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ABAS-Listed\Property Perfect Public Co., Ltd\Property Perfect Q2'19 (PYK) ☻\"/>
    </mc:Choice>
  </mc:AlternateContent>
  <bookViews>
    <workbookView xWindow="0" yWindow="1200" windowWidth="11496" windowHeight="6852" tabRatio="814" activeTab="4"/>
  </bookViews>
  <sheets>
    <sheet name="T2-4 BS " sheetId="2" r:id="rId1"/>
    <sheet name="TH5-8" sheetId="11" r:id="rId2"/>
    <sheet name="TH9" sheetId="8" r:id="rId3"/>
    <sheet name="TH10" sheetId="9" r:id="rId4"/>
    <sheet name="TH11- 13" sheetId="1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\dkd" localSheetId="4" hidden="1">{#N/A,#N/A,FALSE,"COVER.XLS";#N/A,#N/A,FALSE,"RACT1.XLS";#N/A,#N/A,FALSE,"RACT2.XLS";#N/A,#N/A,FALSE,"ECCMP";#N/A,#N/A,FALSE,"WELDER.XLS"}</definedName>
    <definedName name="\dkd" localSheetId="1" hidden="1">{#N/A,#N/A,FALSE,"COVER.XLS";#N/A,#N/A,FALSE,"RACT1.XLS";#N/A,#N/A,FALSE,"RACT2.XLS";#N/A,#N/A,FALSE,"ECCMP";#N/A,#N/A,FALSE,"WELDER.XLS"}</definedName>
    <definedName name="\dkd" hidden="1">{#N/A,#N/A,FALSE,"COVER.XLS";#N/A,#N/A,FALSE,"RACT1.XLS";#N/A,#N/A,FALSE,"RACT2.XLS";#N/A,#N/A,FALSE,"ECCMP";#N/A,#N/A,FALSE,"WELDER.XLS"}</definedName>
    <definedName name="________________________FG5" localSheetId="4" hidden="1">{"cashflow",#N/A,FALSE,"cash flow"}</definedName>
    <definedName name="________________________FG5" localSheetId="1" hidden="1">{"cashflow",#N/A,FALSE,"cash flow"}</definedName>
    <definedName name="________________________FG5" hidden="1">{"cashflow",#N/A,FALSE,"cash flow"}</definedName>
    <definedName name="_______________________FG5" localSheetId="4" hidden="1">{"cashflow",#N/A,FALSE,"cash flow"}</definedName>
    <definedName name="_______________________FG5" localSheetId="1" hidden="1">{"cashflow",#N/A,FALSE,"cash flow"}</definedName>
    <definedName name="_______________________FG5" hidden="1">{"cashflow",#N/A,FALSE,"cash flow"}</definedName>
    <definedName name="_______________________kkk1" localSheetId="4" hidden="1">#REF!</definedName>
    <definedName name="_______________________kkk1" localSheetId="1" hidden="1">#REF!</definedName>
    <definedName name="_______________________kkk1" hidden="1">#REF!</definedName>
    <definedName name="______________________FG5" localSheetId="4" hidden="1">{"cashflow",#N/A,FALSE,"cash flow"}</definedName>
    <definedName name="______________________FG5" localSheetId="1" hidden="1">{"cashflow",#N/A,FALSE,"cash flow"}</definedName>
    <definedName name="______________________FG5" hidden="1">{"cashflow",#N/A,FALSE,"cash flow"}</definedName>
    <definedName name="______________________kkk1" localSheetId="4" hidden="1">#REF!</definedName>
    <definedName name="______________________kkk1" localSheetId="1" hidden="1">#REF!</definedName>
    <definedName name="______________________kkk1" hidden="1">#REF!</definedName>
    <definedName name="_____________________FG5" localSheetId="4" hidden="1">{"cashflow",#N/A,FALSE,"cash flow"}</definedName>
    <definedName name="_____________________FG5" localSheetId="1" hidden="1">{"cashflow",#N/A,FALSE,"cash flow"}</definedName>
    <definedName name="_____________________FG5" hidden="1">{"cashflow",#N/A,FALSE,"cash flow"}</definedName>
    <definedName name="_____________________kkk1" localSheetId="4" hidden="1">#REF!</definedName>
    <definedName name="_____________________kkk1" localSheetId="1" hidden="1">#REF!</definedName>
    <definedName name="_____________________kkk1" hidden="1">#REF!</definedName>
    <definedName name="____________________FG5" localSheetId="4" hidden="1">{"cashflow",#N/A,FALSE,"cash flow"}</definedName>
    <definedName name="____________________FG5" localSheetId="1" hidden="1">{"cashflow",#N/A,FALSE,"cash flow"}</definedName>
    <definedName name="____________________FG5" hidden="1">{"cashflow",#N/A,FALSE,"cash flow"}</definedName>
    <definedName name="____________________kkk1" localSheetId="4" hidden="1">#REF!</definedName>
    <definedName name="____________________kkk1" localSheetId="1" hidden="1">#REF!</definedName>
    <definedName name="____________________kkk1" hidden="1">#REF!</definedName>
    <definedName name="___________________FG5" localSheetId="4" hidden="1">{"cashflow",#N/A,FALSE,"cash flow"}</definedName>
    <definedName name="___________________FG5" localSheetId="1" hidden="1">{"cashflow",#N/A,FALSE,"cash flow"}</definedName>
    <definedName name="___________________FG5" hidden="1">{"cashflow",#N/A,FALSE,"cash flow"}</definedName>
    <definedName name="___________________kkk1" localSheetId="4" hidden="1">#REF!</definedName>
    <definedName name="___________________kkk1" localSheetId="1" hidden="1">#REF!</definedName>
    <definedName name="___________________kkk1" hidden="1">#REF!</definedName>
    <definedName name="__________________FG5" localSheetId="4" hidden="1">{"cashflow",#N/A,FALSE,"cash flow"}</definedName>
    <definedName name="__________________FG5" localSheetId="1" hidden="1">{"cashflow",#N/A,FALSE,"cash flow"}</definedName>
    <definedName name="__________________FG5" hidden="1">{"cashflow",#N/A,FALSE,"cash flow"}</definedName>
    <definedName name="__________________kkk1" localSheetId="4" hidden="1">#REF!</definedName>
    <definedName name="__________________kkk1" localSheetId="1" hidden="1">#REF!</definedName>
    <definedName name="__________________kkk1" hidden="1">#REF!</definedName>
    <definedName name="_________________FG5" localSheetId="4" hidden="1">{"cashflow",#N/A,FALSE,"cash flow"}</definedName>
    <definedName name="_________________FG5" localSheetId="1" hidden="1">{"cashflow",#N/A,FALSE,"cash flow"}</definedName>
    <definedName name="_________________FG5" hidden="1">{"cashflow",#N/A,FALSE,"cash flow"}</definedName>
    <definedName name="_________________kkk1" localSheetId="4" hidden="1">#REF!</definedName>
    <definedName name="_________________kkk1" localSheetId="1" hidden="1">#REF!</definedName>
    <definedName name="_________________kkk1" hidden="1">#REF!</definedName>
    <definedName name="________________FG5" localSheetId="4" hidden="1">{"cashflow",#N/A,FALSE,"cash flow"}</definedName>
    <definedName name="________________FG5" localSheetId="1" hidden="1">{"cashflow",#N/A,FALSE,"cash flow"}</definedName>
    <definedName name="________________FG5" hidden="1">{"cashflow",#N/A,FALSE,"cash flow"}</definedName>
    <definedName name="________________kkk1" localSheetId="4" hidden="1">#REF!</definedName>
    <definedName name="________________kkk1" localSheetId="1" hidden="1">#REF!</definedName>
    <definedName name="________________kkk1" hidden="1">#REF!</definedName>
    <definedName name="_______________FG5" localSheetId="4" hidden="1">{"cashflow",#N/A,FALSE,"cash flow"}</definedName>
    <definedName name="_______________FG5" localSheetId="1" hidden="1">{"cashflow",#N/A,FALSE,"cash flow"}</definedName>
    <definedName name="_______________FG5" hidden="1">{"cashflow",#N/A,FALSE,"cash flow"}</definedName>
    <definedName name="_______________kkk1" localSheetId="4" hidden="1">#REF!</definedName>
    <definedName name="_______________kkk1" localSheetId="1" hidden="1">#REF!</definedName>
    <definedName name="_______________kkk1" hidden="1">#REF!</definedName>
    <definedName name="_______________pro2" localSheetId="4" hidden="1">{#N/A,#N/A,FALSE,"ll-inves";#N/A,#N/A,FALSE,"bgt-cf 97";#N/A,#N/A,FALSE,"bgt-pl 97"}</definedName>
    <definedName name="_______________pro2" localSheetId="1" hidden="1">{#N/A,#N/A,FALSE,"ll-inves";#N/A,#N/A,FALSE,"bgt-cf 97";#N/A,#N/A,FALSE,"bgt-pl 97"}</definedName>
    <definedName name="_______________pro2" hidden="1">{#N/A,#N/A,FALSE,"ll-inves";#N/A,#N/A,FALSE,"bgt-cf 97";#N/A,#N/A,FALSE,"bgt-pl 97"}</definedName>
    <definedName name="_______________sig2" localSheetId="4" hidden="1">{#N/A,#N/A,FALSE,"ll-inves";#N/A,#N/A,FALSE,"bgt-cf 97";#N/A,#N/A,FALSE,"bgt-pl 97"}</definedName>
    <definedName name="_______________sig2" localSheetId="1" hidden="1">{#N/A,#N/A,FALSE,"ll-inves";#N/A,#N/A,FALSE,"bgt-cf 97";#N/A,#N/A,FALSE,"bgt-pl 97"}</definedName>
    <definedName name="_______________sig2" hidden="1">{#N/A,#N/A,FALSE,"ll-inves";#N/A,#N/A,FALSE,"bgt-cf 97";#N/A,#N/A,FALSE,"bgt-pl 97"}</definedName>
    <definedName name="______________FG5" localSheetId="4" hidden="1">{"cashflow",#N/A,FALSE,"cash flow"}</definedName>
    <definedName name="______________FG5" localSheetId="1" hidden="1">{"cashflow",#N/A,FALSE,"cash flow"}</definedName>
    <definedName name="______________FG5" hidden="1">{"cashflow",#N/A,FALSE,"cash flow"}</definedName>
    <definedName name="______________kkk1" localSheetId="4" hidden="1">#REF!</definedName>
    <definedName name="______________kkk1" localSheetId="1" hidden="1">#REF!</definedName>
    <definedName name="______________kkk1" hidden="1">#REF!</definedName>
    <definedName name="______________pro2" localSheetId="4" hidden="1">{#N/A,#N/A,FALSE,"ll-inves";#N/A,#N/A,FALSE,"bgt-cf 97";#N/A,#N/A,FALSE,"bgt-pl 97"}</definedName>
    <definedName name="______________pro2" localSheetId="1" hidden="1">{#N/A,#N/A,FALSE,"ll-inves";#N/A,#N/A,FALSE,"bgt-cf 97";#N/A,#N/A,FALSE,"bgt-pl 97"}</definedName>
    <definedName name="______________pro2" hidden="1">{#N/A,#N/A,FALSE,"ll-inves";#N/A,#N/A,FALSE,"bgt-cf 97";#N/A,#N/A,FALSE,"bgt-pl 97"}</definedName>
    <definedName name="______________sig2" localSheetId="4" hidden="1">{#N/A,#N/A,FALSE,"ll-inves";#N/A,#N/A,FALSE,"bgt-cf 97";#N/A,#N/A,FALSE,"bgt-pl 97"}</definedName>
    <definedName name="______________sig2" localSheetId="1" hidden="1">{#N/A,#N/A,FALSE,"ll-inves";#N/A,#N/A,FALSE,"bgt-cf 97";#N/A,#N/A,FALSE,"bgt-pl 97"}</definedName>
    <definedName name="______________sig2" hidden="1">{#N/A,#N/A,FALSE,"ll-inves";#N/A,#N/A,FALSE,"bgt-cf 97";#N/A,#N/A,FALSE,"bgt-pl 97"}</definedName>
    <definedName name="_____________amm1" localSheetId="4" hidden="1">{#N/A,#N/A,FALSE,"ll-inves";#N/A,#N/A,FALSE,"bgt-cf 97";#N/A,#N/A,FALSE,"bgt-pl 97"}</definedName>
    <definedName name="_____________amm1" localSheetId="1" hidden="1">{#N/A,#N/A,FALSE,"ll-inves";#N/A,#N/A,FALSE,"bgt-cf 97";#N/A,#N/A,FALSE,"bgt-pl 97"}</definedName>
    <definedName name="_____________amm1" hidden="1">{#N/A,#N/A,FALSE,"ll-inves";#N/A,#N/A,FALSE,"bgt-cf 97";#N/A,#N/A,FALSE,"bgt-pl 97"}</definedName>
    <definedName name="_____________FG5" localSheetId="4" hidden="1">{"cashflow",#N/A,FALSE,"cash flow"}</definedName>
    <definedName name="_____________FG5" localSheetId="1" hidden="1">{"cashflow",#N/A,FALSE,"cash flow"}</definedName>
    <definedName name="_____________FG5" hidden="1">{"cashflow",#N/A,FALSE,"cash flow"}</definedName>
    <definedName name="_____________kkk1" localSheetId="4" hidden="1">#REF!</definedName>
    <definedName name="_____________kkk1" localSheetId="1" hidden="1">#REF!</definedName>
    <definedName name="_____________kkk1" hidden="1">#REF!</definedName>
    <definedName name="_____________pro1" localSheetId="4" hidden="1">{#N/A,#N/A,FALSE,"ll-inves";#N/A,#N/A,FALSE,"bgt-cf 97";#N/A,#N/A,FALSE,"bgt-pl 97"}</definedName>
    <definedName name="_____________pro1" localSheetId="1" hidden="1">{#N/A,#N/A,FALSE,"ll-inves";#N/A,#N/A,FALSE,"bgt-cf 97";#N/A,#N/A,FALSE,"bgt-pl 97"}</definedName>
    <definedName name="_____________pro1" hidden="1">{#N/A,#N/A,FALSE,"ll-inves";#N/A,#N/A,FALSE,"bgt-cf 97";#N/A,#N/A,FALSE,"bgt-pl 97"}</definedName>
    <definedName name="_____________pro2" localSheetId="4" hidden="1">{#N/A,#N/A,FALSE,"ll-inves";#N/A,#N/A,FALSE,"bgt-cf 97";#N/A,#N/A,FALSE,"bgt-pl 97"}</definedName>
    <definedName name="_____________pro2" localSheetId="1" hidden="1">{#N/A,#N/A,FALSE,"ll-inves";#N/A,#N/A,FALSE,"bgt-cf 97";#N/A,#N/A,FALSE,"bgt-pl 97"}</definedName>
    <definedName name="_____________pro2" hidden="1">{#N/A,#N/A,FALSE,"ll-inves";#N/A,#N/A,FALSE,"bgt-cf 97";#N/A,#N/A,FALSE,"bgt-pl 97"}</definedName>
    <definedName name="_____________sig1" localSheetId="4" hidden="1">{#N/A,#N/A,FALSE,"ll-inves";#N/A,#N/A,FALSE,"bgt-cf 97";#N/A,#N/A,FALSE,"bgt-pl 97"}</definedName>
    <definedName name="_____________sig1" localSheetId="1" hidden="1">{#N/A,#N/A,FALSE,"ll-inves";#N/A,#N/A,FALSE,"bgt-cf 97";#N/A,#N/A,FALSE,"bgt-pl 97"}</definedName>
    <definedName name="_____________sig1" hidden="1">{#N/A,#N/A,FALSE,"ll-inves";#N/A,#N/A,FALSE,"bgt-cf 97";#N/A,#N/A,FALSE,"bgt-pl 97"}</definedName>
    <definedName name="_____________sig2" localSheetId="4" hidden="1">{#N/A,#N/A,FALSE,"ll-inves";#N/A,#N/A,FALSE,"bgt-cf 97";#N/A,#N/A,FALSE,"bgt-pl 97"}</definedName>
    <definedName name="_____________sig2" localSheetId="1" hidden="1">{#N/A,#N/A,FALSE,"ll-inves";#N/A,#N/A,FALSE,"bgt-cf 97";#N/A,#N/A,FALSE,"bgt-pl 97"}</definedName>
    <definedName name="_____________sig2" hidden="1">{#N/A,#N/A,FALSE,"ll-inves";#N/A,#N/A,FALSE,"bgt-cf 97";#N/A,#N/A,FALSE,"bgt-pl 97"}</definedName>
    <definedName name="_____________vcd1" localSheetId="4" hidden="1">{#N/A,#N/A,FALSE,"Summary";#N/A,#N/A,FALSE,"Model";#N/A,#N/A,FALSE,"Sentivity";#N/A,#N/A,FALSE,"Capital"}</definedName>
    <definedName name="_____________vcd1" localSheetId="1" hidden="1">{#N/A,#N/A,FALSE,"Summary";#N/A,#N/A,FALSE,"Model";#N/A,#N/A,FALSE,"Sentivity";#N/A,#N/A,FALSE,"Capital"}</definedName>
    <definedName name="_____________vcd1" hidden="1">{#N/A,#N/A,FALSE,"Summary";#N/A,#N/A,FALSE,"Model";#N/A,#N/A,FALSE,"Sentivity";#N/A,#N/A,FALSE,"Capital"}</definedName>
    <definedName name="____________FG5" localSheetId="4" hidden="1">{"cashflow",#N/A,FALSE,"cash flow"}</definedName>
    <definedName name="____________FG5" localSheetId="1" hidden="1">{"cashflow",#N/A,FALSE,"cash flow"}</definedName>
    <definedName name="____________FG5" hidden="1">{"cashflow",#N/A,FALSE,"cash flow"}</definedName>
    <definedName name="____________kkk1" localSheetId="4" hidden="1">#REF!</definedName>
    <definedName name="____________kkk1" localSheetId="1" hidden="1">#REF!</definedName>
    <definedName name="____________kkk1" hidden="1">#REF!</definedName>
    <definedName name="____________pro2" localSheetId="4" hidden="1">{#N/A,#N/A,FALSE,"ll-inves";#N/A,#N/A,FALSE,"bgt-cf 97";#N/A,#N/A,FALSE,"bgt-pl 97"}</definedName>
    <definedName name="____________pro2" localSheetId="1" hidden="1">{#N/A,#N/A,FALSE,"ll-inves";#N/A,#N/A,FALSE,"bgt-cf 97";#N/A,#N/A,FALSE,"bgt-pl 97"}</definedName>
    <definedName name="____________pro2" hidden="1">{#N/A,#N/A,FALSE,"ll-inves";#N/A,#N/A,FALSE,"bgt-cf 97";#N/A,#N/A,FALSE,"bgt-pl 97"}</definedName>
    <definedName name="____________sig2" localSheetId="4" hidden="1">{#N/A,#N/A,FALSE,"ll-inves";#N/A,#N/A,FALSE,"bgt-cf 97";#N/A,#N/A,FALSE,"bgt-pl 97"}</definedName>
    <definedName name="____________sig2" localSheetId="1" hidden="1">{#N/A,#N/A,FALSE,"ll-inves";#N/A,#N/A,FALSE,"bgt-cf 97";#N/A,#N/A,FALSE,"bgt-pl 97"}</definedName>
    <definedName name="____________sig2" hidden="1">{#N/A,#N/A,FALSE,"ll-inves";#N/A,#N/A,FALSE,"bgt-cf 97";#N/A,#N/A,FALSE,"bgt-pl 97"}</definedName>
    <definedName name="___________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___tag1" localSheetId="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__amm1" localSheetId="4" hidden="1">{#N/A,#N/A,FALSE,"ll-inves";#N/A,#N/A,FALSE,"bgt-cf 97";#N/A,#N/A,FALSE,"bgt-pl 97"}</definedName>
    <definedName name="___________amm1" localSheetId="1" hidden="1">{#N/A,#N/A,FALSE,"ll-inves";#N/A,#N/A,FALSE,"bgt-cf 97";#N/A,#N/A,FALSE,"bgt-pl 97"}</definedName>
    <definedName name="___________amm1" hidden="1">{#N/A,#N/A,FALSE,"ll-inves";#N/A,#N/A,FALSE,"bgt-cf 97";#N/A,#N/A,FALSE,"bgt-pl 97"}</definedName>
    <definedName name="___________FG5" localSheetId="4" hidden="1">{"cashflow",#N/A,FALSE,"cash flow"}</definedName>
    <definedName name="___________FG5" localSheetId="1" hidden="1">{"cashflow",#N/A,FALSE,"cash flow"}</definedName>
    <definedName name="___________FG5" hidden="1">{"cashflow",#N/A,FALSE,"cash flow"}</definedName>
    <definedName name="___________kkk1" localSheetId="4" hidden="1">#REF!</definedName>
    <definedName name="___________kkk1" localSheetId="1" hidden="1">#REF!</definedName>
    <definedName name="___________kkk1" hidden="1">#REF!</definedName>
    <definedName name="___________pro1" localSheetId="4" hidden="1">{#N/A,#N/A,FALSE,"ll-inves";#N/A,#N/A,FALSE,"bgt-cf 97";#N/A,#N/A,FALSE,"bgt-pl 97"}</definedName>
    <definedName name="___________pro1" localSheetId="1" hidden="1">{#N/A,#N/A,FALSE,"ll-inves";#N/A,#N/A,FALSE,"bgt-cf 97";#N/A,#N/A,FALSE,"bgt-pl 97"}</definedName>
    <definedName name="___________pro1" hidden="1">{#N/A,#N/A,FALSE,"ll-inves";#N/A,#N/A,FALSE,"bgt-cf 97";#N/A,#N/A,FALSE,"bgt-pl 97"}</definedName>
    <definedName name="___________pro2" localSheetId="4" hidden="1">{#N/A,#N/A,FALSE,"ll-inves";#N/A,#N/A,FALSE,"bgt-cf 97";#N/A,#N/A,FALSE,"bgt-pl 97"}</definedName>
    <definedName name="___________pro2" localSheetId="1" hidden="1">{#N/A,#N/A,FALSE,"ll-inves";#N/A,#N/A,FALSE,"bgt-cf 97";#N/A,#N/A,FALSE,"bgt-pl 97"}</definedName>
    <definedName name="___________pro2" hidden="1">{#N/A,#N/A,FALSE,"ll-inves";#N/A,#N/A,FALSE,"bgt-cf 97";#N/A,#N/A,FALSE,"bgt-pl 97"}</definedName>
    <definedName name="___________sig1" localSheetId="4" hidden="1">{#N/A,#N/A,FALSE,"ll-inves";#N/A,#N/A,FALSE,"bgt-cf 97";#N/A,#N/A,FALSE,"bgt-pl 97"}</definedName>
    <definedName name="___________sig1" localSheetId="1" hidden="1">{#N/A,#N/A,FALSE,"ll-inves";#N/A,#N/A,FALSE,"bgt-cf 97";#N/A,#N/A,FALSE,"bgt-pl 97"}</definedName>
    <definedName name="___________sig1" hidden="1">{#N/A,#N/A,FALSE,"ll-inves";#N/A,#N/A,FALSE,"bgt-cf 97";#N/A,#N/A,FALSE,"bgt-pl 97"}</definedName>
    <definedName name="___________sig2" localSheetId="4" hidden="1">{#N/A,#N/A,FALSE,"ll-inves";#N/A,#N/A,FALSE,"bgt-cf 97";#N/A,#N/A,FALSE,"bgt-pl 97"}</definedName>
    <definedName name="___________sig2" localSheetId="1" hidden="1">{#N/A,#N/A,FALSE,"ll-inves";#N/A,#N/A,FALSE,"bgt-cf 97";#N/A,#N/A,FALSE,"bgt-pl 97"}</definedName>
    <definedName name="___________sig2" hidden="1">{#N/A,#N/A,FALSE,"ll-inves";#N/A,#N/A,FALSE,"bgt-cf 97";#N/A,#N/A,FALSE,"bgt-pl 97"}</definedName>
    <definedName name="___________vcd1" localSheetId="4" hidden="1">{#N/A,#N/A,FALSE,"Summary";#N/A,#N/A,FALSE,"Model";#N/A,#N/A,FALSE,"Sentivity";#N/A,#N/A,FALSE,"Capital"}</definedName>
    <definedName name="___________vcd1" localSheetId="1" hidden="1">{#N/A,#N/A,FALSE,"Summary";#N/A,#N/A,FALSE,"Model";#N/A,#N/A,FALSE,"Sentivity";#N/A,#N/A,FALSE,"Capital"}</definedName>
    <definedName name="___________vcd1" hidden="1">{#N/A,#N/A,FALSE,"Summary";#N/A,#N/A,FALSE,"Model";#N/A,#N/A,FALSE,"Sentivity";#N/A,#N/A,FALSE,"Capital"}</definedName>
    <definedName name="__________amm1" localSheetId="4" hidden="1">{#N/A,#N/A,FALSE,"ll-inves";#N/A,#N/A,FALSE,"bgt-cf 97";#N/A,#N/A,FALSE,"bgt-pl 97"}</definedName>
    <definedName name="__________amm1" localSheetId="1" hidden="1">{#N/A,#N/A,FALSE,"ll-inves";#N/A,#N/A,FALSE,"bgt-cf 97";#N/A,#N/A,FALSE,"bgt-pl 97"}</definedName>
    <definedName name="__________amm1" hidden="1">{#N/A,#N/A,FALSE,"ll-inves";#N/A,#N/A,FALSE,"bgt-cf 97";#N/A,#N/A,FALSE,"bgt-pl 97"}</definedName>
    <definedName name="__________FG5" localSheetId="4" hidden="1">{"cashflow",#N/A,FALSE,"cash flow"}</definedName>
    <definedName name="__________FG5" localSheetId="1" hidden="1">{"cashflow",#N/A,FALSE,"cash flow"}</definedName>
    <definedName name="__________FG5" hidden="1">{"cashflow",#N/A,FALSE,"cash flow"}</definedName>
    <definedName name="__________kkk1" localSheetId="4" hidden="1">#REF!</definedName>
    <definedName name="__________kkk1" localSheetId="1" hidden="1">#REF!</definedName>
    <definedName name="__________kkk1" hidden="1">#REF!</definedName>
    <definedName name="__________pro1" localSheetId="4" hidden="1">{#N/A,#N/A,FALSE,"ll-inves";#N/A,#N/A,FALSE,"bgt-cf 97";#N/A,#N/A,FALSE,"bgt-pl 97"}</definedName>
    <definedName name="__________pro1" localSheetId="1" hidden="1">{#N/A,#N/A,FALSE,"ll-inves";#N/A,#N/A,FALSE,"bgt-cf 97";#N/A,#N/A,FALSE,"bgt-pl 97"}</definedName>
    <definedName name="__________pro1" hidden="1">{#N/A,#N/A,FALSE,"ll-inves";#N/A,#N/A,FALSE,"bgt-cf 97";#N/A,#N/A,FALSE,"bgt-pl 97"}</definedName>
    <definedName name="__________pro2" localSheetId="4" hidden="1">{#N/A,#N/A,FALSE,"ll-inves";#N/A,#N/A,FALSE,"bgt-cf 97";#N/A,#N/A,FALSE,"bgt-pl 97"}</definedName>
    <definedName name="__________pro2" localSheetId="1" hidden="1">{#N/A,#N/A,FALSE,"ll-inves";#N/A,#N/A,FALSE,"bgt-cf 97";#N/A,#N/A,FALSE,"bgt-pl 97"}</definedName>
    <definedName name="__________pro2" hidden="1">{#N/A,#N/A,FALSE,"ll-inves";#N/A,#N/A,FALSE,"bgt-cf 97";#N/A,#N/A,FALSE,"bgt-pl 97"}</definedName>
    <definedName name="__________sig1" localSheetId="4" hidden="1">{#N/A,#N/A,FALSE,"ll-inves";#N/A,#N/A,FALSE,"bgt-cf 97";#N/A,#N/A,FALSE,"bgt-pl 97"}</definedName>
    <definedName name="__________sig1" localSheetId="1" hidden="1">{#N/A,#N/A,FALSE,"ll-inves";#N/A,#N/A,FALSE,"bgt-cf 97";#N/A,#N/A,FALSE,"bgt-pl 97"}</definedName>
    <definedName name="__________sig1" hidden="1">{#N/A,#N/A,FALSE,"ll-inves";#N/A,#N/A,FALSE,"bgt-cf 97";#N/A,#N/A,FALSE,"bgt-pl 97"}</definedName>
    <definedName name="__________sig2" localSheetId="4" hidden="1">{#N/A,#N/A,FALSE,"ll-inves";#N/A,#N/A,FALSE,"bgt-cf 97";#N/A,#N/A,FALSE,"bgt-pl 97"}</definedName>
    <definedName name="__________sig2" localSheetId="1" hidden="1">{#N/A,#N/A,FALSE,"ll-inves";#N/A,#N/A,FALSE,"bgt-cf 97";#N/A,#N/A,FALSE,"bgt-pl 97"}</definedName>
    <definedName name="__________sig2" hidden="1">{#N/A,#N/A,FALSE,"ll-inves";#N/A,#N/A,FALSE,"bgt-cf 97";#N/A,#N/A,FALSE,"bgt-pl 97"}</definedName>
    <definedName name="_________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_tag1" localSheetId="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_vcd1" localSheetId="4" hidden="1">{#N/A,#N/A,FALSE,"Summary";#N/A,#N/A,FALSE,"Model";#N/A,#N/A,FALSE,"Sentivity";#N/A,#N/A,FALSE,"Capital"}</definedName>
    <definedName name="__________vcd1" localSheetId="1" hidden="1">{#N/A,#N/A,FALSE,"Summary";#N/A,#N/A,FALSE,"Model";#N/A,#N/A,FALSE,"Sentivity";#N/A,#N/A,FALSE,"Capital"}</definedName>
    <definedName name="__________vcd1" hidden="1">{#N/A,#N/A,FALSE,"Summary";#N/A,#N/A,FALSE,"Model";#N/A,#N/A,FALSE,"Sentivity";#N/A,#N/A,FALSE,"Capital"}</definedName>
    <definedName name="_________amm1" localSheetId="4" hidden="1">{#N/A,#N/A,FALSE,"ll-inves";#N/A,#N/A,FALSE,"bgt-cf 97";#N/A,#N/A,FALSE,"bgt-pl 97"}</definedName>
    <definedName name="_________amm1" localSheetId="1" hidden="1">{#N/A,#N/A,FALSE,"ll-inves";#N/A,#N/A,FALSE,"bgt-cf 97";#N/A,#N/A,FALSE,"bgt-pl 97"}</definedName>
    <definedName name="_________amm1" hidden="1">{#N/A,#N/A,FALSE,"ll-inves";#N/A,#N/A,FALSE,"bgt-cf 97";#N/A,#N/A,FALSE,"bgt-pl 97"}</definedName>
    <definedName name="_________DCF1" localSheetId="4" hidden="1">{#N/A,#N/A,FALSE,"DCF Summary";#N/A,#N/A,FALSE,"Casema";#N/A,#N/A,FALSE,"Casema NoTel";#N/A,#N/A,FALSE,"UK";#N/A,#N/A,FALSE,"RCF";#N/A,#N/A,FALSE,"Intercable CZ";#N/A,#N/A,FALSE,"Interkabel P"}</definedName>
    <definedName name="_________DCF1" localSheetId="1" hidden="1">{#N/A,#N/A,FALSE,"DCF Summary";#N/A,#N/A,FALSE,"Casema";#N/A,#N/A,FALSE,"Casema NoTel";#N/A,#N/A,FALSE,"UK";#N/A,#N/A,FALSE,"RCF";#N/A,#N/A,FALSE,"Intercable CZ";#N/A,#N/A,FALSE,"Interkabel P"}</definedName>
    <definedName name="_________DCF1" hidden="1">{#N/A,#N/A,FALSE,"DCF Summary";#N/A,#N/A,FALSE,"Casema";#N/A,#N/A,FALSE,"Casema NoTel";#N/A,#N/A,FALSE,"UK";#N/A,#N/A,FALSE,"RCF";#N/A,#N/A,FALSE,"Intercable CZ";#N/A,#N/A,FALSE,"Interkabel P"}</definedName>
    <definedName name="_________FG5" localSheetId="4" hidden="1">{"cashflow",#N/A,FALSE,"cash flow"}</definedName>
    <definedName name="_________FG5" localSheetId="1" hidden="1">{"cashflow",#N/A,FALSE,"cash flow"}</definedName>
    <definedName name="_________FG5" hidden="1">{"cashflow",#N/A,FALSE,"cash flow"}</definedName>
    <definedName name="_________kkk1" localSheetId="4" hidden="1">#REF!</definedName>
    <definedName name="_________kkk1" localSheetId="1" hidden="1">#REF!</definedName>
    <definedName name="_________kkk1" hidden="1">#REF!</definedName>
    <definedName name="_________me10" localSheetId="4" hidden="1">{#N/A,#N/A,FALSE,"1996 P&amp;L TOWTAC(pk)";#N/A,#N/A,FALSE,"ONGOING P&amp;L TOWTAC(pk)";#N/A,#N/A,FALSE,"ATL6TOWTAC COST CARD"}</definedName>
    <definedName name="_________me10" localSheetId="1" hidden="1">{#N/A,#N/A,FALSE,"1996 P&amp;L TOWTAC(pk)";#N/A,#N/A,FALSE,"ONGOING P&amp;L TOWTAC(pk)";#N/A,#N/A,FALSE,"ATL6TOWTAC COST CARD"}</definedName>
    <definedName name="_________me10" hidden="1">{#N/A,#N/A,FALSE,"1996 P&amp;L TOWTAC(pk)";#N/A,#N/A,FALSE,"ONGOING P&amp;L TOWTAC(pk)";#N/A,#N/A,FALSE,"ATL6TOWTAC COST CARD"}</definedName>
    <definedName name="_________pro1" localSheetId="4" hidden="1">{#N/A,#N/A,FALSE,"ll-inves";#N/A,#N/A,FALSE,"bgt-cf 97";#N/A,#N/A,FALSE,"bgt-pl 97"}</definedName>
    <definedName name="_________pro1" localSheetId="1" hidden="1">{#N/A,#N/A,FALSE,"ll-inves";#N/A,#N/A,FALSE,"bgt-cf 97";#N/A,#N/A,FALSE,"bgt-pl 97"}</definedName>
    <definedName name="_________pro1" hidden="1">{#N/A,#N/A,FALSE,"ll-inves";#N/A,#N/A,FALSE,"bgt-cf 97";#N/A,#N/A,FALSE,"bgt-pl 97"}</definedName>
    <definedName name="_________pro2" localSheetId="4" hidden="1">{#N/A,#N/A,FALSE,"ll-inves";#N/A,#N/A,FALSE,"bgt-cf 97";#N/A,#N/A,FALSE,"bgt-pl 97"}</definedName>
    <definedName name="_________pro2" localSheetId="1" hidden="1">{#N/A,#N/A,FALSE,"ll-inves";#N/A,#N/A,FALSE,"bgt-cf 97";#N/A,#N/A,FALSE,"bgt-pl 97"}</definedName>
    <definedName name="_________pro2" hidden="1">{#N/A,#N/A,FALSE,"ll-inves";#N/A,#N/A,FALSE,"bgt-cf 97";#N/A,#N/A,FALSE,"bgt-pl 97"}</definedName>
    <definedName name="_________sig1" localSheetId="4" hidden="1">{#N/A,#N/A,FALSE,"ll-inves";#N/A,#N/A,FALSE,"bgt-cf 97";#N/A,#N/A,FALSE,"bgt-pl 97"}</definedName>
    <definedName name="_________sig1" localSheetId="1" hidden="1">{#N/A,#N/A,FALSE,"ll-inves";#N/A,#N/A,FALSE,"bgt-cf 97";#N/A,#N/A,FALSE,"bgt-pl 97"}</definedName>
    <definedName name="_________sig1" hidden="1">{#N/A,#N/A,FALSE,"ll-inves";#N/A,#N/A,FALSE,"bgt-cf 97";#N/A,#N/A,FALSE,"bgt-pl 97"}</definedName>
    <definedName name="_________sig2" localSheetId="4" hidden="1">{#N/A,#N/A,FALSE,"ll-inves";#N/A,#N/A,FALSE,"bgt-cf 97";#N/A,#N/A,FALSE,"bgt-pl 97"}</definedName>
    <definedName name="_________sig2" localSheetId="1" hidden="1">{#N/A,#N/A,FALSE,"ll-inves";#N/A,#N/A,FALSE,"bgt-cf 97";#N/A,#N/A,FALSE,"bgt-pl 97"}</definedName>
    <definedName name="_________sig2" hidden="1">{#N/A,#N/A,FALSE,"ll-inves";#N/A,#N/A,FALSE,"bgt-cf 97";#N/A,#N/A,FALSE,"bgt-pl 97"}</definedName>
    <definedName name="________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tag1" localSheetId="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vcd1" localSheetId="4" hidden="1">{#N/A,#N/A,FALSE,"Summary";#N/A,#N/A,FALSE,"Model";#N/A,#N/A,FALSE,"Sentivity";#N/A,#N/A,FALSE,"Capital"}</definedName>
    <definedName name="_________vcd1" localSheetId="1" hidden="1">{#N/A,#N/A,FALSE,"Summary";#N/A,#N/A,FALSE,"Model";#N/A,#N/A,FALSE,"Sentivity";#N/A,#N/A,FALSE,"Capital"}</definedName>
    <definedName name="_________vcd1" hidden="1">{#N/A,#N/A,FALSE,"Summary";#N/A,#N/A,FALSE,"Model";#N/A,#N/A,FALSE,"Sentivity";#N/A,#N/A,FALSE,"Capital"}</definedName>
    <definedName name="________act060706" localSheetId="4" hidden="1">{#N/A,#N/A,FALSE,"ll-inves";#N/A,#N/A,FALSE,"bgt-cf 97";#N/A,#N/A,FALSE,"bgt-pl 97"}</definedName>
    <definedName name="________act060706" localSheetId="1" hidden="1">{#N/A,#N/A,FALSE,"ll-inves";#N/A,#N/A,FALSE,"bgt-cf 97";#N/A,#N/A,FALSE,"bgt-pl 97"}</definedName>
    <definedName name="________act060706" hidden="1">{#N/A,#N/A,FALSE,"ll-inves";#N/A,#N/A,FALSE,"bgt-cf 97";#N/A,#N/A,FALSE,"bgt-pl 97"}</definedName>
    <definedName name="________amm1" localSheetId="4" hidden="1">{#N/A,#N/A,FALSE,"ll-inves";#N/A,#N/A,FALSE,"bgt-cf 97";#N/A,#N/A,FALSE,"bgt-pl 97"}</definedName>
    <definedName name="________amm1" localSheetId="1" hidden="1">{#N/A,#N/A,FALSE,"ll-inves";#N/A,#N/A,FALSE,"bgt-cf 97";#N/A,#N/A,FALSE,"bgt-pl 97"}</definedName>
    <definedName name="________amm1" hidden="1">{#N/A,#N/A,FALSE,"ll-inves";#N/A,#N/A,FALSE,"bgt-cf 97";#N/A,#N/A,FALSE,"bgt-pl 97"}</definedName>
    <definedName name="________FG5" localSheetId="4" hidden="1">{"cashflow",#N/A,FALSE,"cash flow"}</definedName>
    <definedName name="________FG5" localSheetId="1" hidden="1">{"cashflow",#N/A,FALSE,"cash flow"}</definedName>
    <definedName name="________FG5" hidden="1">{"cashflow",#N/A,FALSE,"cash flow"}</definedName>
    <definedName name="________kkk1" localSheetId="4" hidden="1">#REF!</definedName>
    <definedName name="________kkk1" localSheetId="1" hidden="1">#REF!</definedName>
    <definedName name="________kkk1" hidden="1">#REF!</definedName>
    <definedName name="________pro1" localSheetId="4" hidden="1">{#N/A,#N/A,FALSE,"ll-inves";#N/A,#N/A,FALSE,"bgt-cf 97";#N/A,#N/A,FALSE,"bgt-pl 97"}</definedName>
    <definedName name="________pro1" localSheetId="1" hidden="1">{#N/A,#N/A,FALSE,"ll-inves";#N/A,#N/A,FALSE,"bgt-cf 97";#N/A,#N/A,FALSE,"bgt-pl 97"}</definedName>
    <definedName name="________pro1" hidden="1">{#N/A,#N/A,FALSE,"ll-inves";#N/A,#N/A,FALSE,"bgt-cf 97";#N/A,#N/A,FALSE,"bgt-pl 97"}</definedName>
    <definedName name="________pro2" localSheetId="4" hidden="1">{#N/A,#N/A,FALSE,"ll-inves";#N/A,#N/A,FALSE,"bgt-cf 97";#N/A,#N/A,FALSE,"bgt-pl 97"}</definedName>
    <definedName name="________pro2" localSheetId="1" hidden="1">{#N/A,#N/A,FALSE,"ll-inves";#N/A,#N/A,FALSE,"bgt-cf 97";#N/A,#N/A,FALSE,"bgt-pl 97"}</definedName>
    <definedName name="________pro2" hidden="1">{#N/A,#N/A,FALSE,"ll-inves";#N/A,#N/A,FALSE,"bgt-cf 97";#N/A,#N/A,FALSE,"bgt-pl 97"}</definedName>
    <definedName name="________sig1" localSheetId="4" hidden="1">{#N/A,#N/A,FALSE,"ll-inves";#N/A,#N/A,FALSE,"bgt-cf 97";#N/A,#N/A,FALSE,"bgt-pl 97"}</definedName>
    <definedName name="________sig1" localSheetId="1" hidden="1">{#N/A,#N/A,FALSE,"ll-inves";#N/A,#N/A,FALSE,"bgt-cf 97";#N/A,#N/A,FALSE,"bgt-pl 97"}</definedName>
    <definedName name="________sig1" hidden="1">{#N/A,#N/A,FALSE,"ll-inves";#N/A,#N/A,FALSE,"bgt-cf 97";#N/A,#N/A,FALSE,"bgt-pl 97"}</definedName>
    <definedName name="________sig2" localSheetId="4" hidden="1">{#N/A,#N/A,FALSE,"ll-inves";#N/A,#N/A,FALSE,"bgt-cf 97";#N/A,#N/A,FALSE,"bgt-pl 97"}</definedName>
    <definedName name="________sig2" localSheetId="1" hidden="1">{#N/A,#N/A,FALSE,"ll-inves";#N/A,#N/A,FALSE,"bgt-cf 97";#N/A,#N/A,FALSE,"bgt-pl 97"}</definedName>
    <definedName name="________sig2" hidden="1">{#N/A,#N/A,FALSE,"ll-inves";#N/A,#N/A,FALSE,"bgt-cf 97";#N/A,#N/A,FALSE,"bgt-pl 97"}</definedName>
    <definedName name="_______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tag1" localSheetId="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vcd1" localSheetId="4" hidden="1">{#N/A,#N/A,FALSE,"Summary";#N/A,#N/A,FALSE,"Model";#N/A,#N/A,FALSE,"Sentivity";#N/A,#N/A,FALSE,"Capital"}</definedName>
    <definedName name="________vcd1" localSheetId="1" hidden="1">{#N/A,#N/A,FALSE,"Summary";#N/A,#N/A,FALSE,"Model";#N/A,#N/A,FALSE,"Sentivity";#N/A,#N/A,FALSE,"Capital"}</definedName>
    <definedName name="________vcd1" hidden="1">{#N/A,#N/A,FALSE,"Summary";#N/A,#N/A,FALSE,"Model";#N/A,#N/A,FALSE,"Sentivity";#N/A,#N/A,FALSE,"Capital"}</definedName>
    <definedName name="_______amm1" localSheetId="4" hidden="1">{#N/A,#N/A,FALSE,"ll-inves";#N/A,#N/A,FALSE,"bgt-cf 97";#N/A,#N/A,FALSE,"bgt-pl 97"}</definedName>
    <definedName name="_______amm1" localSheetId="1" hidden="1">{#N/A,#N/A,FALSE,"ll-inves";#N/A,#N/A,FALSE,"bgt-cf 97";#N/A,#N/A,FALSE,"bgt-pl 97"}</definedName>
    <definedName name="_______amm1" hidden="1">{#N/A,#N/A,FALSE,"ll-inves";#N/A,#N/A,FALSE,"bgt-cf 97";#N/A,#N/A,FALSE,"bgt-pl 97"}</definedName>
    <definedName name="_______DCF1" localSheetId="4" hidden="1">{#N/A,#N/A,FALSE,"DCF Summary";#N/A,#N/A,FALSE,"Casema";#N/A,#N/A,FALSE,"Casema NoTel";#N/A,#N/A,FALSE,"UK";#N/A,#N/A,FALSE,"RCF";#N/A,#N/A,FALSE,"Intercable CZ";#N/A,#N/A,FALSE,"Interkabel P"}</definedName>
    <definedName name="_______DCF1" localSheetId="1" hidden="1">{#N/A,#N/A,FALSE,"DCF Summary";#N/A,#N/A,FALSE,"Casema";#N/A,#N/A,FALSE,"Casema NoTel";#N/A,#N/A,FALSE,"UK";#N/A,#N/A,FALSE,"RCF";#N/A,#N/A,FALSE,"Intercable CZ";#N/A,#N/A,FALSE,"Interkabel P"}</definedName>
    <definedName name="_______DCF1" hidden="1">{#N/A,#N/A,FALSE,"DCF Summary";#N/A,#N/A,FALSE,"Casema";#N/A,#N/A,FALSE,"Casema NoTel";#N/A,#N/A,FALSE,"UK";#N/A,#N/A,FALSE,"RCF";#N/A,#N/A,FALSE,"Intercable CZ";#N/A,#N/A,FALSE,"Interkabel P"}</definedName>
    <definedName name="_______EX1" localSheetId="4" hidden="1">{#N/A,#N/A,FALSE,"INSTALL";#N/A,#N/A,FALSE,"SALE"}</definedName>
    <definedName name="_______EX1" localSheetId="1" hidden="1">{#N/A,#N/A,FALSE,"INSTALL";#N/A,#N/A,FALSE,"SALE"}</definedName>
    <definedName name="_______EX1" hidden="1">{#N/A,#N/A,FALSE,"INSTALL";#N/A,#N/A,FALSE,"SALE"}</definedName>
    <definedName name="_______FG5" localSheetId="4" hidden="1">{"cashflow",#N/A,FALSE,"cash flow"}</definedName>
    <definedName name="_______FG5" localSheetId="1" hidden="1">{"cashflow",#N/A,FALSE,"cash flow"}</definedName>
    <definedName name="_______FG5" hidden="1">{"cashflow",#N/A,FALSE,"cash flow"}</definedName>
    <definedName name="_______kkk1" localSheetId="4" hidden="1">#REF!</definedName>
    <definedName name="_______kkk1" localSheetId="1" hidden="1">#REF!</definedName>
    <definedName name="_______kkk1" hidden="1">#REF!</definedName>
    <definedName name="_______me10" localSheetId="4" hidden="1">{#N/A,#N/A,FALSE,"1996 P&amp;L TOWTAC(pk)";#N/A,#N/A,FALSE,"ONGOING P&amp;L TOWTAC(pk)";#N/A,#N/A,FALSE,"ATL6TOWTAC COST CARD"}</definedName>
    <definedName name="_______me10" localSheetId="1" hidden="1">{#N/A,#N/A,FALSE,"1996 P&amp;L TOWTAC(pk)";#N/A,#N/A,FALSE,"ONGOING P&amp;L TOWTAC(pk)";#N/A,#N/A,FALSE,"ATL6TOWTAC COST CARD"}</definedName>
    <definedName name="_______me10" hidden="1">{#N/A,#N/A,FALSE,"1996 P&amp;L TOWTAC(pk)";#N/A,#N/A,FALSE,"ONGOING P&amp;L TOWTAC(pk)";#N/A,#N/A,FALSE,"ATL6TOWTAC COST CARD"}</definedName>
    <definedName name="_______pro1" localSheetId="4" hidden="1">{#N/A,#N/A,FALSE,"ll-inves";#N/A,#N/A,FALSE,"bgt-cf 97";#N/A,#N/A,FALSE,"bgt-pl 97"}</definedName>
    <definedName name="_______pro1" localSheetId="1" hidden="1">{#N/A,#N/A,FALSE,"ll-inves";#N/A,#N/A,FALSE,"bgt-cf 97";#N/A,#N/A,FALSE,"bgt-pl 97"}</definedName>
    <definedName name="_______pro1" hidden="1">{#N/A,#N/A,FALSE,"ll-inves";#N/A,#N/A,FALSE,"bgt-cf 97";#N/A,#N/A,FALSE,"bgt-pl 97"}</definedName>
    <definedName name="_______pro2" localSheetId="4" hidden="1">{#N/A,#N/A,FALSE,"ll-inves";#N/A,#N/A,FALSE,"bgt-cf 97";#N/A,#N/A,FALSE,"bgt-pl 97"}</definedName>
    <definedName name="_______pro2" localSheetId="1" hidden="1">{#N/A,#N/A,FALSE,"ll-inves";#N/A,#N/A,FALSE,"bgt-cf 97";#N/A,#N/A,FALSE,"bgt-pl 97"}</definedName>
    <definedName name="_______pro2" hidden="1">{#N/A,#N/A,FALSE,"ll-inves";#N/A,#N/A,FALSE,"bgt-cf 97";#N/A,#N/A,FALSE,"bgt-pl 97"}</definedName>
    <definedName name="_______sig1" localSheetId="4" hidden="1">{#N/A,#N/A,FALSE,"ll-inves";#N/A,#N/A,FALSE,"bgt-cf 97";#N/A,#N/A,FALSE,"bgt-pl 97"}</definedName>
    <definedName name="_______sig1" localSheetId="1" hidden="1">{#N/A,#N/A,FALSE,"ll-inves";#N/A,#N/A,FALSE,"bgt-cf 97";#N/A,#N/A,FALSE,"bgt-pl 97"}</definedName>
    <definedName name="_______sig1" hidden="1">{#N/A,#N/A,FALSE,"ll-inves";#N/A,#N/A,FALSE,"bgt-cf 97";#N/A,#N/A,FALSE,"bgt-pl 97"}</definedName>
    <definedName name="_______sig2" localSheetId="4" hidden="1">{#N/A,#N/A,FALSE,"ll-inves";#N/A,#N/A,FALSE,"bgt-cf 97";#N/A,#N/A,FALSE,"bgt-pl 97"}</definedName>
    <definedName name="_______sig2" localSheetId="1" hidden="1">{#N/A,#N/A,FALSE,"ll-inves";#N/A,#N/A,FALSE,"bgt-cf 97";#N/A,#N/A,FALSE,"bgt-pl 97"}</definedName>
    <definedName name="_______sig2" hidden="1">{#N/A,#N/A,FALSE,"ll-inves";#N/A,#N/A,FALSE,"bgt-cf 97";#N/A,#N/A,FALSE,"bgt-pl 97"}</definedName>
    <definedName name="______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tag1" localSheetId="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vcd1" localSheetId="4" hidden="1">{#N/A,#N/A,FALSE,"Summary";#N/A,#N/A,FALSE,"Model";#N/A,#N/A,FALSE,"Sentivity";#N/A,#N/A,FALSE,"Capital"}</definedName>
    <definedName name="_______vcd1" localSheetId="1" hidden="1">{#N/A,#N/A,FALSE,"Summary";#N/A,#N/A,FALSE,"Model";#N/A,#N/A,FALSE,"Sentivity";#N/A,#N/A,FALSE,"Capital"}</definedName>
    <definedName name="_______vcd1" hidden="1">{#N/A,#N/A,FALSE,"Summary";#N/A,#N/A,FALSE,"Model";#N/A,#N/A,FALSE,"Sentivity";#N/A,#N/A,FALSE,"Capital"}</definedName>
    <definedName name="______act060706" localSheetId="4" hidden="1">{#N/A,#N/A,FALSE,"ll-inves";#N/A,#N/A,FALSE,"bgt-cf 97";#N/A,#N/A,FALSE,"bgt-pl 97"}</definedName>
    <definedName name="______act060706" localSheetId="1" hidden="1">{#N/A,#N/A,FALSE,"ll-inves";#N/A,#N/A,FALSE,"bgt-cf 97";#N/A,#N/A,FALSE,"bgt-pl 97"}</definedName>
    <definedName name="______act060706" hidden="1">{#N/A,#N/A,FALSE,"ll-inves";#N/A,#N/A,FALSE,"bgt-cf 97";#N/A,#N/A,FALSE,"bgt-pl 97"}</definedName>
    <definedName name="______amm1" localSheetId="4" hidden="1">{#N/A,#N/A,FALSE,"ll-inves";#N/A,#N/A,FALSE,"bgt-cf 97";#N/A,#N/A,FALSE,"bgt-pl 97"}</definedName>
    <definedName name="______amm1" localSheetId="1" hidden="1">{#N/A,#N/A,FALSE,"ll-inves";#N/A,#N/A,FALSE,"bgt-cf 97";#N/A,#N/A,FALSE,"bgt-pl 97"}</definedName>
    <definedName name="______amm1" hidden="1">{#N/A,#N/A,FALSE,"ll-inves";#N/A,#N/A,FALSE,"bgt-cf 97";#N/A,#N/A,FALSE,"bgt-pl 97"}</definedName>
    <definedName name="______DCF1" localSheetId="4" hidden="1">{#N/A,#N/A,FALSE,"DCF Summary";#N/A,#N/A,FALSE,"Casema";#N/A,#N/A,FALSE,"Casema NoTel";#N/A,#N/A,FALSE,"UK";#N/A,#N/A,FALSE,"RCF";#N/A,#N/A,FALSE,"Intercable CZ";#N/A,#N/A,FALSE,"Interkabel P"}</definedName>
    <definedName name="______DCF1" localSheetId="1" hidden="1">{#N/A,#N/A,FALSE,"DCF Summary";#N/A,#N/A,FALSE,"Casema";#N/A,#N/A,FALSE,"Casema NoTel";#N/A,#N/A,FALSE,"UK";#N/A,#N/A,FALSE,"RCF";#N/A,#N/A,FALSE,"Intercable CZ";#N/A,#N/A,FALSE,"Interkabel P"}</definedName>
    <definedName name="______DCF1" hidden="1">{#N/A,#N/A,FALSE,"DCF Summary";#N/A,#N/A,FALSE,"Casema";#N/A,#N/A,FALSE,"Casema NoTel";#N/A,#N/A,FALSE,"UK";#N/A,#N/A,FALSE,"RCF";#N/A,#N/A,FALSE,"Intercable CZ";#N/A,#N/A,FALSE,"Interkabel P"}</definedName>
    <definedName name="______FG5" localSheetId="4" hidden="1">{"cashflow",#N/A,FALSE,"cash flow"}</definedName>
    <definedName name="______FG5" localSheetId="1" hidden="1">{"cashflow",#N/A,FALSE,"cash flow"}</definedName>
    <definedName name="______FG5" hidden="1">{"cashflow",#N/A,FALSE,"cash flow"}</definedName>
    <definedName name="______kkk1" localSheetId="4" hidden="1">#REF!</definedName>
    <definedName name="______kkk1" localSheetId="1" hidden="1">#REF!</definedName>
    <definedName name="______kkk1" hidden="1">#REF!</definedName>
    <definedName name="______me10" localSheetId="4" hidden="1">{#N/A,#N/A,FALSE,"1996 P&amp;L TOWTAC(pk)";#N/A,#N/A,FALSE,"ONGOING P&amp;L TOWTAC(pk)";#N/A,#N/A,FALSE,"ATL6TOWTAC COST CARD"}</definedName>
    <definedName name="______me10" localSheetId="1" hidden="1">{#N/A,#N/A,FALSE,"1996 P&amp;L TOWTAC(pk)";#N/A,#N/A,FALSE,"ONGOING P&amp;L TOWTAC(pk)";#N/A,#N/A,FALSE,"ATL6TOWTAC COST CARD"}</definedName>
    <definedName name="______me10" hidden="1">{#N/A,#N/A,FALSE,"1996 P&amp;L TOWTAC(pk)";#N/A,#N/A,FALSE,"ONGOING P&amp;L TOWTAC(pk)";#N/A,#N/A,FALSE,"ATL6TOWTAC COST CARD"}</definedName>
    <definedName name="______pro1" localSheetId="4" hidden="1">{#N/A,#N/A,FALSE,"ll-inves";#N/A,#N/A,FALSE,"bgt-cf 97";#N/A,#N/A,FALSE,"bgt-pl 97"}</definedName>
    <definedName name="______pro1" localSheetId="1" hidden="1">{#N/A,#N/A,FALSE,"ll-inves";#N/A,#N/A,FALSE,"bgt-cf 97";#N/A,#N/A,FALSE,"bgt-pl 97"}</definedName>
    <definedName name="______pro1" hidden="1">{#N/A,#N/A,FALSE,"ll-inves";#N/A,#N/A,FALSE,"bgt-cf 97";#N/A,#N/A,FALSE,"bgt-pl 97"}</definedName>
    <definedName name="______pro2" localSheetId="4" hidden="1">{#N/A,#N/A,FALSE,"ll-inves";#N/A,#N/A,FALSE,"bgt-cf 97";#N/A,#N/A,FALSE,"bgt-pl 97"}</definedName>
    <definedName name="______pro2" localSheetId="1" hidden="1">{#N/A,#N/A,FALSE,"ll-inves";#N/A,#N/A,FALSE,"bgt-cf 97";#N/A,#N/A,FALSE,"bgt-pl 97"}</definedName>
    <definedName name="______pro2" hidden="1">{#N/A,#N/A,FALSE,"ll-inves";#N/A,#N/A,FALSE,"bgt-cf 97";#N/A,#N/A,FALSE,"bgt-pl 97"}</definedName>
    <definedName name="______sig1" localSheetId="4" hidden="1">{#N/A,#N/A,FALSE,"ll-inves";#N/A,#N/A,FALSE,"bgt-cf 97";#N/A,#N/A,FALSE,"bgt-pl 97"}</definedName>
    <definedName name="______sig1" localSheetId="1" hidden="1">{#N/A,#N/A,FALSE,"ll-inves";#N/A,#N/A,FALSE,"bgt-cf 97";#N/A,#N/A,FALSE,"bgt-pl 97"}</definedName>
    <definedName name="______sig1" hidden="1">{#N/A,#N/A,FALSE,"ll-inves";#N/A,#N/A,FALSE,"bgt-cf 97";#N/A,#N/A,FALSE,"bgt-pl 97"}</definedName>
    <definedName name="______sig2" localSheetId="4" hidden="1">{#N/A,#N/A,FALSE,"ll-inves";#N/A,#N/A,FALSE,"bgt-cf 97";#N/A,#N/A,FALSE,"bgt-pl 97"}</definedName>
    <definedName name="______sig2" localSheetId="1" hidden="1">{#N/A,#N/A,FALSE,"ll-inves";#N/A,#N/A,FALSE,"bgt-cf 97";#N/A,#N/A,FALSE,"bgt-pl 97"}</definedName>
    <definedName name="______sig2" hidden="1">{#N/A,#N/A,FALSE,"ll-inves";#N/A,#N/A,FALSE,"bgt-cf 97";#N/A,#N/A,FALSE,"bgt-pl 97"}</definedName>
    <definedName name="_____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tag1" localSheetId="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vcd1" localSheetId="4" hidden="1">{#N/A,#N/A,FALSE,"Summary";#N/A,#N/A,FALSE,"Model";#N/A,#N/A,FALSE,"Sentivity";#N/A,#N/A,FALSE,"Capital"}</definedName>
    <definedName name="______vcd1" localSheetId="1" hidden="1">{#N/A,#N/A,FALSE,"Summary";#N/A,#N/A,FALSE,"Model";#N/A,#N/A,FALSE,"Sentivity";#N/A,#N/A,FALSE,"Capital"}</definedName>
    <definedName name="______vcd1" hidden="1">{#N/A,#N/A,FALSE,"Summary";#N/A,#N/A,FALSE,"Model";#N/A,#N/A,FALSE,"Sentivity";#N/A,#N/A,FALSE,"Capital"}</definedName>
    <definedName name="_____act060706" localSheetId="4" hidden="1">{#N/A,#N/A,FALSE,"ll-inves";#N/A,#N/A,FALSE,"bgt-cf 97";#N/A,#N/A,FALSE,"bgt-pl 97"}</definedName>
    <definedName name="_____act060706" localSheetId="1" hidden="1">{#N/A,#N/A,FALSE,"ll-inves";#N/A,#N/A,FALSE,"bgt-cf 97";#N/A,#N/A,FALSE,"bgt-pl 97"}</definedName>
    <definedName name="_____act060706" hidden="1">{#N/A,#N/A,FALSE,"ll-inves";#N/A,#N/A,FALSE,"bgt-cf 97";#N/A,#N/A,FALSE,"bgt-pl 97"}</definedName>
    <definedName name="_____amm1" localSheetId="4" hidden="1">{#N/A,#N/A,FALSE,"ll-inves";#N/A,#N/A,FALSE,"bgt-cf 97";#N/A,#N/A,FALSE,"bgt-pl 97"}</definedName>
    <definedName name="_____amm1" localSheetId="1" hidden="1">{#N/A,#N/A,FALSE,"ll-inves";#N/A,#N/A,FALSE,"bgt-cf 97";#N/A,#N/A,FALSE,"bgt-pl 97"}</definedName>
    <definedName name="_____amm1" hidden="1">{#N/A,#N/A,FALSE,"ll-inves";#N/A,#N/A,FALSE,"bgt-cf 97";#N/A,#N/A,FALSE,"bgt-pl 97"}</definedName>
    <definedName name="_____DCF1" localSheetId="4" hidden="1">{#N/A,#N/A,FALSE,"DCF Summary";#N/A,#N/A,FALSE,"Casema";#N/A,#N/A,FALSE,"Casema NoTel";#N/A,#N/A,FALSE,"UK";#N/A,#N/A,FALSE,"RCF";#N/A,#N/A,FALSE,"Intercable CZ";#N/A,#N/A,FALSE,"Interkabel P"}</definedName>
    <definedName name="_____DCF1" localSheetId="1" hidden="1">{#N/A,#N/A,FALSE,"DCF Summary";#N/A,#N/A,FALSE,"Casema";#N/A,#N/A,FALSE,"Casema NoTel";#N/A,#N/A,FALSE,"UK";#N/A,#N/A,FALSE,"RCF";#N/A,#N/A,FALSE,"Intercable CZ";#N/A,#N/A,FALSE,"Interkabel P"}</definedName>
    <definedName name="_____DCF1" hidden="1">{#N/A,#N/A,FALSE,"DCF Summary";#N/A,#N/A,FALSE,"Casema";#N/A,#N/A,FALSE,"Casema NoTel";#N/A,#N/A,FALSE,"UK";#N/A,#N/A,FALSE,"RCF";#N/A,#N/A,FALSE,"Intercable CZ";#N/A,#N/A,FALSE,"Interkabel P"}</definedName>
    <definedName name="_____EX1" localSheetId="4" hidden="1">{#N/A,#N/A,FALSE,"INSTALL";#N/A,#N/A,FALSE,"SALE"}</definedName>
    <definedName name="_____EX1" localSheetId="1" hidden="1">{#N/A,#N/A,FALSE,"INSTALL";#N/A,#N/A,FALSE,"SALE"}</definedName>
    <definedName name="_____EX1" hidden="1">{#N/A,#N/A,FALSE,"INSTALL";#N/A,#N/A,FALSE,"SALE"}</definedName>
    <definedName name="_____FG5" localSheetId="4" hidden="1">{"cashflow",#N/A,FALSE,"cash flow"}</definedName>
    <definedName name="_____FG5" localSheetId="1" hidden="1">{"cashflow",#N/A,FALSE,"cash flow"}</definedName>
    <definedName name="_____FG5" hidden="1">{"cashflow",#N/A,FALSE,"cash flow"}</definedName>
    <definedName name="_____kkk1" localSheetId="4" hidden="1">#REF!</definedName>
    <definedName name="_____kkk1" localSheetId="1" hidden="1">#REF!</definedName>
    <definedName name="_____kkk1" hidden="1">#REF!</definedName>
    <definedName name="_____me10" localSheetId="4" hidden="1">{#N/A,#N/A,FALSE,"1996 P&amp;L TOWTAC(pk)";#N/A,#N/A,FALSE,"ONGOING P&amp;L TOWTAC(pk)";#N/A,#N/A,FALSE,"ATL6TOWTAC COST CARD"}</definedName>
    <definedName name="_____me10" localSheetId="1" hidden="1">{#N/A,#N/A,FALSE,"1996 P&amp;L TOWTAC(pk)";#N/A,#N/A,FALSE,"ONGOING P&amp;L TOWTAC(pk)";#N/A,#N/A,FALSE,"ATL6TOWTAC COST CARD"}</definedName>
    <definedName name="_____me10" hidden="1">{#N/A,#N/A,FALSE,"1996 P&amp;L TOWTAC(pk)";#N/A,#N/A,FALSE,"ONGOING P&amp;L TOWTAC(pk)";#N/A,#N/A,FALSE,"ATL6TOWTAC COST CARD"}</definedName>
    <definedName name="_____pro1" localSheetId="4" hidden="1">{#N/A,#N/A,FALSE,"ll-inves";#N/A,#N/A,FALSE,"bgt-cf 97";#N/A,#N/A,FALSE,"bgt-pl 97"}</definedName>
    <definedName name="_____pro1" localSheetId="1" hidden="1">{#N/A,#N/A,FALSE,"ll-inves";#N/A,#N/A,FALSE,"bgt-cf 97";#N/A,#N/A,FALSE,"bgt-pl 97"}</definedName>
    <definedName name="_____pro1" hidden="1">{#N/A,#N/A,FALSE,"ll-inves";#N/A,#N/A,FALSE,"bgt-cf 97";#N/A,#N/A,FALSE,"bgt-pl 97"}</definedName>
    <definedName name="_____pro2" localSheetId="4" hidden="1">{#N/A,#N/A,FALSE,"ll-inves";#N/A,#N/A,FALSE,"bgt-cf 97";#N/A,#N/A,FALSE,"bgt-pl 97"}</definedName>
    <definedName name="_____pro2" localSheetId="1" hidden="1">{#N/A,#N/A,FALSE,"ll-inves";#N/A,#N/A,FALSE,"bgt-cf 97";#N/A,#N/A,FALSE,"bgt-pl 97"}</definedName>
    <definedName name="_____pro2" hidden="1">{#N/A,#N/A,FALSE,"ll-inves";#N/A,#N/A,FALSE,"bgt-cf 97";#N/A,#N/A,FALSE,"bgt-pl 97"}</definedName>
    <definedName name="_____sig1" localSheetId="4" hidden="1">{#N/A,#N/A,FALSE,"ll-inves";#N/A,#N/A,FALSE,"bgt-cf 97";#N/A,#N/A,FALSE,"bgt-pl 97"}</definedName>
    <definedName name="_____sig1" localSheetId="1" hidden="1">{#N/A,#N/A,FALSE,"ll-inves";#N/A,#N/A,FALSE,"bgt-cf 97";#N/A,#N/A,FALSE,"bgt-pl 97"}</definedName>
    <definedName name="_____sig1" hidden="1">{#N/A,#N/A,FALSE,"ll-inves";#N/A,#N/A,FALSE,"bgt-cf 97";#N/A,#N/A,FALSE,"bgt-pl 97"}</definedName>
    <definedName name="_____sig2" localSheetId="4" hidden="1">{#N/A,#N/A,FALSE,"ll-inves";#N/A,#N/A,FALSE,"bgt-cf 97";#N/A,#N/A,FALSE,"bgt-pl 97"}</definedName>
    <definedName name="_____sig2" localSheetId="1" hidden="1">{#N/A,#N/A,FALSE,"ll-inves";#N/A,#N/A,FALSE,"bgt-cf 97";#N/A,#N/A,FALSE,"bgt-pl 97"}</definedName>
    <definedName name="_____sig2" hidden="1">{#N/A,#N/A,FALSE,"ll-inves";#N/A,#N/A,FALSE,"bgt-cf 97";#N/A,#N/A,FALSE,"bgt-pl 97"}</definedName>
    <definedName name="____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tag1" localSheetId="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vcd1" localSheetId="4" hidden="1">{#N/A,#N/A,FALSE,"Summary";#N/A,#N/A,FALSE,"Model";#N/A,#N/A,FALSE,"Sentivity";#N/A,#N/A,FALSE,"Capital"}</definedName>
    <definedName name="_____vcd1" localSheetId="1" hidden="1">{#N/A,#N/A,FALSE,"Summary";#N/A,#N/A,FALSE,"Model";#N/A,#N/A,FALSE,"Sentivity";#N/A,#N/A,FALSE,"Capital"}</definedName>
    <definedName name="_____vcd1" hidden="1">{#N/A,#N/A,FALSE,"Summary";#N/A,#N/A,FALSE,"Model";#N/A,#N/A,FALSE,"Sentivity";#N/A,#N/A,FALSE,"Capital"}</definedName>
    <definedName name="____act060706" localSheetId="4" hidden="1">{#N/A,#N/A,FALSE,"ll-inves";#N/A,#N/A,FALSE,"bgt-cf 97";#N/A,#N/A,FALSE,"bgt-pl 97"}</definedName>
    <definedName name="____act060706" localSheetId="1" hidden="1">{#N/A,#N/A,FALSE,"ll-inves";#N/A,#N/A,FALSE,"bgt-cf 97";#N/A,#N/A,FALSE,"bgt-pl 97"}</definedName>
    <definedName name="____act060706" hidden="1">{#N/A,#N/A,FALSE,"ll-inves";#N/A,#N/A,FALSE,"bgt-cf 97";#N/A,#N/A,FALSE,"bgt-pl 97"}</definedName>
    <definedName name="____amm1" localSheetId="4" hidden="1">{#N/A,#N/A,FALSE,"ll-inves";#N/A,#N/A,FALSE,"bgt-cf 97";#N/A,#N/A,FALSE,"bgt-pl 97"}</definedName>
    <definedName name="____amm1" localSheetId="1" hidden="1">{#N/A,#N/A,FALSE,"ll-inves";#N/A,#N/A,FALSE,"bgt-cf 97";#N/A,#N/A,FALSE,"bgt-pl 97"}</definedName>
    <definedName name="____amm1" hidden="1">{#N/A,#N/A,FALSE,"ll-inves";#N/A,#N/A,FALSE,"bgt-cf 97";#N/A,#N/A,FALSE,"bgt-pl 97"}</definedName>
    <definedName name="____DCF1" localSheetId="4" hidden="1">{#N/A,#N/A,FALSE,"DCF Summary";#N/A,#N/A,FALSE,"Casema";#N/A,#N/A,FALSE,"Casema NoTel";#N/A,#N/A,FALSE,"UK";#N/A,#N/A,FALSE,"RCF";#N/A,#N/A,FALSE,"Intercable CZ";#N/A,#N/A,FALSE,"Interkabel P"}</definedName>
    <definedName name="____DCF1" localSheetId="1" hidden="1">{#N/A,#N/A,FALSE,"DCF Summary";#N/A,#N/A,FALSE,"Casema";#N/A,#N/A,FALSE,"Casema NoTel";#N/A,#N/A,FALSE,"UK";#N/A,#N/A,FALSE,"RCF";#N/A,#N/A,FALSE,"Intercable CZ";#N/A,#N/A,FALSE,"Interkabel P"}</definedName>
    <definedName name="____DCF1" hidden="1">{#N/A,#N/A,FALSE,"DCF Summary";#N/A,#N/A,FALSE,"Casema";#N/A,#N/A,FALSE,"Casema NoTel";#N/A,#N/A,FALSE,"UK";#N/A,#N/A,FALSE,"RCF";#N/A,#N/A,FALSE,"Intercable CZ";#N/A,#N/A,FALSE,"Interkabel P"}</definedName>
    <definedName name="____FG5" localSheetId="4" hidden="1">{"cashflow",#N/A,FALSE,"cash flow"}</definedName>
    <definedName name="____FG5" localSheetId="1" hidden="1">{"cashflow",#N/A,FALSE,"cash flow"}</definedName>
    <definedName name="____FG5" hidden="1">{"cashflow",#N/A,FALSE,"cash flow"}</definedName>
    <definedName name="____kkk1" localSheetId="4" hidden="1">#REF!</definedName>
    <definedName name="____kkk1" localSheetId="1" hidden="1">#REF!</definedName>
    <definedName name="____kkk1" hidden="1">#REF!</definedName>
    <definedName name="____me10" localSheetId="4" hidden="1">{#N/A,#N/A,FALSE,"1996 P&amp;L TOWTAC(pk)";#N/A,#N/A,FALSE,"ONGOING P&amp;L TOWTAC(pk)";#N/A,#N/A,FALSE,"ATL6TOWTAC COST CARD"}</definedName>
    <definedName name="____me10" localSheetId="1" hidden="1">{#N/A,#N/A,FALSE,"1996 P&amp;L TOWTAC(pk)";#N/A,#N/A,FALSE,"ONGOING P&amp;L TOWTAC(pk)";#N/A,#N/A,FALSE,"ATL6TOWTAC COST CARD"}</definedName>
    <definedName name="____me10" hidden="1">{#N/A,#N/A,FALSE,"1996 P&amp;L TOWTAC(pk)";#N/A,#N/A,FALSE,"ONGOING P&amp;L TOWTAC(pk)";#N/A,#N/A,FALSE,"ATL6TOWTAC COST CARD"}</definedName>
    <definedName name="____pro1" localSheetId="4" hidden="1">{#N/A,#N/A,FALSE,"ll-inves";#N/A,#N/A,FALSE,"bgt-cf 97";#N/A,#N/A,FALSE,"bgt-pl 97"}</definedName>
    <definedName name="____pro1" localSheetId="1" hidden="1">{#N/A,#N/A,FALSE,"ll-inves";#N/A,#N/A,FALSE,"bgt-cf 97";#N/A,#N/A,FALSE,"bgt-pl 97"}</definedName>
    <definedName name="____pro1" hidden="1">{#N/A,#N/A,FALSE,"ll-inves";#N/A,#N/A,FALSE,"bgt-cf 97";#N/A,#N/A,FALSE,"bgt-pl 97"}</definedName>
    <definedName name="____pro2" localSheetId="4" hidden="1">{#N/A,#N/A,FALSE,"ll-inves";#N/A,#N/A,FALSE,"bgt-cf 97";#N/A,#N/A,FALSE,"bgt-pl 97"}</definedName>
    <definedName name="____pro2" localSheetId="1" hidden="1">{#N/A,#N/A,FALSE,"ll-inves";#N/A,#N/A,FALSE,"bgt-cf 97";#N/A,#N/A,FALSE,"bgt-pl 97"}</definedName>
    <definedName name="____pro2" hidden="1">{#N/A,#N/A,FALSE,"ll-inves";#N/A,#N/A,FALSE,"bgt-cf 97";#N/A,#N/A,FALSE,"bgt-pl 97"}</definedName>
    <definedName name="____sig1" localSheetId="4" hidden="1">{#N/A,#N/A,FALSE,"ll-inves";#N/A,#N/A,FALSE,"bgt-cf 97";#N/A,#N/A,FALSE,"bgt-pl 97"}</definedName>
    <definedName name="____sig1" localSheetId="1" hidden="1">{#N/A,#N/A,FALSE,"ll-inves";#N/A,#N/A,FALSE,"bgt-cf 97";#N/A,#N/A,FALSE,"bgt-pl 97"}</definedName>
    <definedName name="____sig1" hidden="1">{#N/A,#N/A,FALSE,"ll-inves";#N/A,#N/A,FALSE,"bgt-cf 97";#N/A,#N/A,FALSE,"bgt-pl 97"}</definedName>
    <definedName name="____sig2" localSheetId="4" hidden="1">{#N/A,#N/A,FALSE,"ll-inves";#N/A,#N/A,FALSE,"bgt-cf 97";#N/A,#N/A,FALSE,"bgt-pl 97"}</definedName>
    <definedName name="____sig2" localSheetId="1" hidden="1">{#N/A,#N/A,FALSE,"ll-inves";#N/A,#N/A,FALSE,"bgt-cf 97";#N/A,#N/A,FALSE,"bgt-pl 97"}</definedName>
    <definedName name="____sig2" hidden="1">{#N/A,#N/A,FALSE,"ll-inves";#N/A,#N/A,FALSE,"bgt-cf 97";#N/A,#N/A,FALSE,"bgt-pl 97"}</definedName>
    <definedName name="___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tag1" localSheetId="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vcd1" localSheetId="4" hidden="1">{#N/A,#N/A,FALSE,"Summary";#N/A,#N/A,FALSE,"Model";#N/A,#N/A,FALSE,"Sentivity";#N/A,#N/A,FALSE,"Capital"}</definedName>
    <definedName name="____vcd1" localSheetId="1" hidden="1">{#N/A,#N/A,FALSE,"Summary";#N/A,#N/A,FALSE,"Model";#N/A,#N/A,FALSE,"Sentivity";#N/A,#N/A,FALSE,"Capital"}</definedName>
    <definedName name="____vcd1" hidden="1">{#N/A,#N/A,FALSE,"Summary";#N/A,#N/A,FALSE,"Model";#N/A,#N/A,FALSE,"Sentivity";#N/A,#N/A,FALSE,"Capital"}</definedName>
    <definedName name="____xlfn.BAHTTEXT" hidden="1">#NAME?</definedName>
    <definedName name="___act060706" localSheetId="4" hidden="1">{#N/A,#N/A,FALSE,"ll-inves";#N/A,#N/A,FALSE,"bgt-cf 97";#N/A,#N/A,FALSE,"bgt-pl 97"}</definedName>
    <definedName name="___act060706" localSheetId="1" hidden="1">{#N/A,#N/A,FALSE,"ll-inves";#N/A,#N/A,FALSE,"bgt-cf 97";#N/A,#N/A,FALSE,"bgt-pl 97"}</definedName>
    <definedName name="___act060706" hidden="1">{#N/A,#N/A,FALSE,"ll-inves";#N/A,#N/A,FALSE,"bgt-cf 97";#N/A,#N/A,FALSE,"bgt-pl 97"}</definedName>
    <definedName name="___amm1" localSheetId="4" hidden="1">{#N/A,#N/A,FALSE,"ll-inves";#N/A,#N/A,FALSE,"bgt-cf 97";#N/A,#N/A,FALSE,"bgt-pl 97"}</definedName>
    <definedName name="___amm1" localSheetId="1" hidden="1">{#N/A,#N/A,FALSE,"ll-inves";#N/A,#N/A,FALSE,"bgt-cf 97";#N/A,#N/A,FALSE,"bgt-pl 97"}</definedName>
    <definedName name="___amm1" hidden="1">{#N/A,#N/A,FALSE,"ll-inves";#N/A,#N/A,FALSE,"bgt-cf 97";#N/A,#N/A,FALSE,"bgt-pl 97"}</definedName>
    <definedName name="___DCF1" localSheetId="4" hidden="1">{#N/A,#N/A,FALSE,"DCF Summary";#N/A,#N/A,FALSE,"Casema";#N/A,#N/A,FALSE,"Casema NoTel";#N/A,#N/A,FALSE,"UK";#N/A,#N/A,FALSE,"RCF";#N/A,#N/A,FALSE,"Intercable CZ";#N/A,#N/A,FALSE,"Interkabel P"}</definedName>
    <definedName name="___DCF1" localSheetId="1" hidden="1">{#N/A,#N/A,FALSE,"DCF Summary";#N/A,#N/A,FALSE,"Casema";#N/A,#N/A,FALSE,"Casema NoTel";#N/A,#N/A,FALSE,"UK";#N/A,#N/A,FALSE,"RCF";#N/A,#N/A,FALSE,"Intercable CZ";#N/A,#N/A,FALSE,"Interkabel P"}</definedName>
    <definedName name="___DCF1" hidden="1">{#N/A,#N/A,FALSE,"DCF Summary";#N/A,#N/A,FALSE,"Casema";#N/A,#N/A,FALSE,"Casema NoTel";#N/A,#N/A,FALSE,"UK";#N/A,#N/A,FALSE,"RCF";#N/A,#N/A,FALSE,"Intercable CZ";#N/A,#N/A,FALSE,"Interkabel P"}</definedName>
    <definedName name="___EX1" localSheetId="4" hidden="1">{#N/A,#N/A,FALSE,"INSTALL";#N/A,#N/A,FALSE,"SALE"}</definedName>
    <definedName name="___EX1" localSheetId="1" hidden="1">{#N/A,#N/A,FALSE,"INSTALL";#N/A,#N/A,FALSE,"SALE"}</definedName>
    <definedName name="___EX1" hidden="1">{#N/A,#N/A,FALSE,"INSTALL";#N/A,#N/A,FALSE,"SALE"}</definedName>
    <definedName name="___FG5" localSheetId="4" hidden="1">{"cashflow",#N/A,FALSE,"cash flow"}</definedName>
    <definedName name="___FG5" localSheetId="1" hidden="1">{"cashflow",#N/A,FALSE,"cash flow"}</definedName>
    <definedName name="___FG5" hidden="1">{"cashflow",#N/A,FALSE,"cash flow"}</definedName>
    <definedName name="___kkk1" localSheetId="4" hidden="1">#REF!</definedName>
    <definedName name="___kkk1" localSheetId="1" hidden="1">#REF!</definedName>
    <definedName name="___kkk1" hidden="1">#REF!</definedName>
    <definedName name="___me10" localSheetId="4" hidden="1">{#N/A,#N/A,FALSE,"1996 P&amp;L TOWTAC(pk)";#N/A,#N/A,FALSE,"ONGOING P&amp;L TOWTAC(pk)";#N/A,#N/A,FALSE,"ATL6TOWTAC COST CARD"}</definedName>
    <definedName name="___me10" localSheetId="1" hidden="1">{#N/A,#N/A,FALSE,"1996 P&amp;L TOWTAC(pk)";#N/A,#N/A,FALSE,"ONGOING P&amp;L TOWTAC(pk)";#N/A,#N/A,FALSE,"ATL6TOWTAC COST CARD"}</definedName>
    <definedName name="___me10" hidden="1">{#N/A,#N/A,FALSE,"1996 P&amp;L TOWTAC(pk)";#N/A,#N/A,FALSE,"ONGOING P&amp;L TOWTAC(pk)";#N/A,#N/A,FALSE,"ATL6TOWTAC COST CARD"}</definedName>
    <definedName name="___pro1" localSheetId="4" hidden="1">{#N/A,#N/A,FALSE,"ll-inves";#N/A,#N/A,FALSE,"bgt-cf 97";#N/A,#N/A,FALSE,"bgt-pl 97"}</definedName>
    <definedName name="___pro1" localSheetId="1" hidden="1">{#N/A,#N/A,FALSE,"ll-inves";#N/A,#N/A,FALSE,"bgt-cf 97";#N/A,#N/A,FALSE,"bgt-pl 97"}</definedName>
    <definedName name="___pro1" hidden="1">{#N/A,#N/A,FALSE,"ll-inves";#N/A,#N/A,FALSE,"bgt-cf 97";#N/A,#N/A,FALSE,"bgt-pl 97"}</definedName>
    <definedName name="___pro2" localSheetId="4" hidden="1">{#N/A,#N/A,FALSE,"ll-inves";#N/A,#N/A,FALSE,"bgt-cf 97";#N/A,#N/A,FALSE,"bgt-pl 97"}</definedName>
    <definedName name="___pro2" localSheetId="1" hidden="1">{#N/A,#N/A,FALSE,"ll-inves";#N/A,#N/A,FALSE,"bgt-cf 97";#N/A,#N/A,FALSE,"bgt-pl 97"}</definedName>
    <definedName name="___pro2" hidden="1">{#N/A,#N/A,FALSE,"ll-inves";#N/A,#N/A,FALSE,"bgt-cf 97";#N/A,#N/A,FALSE,"bgt-pl 97"}</definedName>
    <definedName name="___sig1" localSheetId="4" hidden="1">{#N/A,#N/A,FALSE,"ll-inves";#N/A,#N/A,FALSE,"bgt-cf 97";#N/A,#N/A,FALSE,"bgt-pl 97"}</definedName>
    <definedName name="___sig1" localSheetId="1" hidden="1">{#N/A,#N/A,FALSE,"ll-inves";#N/A,#N/A,FALSE,"bgt-cf 97";#N/A,#N/A,FALSE,"bgt-pl 97"}</definedName>
    <definedName name="___sig1" hidden="1">{#N/A,#N/A,FALSE,"ll-inves";#N/A,#N/A,FALSE,"bgt-cf 97";#N/A,#N/A,FALSE,"bgt-pl 97"}</definedName>
    <definedName name="___sig2" localSheetId="4" hidden="1">{#N/A,#N/A,FALSE,"ll-inves";#N/A,#N/A,FALSE,"bgt-cf 97";#N/A,#N/A,FALSE,"bgt-pl 97"}</definedName>
    <definedName name="___sig2" localSheetId="1" hidden="1">{#N/A,#N/A,FALSE,"ll-inves";#N/A,#N/A,FALSE,"bgt-cf 97";#N/A,#N/A,FALSE,"bgt-pl 97"}</definedName>
    <definedName name="___sig2" hidden="1">{#N/A,#N/A,FALSE,"ll-inves";#N/A,#N/A,FALSE,"bgt-cf 97";#N/A,#N/A,FALSE,"bgt-pl 97"}</definedName>
    <definedName name="__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tag1" localSheetId="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vcd1" localSheetId="4" hidden="1">{#N/A,#N/A,FALSE,"Summary";#N/A,#N/A,FALSE,"Model";#N/A,#N/A,FALSE,"Sentivity";#N/A,#N/A,FALSE,"Capital"}</definedName>
    <definedName name="___vcd1" localSheetId="1" hidden="1">{#N/A,#N/A,FALSE,"Summary";#N/A,#N/A,FALSE,"Model";#N/A,#N/A,FALSE,"Sentivity";#N/A,#N/A,FALSE,"Capital"}</definedName>
    <definedName name="___vcd1" hidden="1">{#N/A,#N/A,FALSE,"Summary";#N/A,#N/A,FALSE,"Model";#N/A,#N/A,FALSE,"Sentivity";#N/A,#N/A,FALSE,"Capital"}</definedName>
    <definedName name="___xlfn.BAHTTEXT" hidden="1">#NAME?</definedName>
    <definedName name="__123Graph_A" localSheetId="0" hidden="1">[1]Core!#REF!</definedName>
    <definedName name="__123Graph_A" localSheetId="4" hidden="1">[1]Core!#REF!</definedName>
    <definedName name="__123Graph_A" localSheetId="1" hidden="1">[1]Core!#REF!</definedName>
    <definedName name="__123Graph_A" hidden="1">[1]Core!#REF!</definedName>
    <definedName name="__123Graph_B" localSheetId="0" hidden="1">[1]Core!#REF!</definedName>
    <definedName name="__123Graph_B" localSheetId="4" hidden="1">[1]Core!#REF!</definedName>
    <definedName name="__123Graph_B" localSheetId="1" hidden="1">[1]Core!#REF!</definedName>
    <definedName name="__123Graph_B" hidden="1">[1]Core!#REF!</definedName>
    <definedName name="__123Graph_C" localSheetId="0" hidden="1">[1]Core!#REF!</definedName>
    <definedName name="__123Graph_C" localSheetId="4" hidden="1">[1]Core!#REF!</definedName>
    <definedName name="__123Graph_C" localSheetId="1" hidden="1">[1]Core!#REF!</definedName>
    <definedName name="__123Graph_C" hidden="1">[1]Core!#REF!</definedName>
    <definedName name="__123Graph_D" localSheetId="0" hidden="1">[1]Core!#REF!</definedName>
    <definedName name="__123Graph_D" localSheetId="4" hidden="1">[1]Core!#REF!</definedName>
    <definedName name="__123Graph_D" localSheetId="1" hidden="1">[1]Core!#REF!</definedName>
    <definedName name="__123Graph_D" hidden="1">[1]Core!#REF!</definedName>
    <definedName name="__123Graph_E" localSheetId="0" hidden="1">[1]Core!#REF!</definedName>
    <definedName name="__123Graph_E" localSheetId="4" hidden="1">[1]Core!#REF!</definedName>
    <definedName name="__123Graph_E" localSheetId="1" hidden="1">[1]Core!#REF!</definedName>
    <definedName name="__123Graph_E" hidden="1">[1]Core!#REF!</definedName>
    <definedName name="__123Graph_F" localSheetId="0" hidden="1">[1]Core!#REF!</definedName>
    <definedName name="__123Graph_F" localSheetId="4" hidden="1">[1]Core!#REF!</definedName>
    <definedName name="__123Graph_F" localSheetId="1" hidden="1">[1]Core!#REF!</definedName>
    <definedName name="__123Graph_F" hidden="1">[1]Core!#REF!</definedName>
    <definedName name="__123Graph_X" localSheetId="0" hidden="1">[1]Core!#REF!</definedName>
    <definedName name="__123Graph_X" localSheetId="4" hidden="1">[1]Core!#REF!</definedName>
    <definedName name="__123Graph_X" localSheetId="1" hidden="1">[1]Core!#REF!</definedName>
    <definedName name="__123Graph_X" hidden="1">[1]Core!#REF!</definedName>
    <definedName name="__act060706" localSheetId="4" hidden="1">{#N/A,#N/A,FALSE,"ll-inves";#N/A,#N/A,FALSE,"bgt-cf 97";#N/A,#N/A,FALSE,"bgt-pl 97"}</definedName>
    <definedName name="__act060706" localSheetId="1" hidden="1">{#N/A,#N/A,FALSE,"ll-inves";#N/A,#N/A,FALSE,"bgt-cf 97";#N/A,#N/A,FALSE,"bgt-pl 97"}</definedName>
    <definedName name="__act060706" hidden="1">{#N/A,#N/A,FALSE,"ll-inves";#N/A,#N/A,FALSE,"bgt-cf 97";#N/A,#N/A,FALSE,"bgt-pl 97"}</definedName>
    <definedName name="__amm1" localSheetId="4" hidden="1">{#N/A,#N/A,FALSE,"ll-inves";#N/A,#N/A,FALSE,"bgt-cf 97";#N/A,#N/A,FALSE,"bgt-pl 97"}</definedName>
    <definedName name="__amm1" localSheetId="1" hidden="1">{#N/A,#N/A,FALSE,"ll-inves";#N/A,#N/A,FALSE,"bgt-cf 97";#N/A,#N/A,FALSE,"bgt-pl 97"}</definedName>
    <definedName name="__amm1" hidden="1">{#N/A,#N/A,FALSE,"ll-inves";#N/A,#N/A,FALSE,"bgt-cf 97";#N/A,#N/A,FALSE,"bgt-pl 97"}</definedName>
    <definedName name="__aom3" localSheetId="4" hidden="1">{#N/A,#N/A,FALSE,"COVER1.XLS ";#N/A,#N/A,FALSE,"RACT1.XLS";#N/A,#N/A,FALSE,"RACT2.XLS";#N/A,#N/A,FALSE,"ECCMP";#N/A,#N/A,FALSE,"WELDER.XLS"}</definedName>
    <definedName name="__aom3" localSheetId="1" hidden="1">{#N/A,#N/A,FALSE,"COVER1.XLS ";#N/A,#N/A,FALSE,"RACT1.XLS";#N/A,#N/A,FALSE,"RACT2.XLS";#N/A,#N/A,FALSE,"ECCMP";#N/A,#N/A,FALSE,"WELDER.XLS"}</definedName>
    <definedName name="__aom3" hidden="1">{#N/A,#N/A,FALSE,"COVER1.XLS ";#N/A,#N/A,FALSE,"RACT1.XLS";#N/A,#N/A,FALSE,"RACT2.XLS";#N/A,#N/A,FALSE,"ECCMP";#N/A,#N/A,FALSE,"WELDER.XLS"}</definedName>
    <definedName name="__b2" localSheetId="4" hidden="1">{"'Summary'!$A$5:$H$42"}</definedName>
    <definedName name="__b2" localSheetId="1" hidden="1">{"'Summary'!$A$5:$H$42"}</definedName>
    <definedName name="__b2" hidden="1">{"'Summary'!$A$5:$H$42"}</definedName>
    <definedName name="__b6" localSheetId="4" hidden="1">{"'Summary'!$A$5:$H$42"}</definedName>
    <definedName name="__b6" localSheetId="1" hidden="1">{"'Summary'!$A$5:$H$42"}</definedName>
    <definedName name="__b6" hidden="1">{"'Summary'!$A$5:$H$42"}</definedName>
    <definedName name="__DCF1" localSheetId="4" hidden="1">{#N/A,#N/A,FALSE,"DCF Summary";#N/A,#N/A,FALSE,"Casema";#N/A,#N/A,FALSE,"Casema NoTel";#N/A,#N/A,FALSE,"UK";#N/A,#N/A,FALSE,"RCF";#N/A,#N/A,FALSE,"Intercable CZ";#N/A,#N/A,FALSE,"Interkabel P"}</definedName>
    <definedName name="__DCF1" localSheetId="1" hidden="1">{#N/A,#N/A,FALSE,"DCF Summary";#N/A,#N/A,FALSE,"Casema";#N/A,#N/A,FALSE,"Casema NoTel";#N/A,#N/A,FALSE,"UK";#N/A,#N/A,FALSE,"RCF";#N/A,#N/A,FALSE,"Intercable CZ";#N/A,#N/A,FALSE,"Interkabel P"}</definedName>
    <definedName name="__DCF1" hidden="1">{#N/A,#N/A,FALSE,"DCF Summary";#N/A,#N/A,FALSE,"Casema";#N/A,#N/A,FALSE,"Casema NoTel";#N/A,#N/A,FALSE,"UK";#N/A,#N/A,FALSE,"RCF";#N/A,#N/A,FALSE,"Intercable CZ";#N/A,#N/A,FALSE,"Interkabel P"}</definedName>
    <definedName name="__EX1" localSheetId="4" hidden="1">{#N/A,#N/A,FALSE,"INSTALL";#N/A,#N/A,FALSE,"SALE"}</definedName>
    <definedName name="__EX1" localSheetId="1" hidden="1">{#N/A,#N/A,FALSE,"INSTALL";#N/A,#N/A,FALSE,"SALE"}</definedName>
    <definedName name="__EX1" hidden="1">{#N/A,#N/A,FALSE,"INSTALL";#N/A,#N/A,FALSE,"SALE"}</definedName>
    <definedName name="__FG5" localSheetId="4" hidden="1">{"cashflow",#N/A,FALSE,"cash flow"}</definedName>
    <definedName name="__FG5" localSheetId="1" hidden="1">{"cashflow",#N/A,FALSE,"cash flow"}</definedName>
    <definedName name="__FG5" hidden="1">{"cashflow",#N/A,FALSE,"cash flow"}</definedName>
    <definedName name="__kkk1" localSheetId="4" hidden="1">#REF!</definedName>
    <definedName name="__kkk1" localSheetId="1" hidden="1">#REF!</definedName>
    <definedName name="__kkk1" hidden="1">#REF!</definedName>
    <definedName name="__kvs1" localSheetId="4" hidden="1">{#N/A,#N/A,FALSE,"COVER1.XLS ";#N/A,#N/A,FALSE,"RACT1.XLS";#N/A,#N/A,FALSE,"RACT2.XLS";#N/A,#N/A,FALSE,"ECCMP";#N/A,#N/A,FALSE,"WELDER.XLS"}</definedName>
    <definedName name="__kvs1" localSheetId="1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4" hidden="1">{#N/A,#N/A,FALSE,"COVER1.XLS ";#N/A,#N/A,FALSE,"RACT1.XLS";#N/A,#N/A,FALSE,"RACT2.XLS";#N/A,#N/A,FALSE,"ECCMP";#N/A,#N/A,FALSE,"WELDER.XLS"}</definedName>
    <definedName name="__kvs2" localSheetId="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localSheetId="4" hidden="1">{#N/A,#N/A,FALSE,"COVER.XLS";#N/A,#N/A,FALSE,"RACT1.XLS";#N/A,#N/A,FALSE,"RACT2.XLS";#N/A,#N/A,FALSE,"ECCMP";#N/A,#N/A,FALSE,"WELDER.XLS"}</definedName>
    <definedName name="__kvs5" localSheetId="1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4" hidden="1">{#N/A,#N/A,FALSE,"COVER1.XLS ";#N/A,#N/A,FALSE,"RACT1.XLS";#N/A,#N/A,FALSE,"RACT2.XLS";#N/A,#N/A,FALSE,"ECCMP";#N/A,#N/A,FALSE,"WELDER.XLS"}</definedName>
    <definedName name="__kvs8" localSheetId="1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e10" localSheetId="4" hidden="1">{#N/A,#N/A,FALSE,"1996 P&amp;L TOWTAC(pk)";#N/A,#N/A,FALSE,"ONGOING P&amp;L TOWTAC(pk)";#N/A,#N/A,FALSE,"ATL6TOWTAC COST CARD"}</definedName>
    <definedName name="__me10" localSheetId="1" hidden="1">{#N/A,#N/A,FALSE,"1996 P&amp;L TOWTAC(pk)";#N/A,#N/A,FALSE,"ONGOING P&amp;L TOWTAC(pk)";#N/A,#N/A,FALSE,"ATL6TOWTAC COST CARD"}</definedName>
    <definedName name="__me10" hidden="1">{#N/A,#N/A,FALSE,"1996 P&amp;L TOWTAC(pk)";#N/A,#N/A,FALSE,"ONGOING P&amp;L TOWTAC(pk)";#N/A,#N/A,FALSE,"ATL6TOWTAC COST CARD"}</definedName>
    <definedName name="__p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e1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ro1" localSheetId="4" hidden="1">{#N/A,#N/A,FALSE,"ll-inves";#N/A,#N/A,FALSE,"bgt-cf 97";#N/A,#N/A,FALSE,"bgt-pl 97"}</definedName>
    <definedName name="__pro1" localSheetId="1" hidden="1">{#N/A,#N/A,FALSE,"ll-inves";#N/A,#N/A,FALSE,"bgt-cf 97";#N/A,#N/A,FALSE,"bgt-pl 97"}</definedName>
    <definedName name="__pro1" hidden="1">{#N/A,#N/A,FALSE,"ll-inves";#N/A,#N/A,FALSE,"bgt-cf 97";#N/A,#N/A,FALSE,"bgt-pl 97"}</definedName>
    <definedName name="__pro2" localSheetId="4" hidden="1">{#N/A,#N/A,FALSE,"ll-inves";#N/A,#N/A,FALSE,"bgt-cf 97";#N/A,#N/A,FALSE,"bgt-pl 97"}</definedName>
    <definedName name="__pro2" localSheetId="1" hidden="1">{#N/A,#N/A,FALSE,"ll-inves";#N/A,#N/A,FALSE,"bgt-cf 97";#N/A,#N/A,FALSE,"bgt-pl 97"}</definedName>
    <definedName name="__pro2" hidden="1">{#N/A,#N/A,FALSE,"ll-inves";#N/A,#N/A,FALSE,"bgt-cf 97";#N/A,#N/A,FALSE,"bgt-pl 97"}</definedName>
    <definedName name="__r122220" localSheetId="4" hidden="1">{#N/A,#N/A,FALSE,"COVER1.XLS ";#N/A,#N/A,FALSE,"RACT1.XLS";#N/A,#N/A,FALSE,"RACT2.XLS";#N/A,#N/A,FALSE,"ECCMP";#N/A,#N/A,FALSE,"WELDER.XLS"}</definedName>
    <definedName name="__r122220" localSheetId="1" hidden="1">{#N/A,#N/A,FALSE,"COVER1.XLS ";#N/A,#N/A,FALSE,"RACT1.XLS";#N/A,#N/A,FALSE,"RACT2.XLS";#N/A,#N/A,FALSE,"ECCMP";#N/A,#N/A,FALSE,"WELDER.XLS"}</definedName>
    <definedName name="__r122220" hidden="1">{#N/A,#N/A,FALSE,"COVER1.XLS ";#N/A,#N/A,FALSE,"RACT1.XLS";#N/A,#N/A,FALSE,"RACT2.XLS";#N/A,#N/A,FALSE,"ECCMP";#N/A,#N/A,FALSE,"WELDER.XLS"}</definedName>
    <definedName name="__sap1" localSheetId="4" hidden="1">{#N/A,#N/A,FALSE,"COVER1.XLS ";#N/A,#N/A,FALSE,"RACT1.XLS";#N/A,#N/A,FALSE,"RACT2.XLS";#N/A,#N/A,FALSE,"ECCMP";#N/A,#N/A,FALSE,"WELDER.XLS"}</definedName>
    <definedName name="__sap1" localSheetId="1" hidden="1">{#N/A,#N/A,FALSE,"COVER1.XLS ";#N/A,#N/A,FALSE,"RACT1.XLS";#N/A,#N/A,FALSE,"RACT2.XLS";#N/A,#N/A,FALSE,"ECCMP";#N/A,#N/A,FALSE,"WELDER.XLS"}</definedName>
    <definedName name="__sap1" hidden="1">{#N/A,#N/A,FALSE,"COVER1.XLS ";#N/A,#N/A,FALSE,"RACT1.XLS";#N/A,#N/A,FALSE,"RACT2.XLS";#N/A,#N/A,FALSE,"ECCMP";#N/A,#N/A,FALSE,"WELDER.XLS"}</definedName>
    <definedName name="__sig1" localSheetId="4" hidden="1">{#N/A,#N/A,FALSE,"ll-inves";#N/A,#N/A,FALSE,"bgt-cf 97";#N/A,#N/A,FALSE,"bgt-pl 97"}</definedName>
    <definedName name="__sig1" localSheetId="1" hidden="1">{#N/A,#N/A,FALSE,"ll-inves";#N/A,#N/A,FALSE,"bgt-cf 97";#N/A,#N/A,FALSE,"bgt-pl 97"}</definedName>
    <definedName name="__sig1" hidden="1">{#N/A,#N/A,FALSE,"ll-inves";#N/A,#N/A,FALSE,"bgt-cf 97";#N/A,#N/A,FALSE,"bgt-pl 97"}</definedName>
    <definedName name="__sig2" localSheetId="4" hidden="1">{#N/A,#N/A,FALSE,"ll-inves";#N/A,#N/A,FALSE,"bgt-cf 97";#N/A,#N/A,FALSE,"bgt-pl 97"}</definedName>
    <definedName name="__sig2" localSheetId="1" hidden="1">{#N/A,#N/A,FALSE,"ll-inves";#N/A,#N/A,FALSE,"bgt-cf 97";#N/A,#N/A,FALSE,"bgt-pl 97"}</definedName>
    <definedName name="__sig2" hidden="1">{#N/A,#N/A,FALSE,"ll-inves";#N/A,#N/A,FALSE,"bgt-cf 97";#N/A,#N/A,FALSE,"bgt-pl 97"}</definedName>
    <definedName name="_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tag1" localSheetId="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vcd1" localSheetId="4" hidden="1">{#N/A,#N/A,FALSE,"Summary";#N/A,#N/A,FALSE,"Model";#N/A,#N/A,FALSE,"Sentivity";#N/A,#N/A,FALSE,"Capital"}</definedName>
    <definedName name="__vcd1" localSheetId="1" hidden="1">{#N/A,#N/A,FALSE,"Summary";#N/A,#N/A,FALSE,"Model";#N/A,#N/A,FALSE,"Sentivity";#N/A,#N/A,FALSE,"Capital"}</definedName>
    <definedName name="__vcd1" hidden="1">{#N/A,#N/A,FALSE,"Summary";#N/A,#N/A,FALSE,"Model";#N/A,#N/A,FALSE,"Sentivity";#N/A,#N/A,FALSE,"Capital"}</definedName>
    <definedName name="__xlfn.BAHTTEXT" hidden="1">#NAME?</definedName>
    <definedName name="_123Graph_E" localSheetId="0" hidden="1">[2]Core!#REF!</definedName>
    <definedName name="_123Graph_E" localSheetId="4" hidden="1">[2]Core!#REF!</definedName>
    <definedName name="_123Graph_E" localSheetId="1" hidden="1">[2]Core!#REF!</definedName>
    <definedName name="_123Graph_E" hidden="1">[2]Core!#REF!</definedName>
    <definedName name="_123Graph_F" localSheetId="0" hidden="1">[1]Core!#REF!</definedName>
    <definedName name="_123Graph_F" localSheetId="4" hidden="1">[1]Core!#REF!</definedName>
    <definedName name="_123Graph_F" localSheetId="1" hidden="1">[1]Core!#REF!</definedName>
    <definedName name="_123Graph_F" hidden="1">[1]Core!#REF!</definedName>
    <definedName name="_act060706" localSheetId="4" hidden="1">{#N/A,#N/A,FALSE,"ll-inves";#N/A,#N/A,FALSE,"bgt-cf 97";#N/A,#N/A,FALSE,"bgt-pl 97"}</definedName>
    <definedName name="_act060706" localSheetId="1" hidden="1">{#N/A,#N/A,FALSE,"ll-inves";#N/A,#N/A,FALSE,"bgt-cf 97";#N/A,#N/A,FALSE,"bgt-pl 97"}</definedName>
    <definedName name="_act060706" hidden="1">{#N/A,#N/A,FALSE,"ll-inves";#N/A,#N/A,FALSE,"bgt-cf 97";#N/A,#N/A,FALSE,"bgt-pl 97"}</definedName>
    <definedName name="_amm1" localSheetId="4" hidden="1">{#N/A,#N/A,FALSE,"ll-inves";#N/A,#N/A,FALSE,"bgt-cf 97";#N/A,#N/A,FALSE,"bgt-pl 97"}</definedName>
    <definedName name="_amm1" localSheetId="1" hidden="1">{#N/A,#N/A,FALSE,"ll-inves";#N/A,#N/A,FALSE,"bgt-cf 97";#N/A,#N/A,FALSE,"bgt-pl 97"}</definedName>
    <definedName name="_amm1" hidden="1">{#N/A,#N/A,FALSE,"ll-inves";#N/A,#N/A,FALSE,"bgt-cf 97";#N/A,#N/A,FALSE,"bgt-pl 97"}</definedName>
    <definedName name="_bdm.0347E38BAB0D4A28B031D3487ACEABA3.edm" hidden="1">'[3]AIS Financials'!$1:$1048576</definedName>
    <definedName name="_bdm.03F6AE82AFEE4816B09B2A1A5569BE4C.edm" localSheetId="0" hidden="1">#REF!</definedName>
    <definedName name="_bdm.03F6AE82AFEE4816B09B2A1A5569BE4C.edm" localSheetId="4" hidden="1">#REF!</definedName>
    <definedName name="_bdm.03F6AE82AFEE4816B09B2A1A5569BE4C.edm" localSheetId="1" hidden="1">#REF!</definedName>
    <definedName name="_bdm.03F6AE82AFEE4816B09B2A1A5569BE4C.edm" hidden="1">#REF!</definedName>
    <definedName name="_bdm.04C9BD0CD1364425899FA23BE45E1E83.edm" localSheetId="0" hidden="1">#REF!</definedName>
    <definedName name="_bdm.04C9BD0CD1364425899FA23BE45E1E83.edm" localSheetId="4" hidden="1">#REF!</definedName>
    <definedName name="_bdm.04C9BD0CD1364425899FA23BE45E1E83.edm" localSheetId="1" hidden="1">#REF!</definedName>
    <definedName name="_bdm.04C9BD0CD1364425899FA23BE45E1E83.edm" hidden="1">#REF!</definedName>
    <definedName name="_bdm.0A79943306EB425EB6A5BE62624A323E.edm" localSheetId="0" hidden="1">#REF!</definedName>
    <definedName name="_bdm.0A79943306EB425EB6A5BE62624A323E.edm" localSheetId="4" hidden="1">#REF!</definedName>
    <definedName name="_bdm.0A79943306EB425EB6A5BE62624A323E.edm" localSheetId="1" hidden="1">#REF!</definedName>
    <definedName name="_bdm.0A79943306EB425EB6A5BE62624A323E.edm" hidden="1">#REF!</definedName>
    <definedName name="_bdm.0B3101C396D743828DBE70A80CBA07B9.edm" hidden="1">[4]SOTP!$1:$1048576</definedName>
    <definedName name="_bdm.17566FCE77F7462ABA6D85C5F3ADE1D1.edm" localSheetId="0" hidden="1">#REF!</definedName>
    <definedName name="_bdm.17566FCE77F7462ABA6D85C5F3ADE1D1.edm" localSheetId="4" hidden="1">#REF!</definedName>
    <definedName name="_bdm.17566FCE77F7462ABA6D85C5F3ADE1D1.edm" localSheetId="1" hidden="1">#REF!</definedName>
    <definedName name="_bdm.17566FCE77F7462ABA6D85C5F3ADE1D1.edm" hidden="1">#REF!</definedName>
    <definedName name="_bdm.1C690D89DA384FE886698305F230AD09.edm" hidden="1">'[3]Share prices'!$1:$1048576</definedName>
    <definedName name="_bdm.2035187690C443A78EE5403015E8888E.edm" localSheetId="0" hidden="1">#REF!</definedName>
    <definedName name="_bdm.2035187690C443A78EE5403015E8888E.edm" localSheetId="4" hidden="1">#REF!</definedName>
    <definedName name="_bdm.2035187690C443A78EE5403015E8888E.edm" localSheetId="1" hidden="1">#REF!</definedName>
    <definedName name="_bdm.2035187690C443A78EE5403015E8888E.edm" hidden="1">#REF!</definedName>
    <definedName name="_bdm.288FBEF4DEF746B98C1ECFF68CCA0FEB.edm" hidden="1">'[5]Relative Index'!$1:$1048576</definedName>
    <definedName name="_bdm.438B3821D1C5408F84D53D4D7BD1220E.edm" localSheetId="0" hidden="1">#REF!</definedName>
    <definedName name="_bdm.438B3821D1C5408F84D53D4D7BD1220E.edm" localSheetId="4" hidden="1">#REF!</definedName>
    <definedName name="_bdm.438B3821D1C5408F84D53D4D7BD1220E.edm" localSheetId="1" hidden="1">#REF!</definedName>
    <definedName name="_bdm.438B3821D1C5408F84D53D4D7BD1220E.edm" hidden="1">#REF!</definedName>
    <definedName name="_bdm.5616CA644FD346AA98BD6E50BA82F096.edm" localSheetId="0" hidden="1">#REF!</definedName>
    <definedName name="_bdm.5616CA644FD346AA98BD6E50BA82F096.edm" localSheetId="4" hidden="1">#REF!</definedName>
    <definedName name="_bdm.5616CA644FD346AA98BD6E50BA82F096.edm" localSheetId="1" hidden="1">#REF!</definedName>
    <definedName name="_bdm.5616CA644FD346AA98BD6E50BA82F096.edm" hidden="1">#REF!</definedName>
    <definedName name="_bdm.5D1C7BE7D79C4ADB97DF2ED4C9435952.edm" localSheetId="0" hidden="1">#REF!</definedName>
    <definedName name="_bdm.5D1C7BE7D79C4ADB97DF2ED4C9435952.edm" localSheetId="4" hidden="1">#REF!</definedName>
    <definedName name="_bdm.5D1C7BE7D79C4ADB97DF2ED4C9435952.edm" localSheetId="1" hidden="1">#REF!</definedName>
    <definedName name="_bdm.5D1C7BE7D79C4ADB97DF2ED4C9435952.edm" hidden="1">#REF!</definedName>
    <definedName name="_bdm.5FB0678575EC415E86A808BAD164D6E5.edm" hidden="1">'[3]Research Proj'!$1:$1048576</definedName>
    <definedName name="_bdm.631FB245CFD64CB7826C4CCDB12E84FA.edm" hidden="1">'[3]AIS Summary'!$1:$1048576</definedName>
    <definedName name="_bdm.68F62428A8DB43C19C90BCD86DDE06C1.edm" localSheetId="0" hidden="1">#REF!</definedName>
    <definedName name="_bdm.68F62428A8DB43C19C90BCD86DDE06C1.edm" localSheetId="4" hidden="1">#REF!</definedName>
    <definedName name="_bdm.68F62428A8DB43C19C90BCD86DDE06C1.edm" localSheetId="1" hidden="1">#REF!</definedName>
    <definedName name="_bdm.68F62428A8DB43C19C90BCD86DDE06C1.edm" hidden="1">#REF!</definedName>
    <definedName name="_bdm.809787F7560442118B1C3B87A5F75CDD.edm" hidden="1">'[6]Since Feb 16'!$1:$1048576</definedName>
    <definedName name="_bdm.83CEBD203A8B46CE9292023F9A7084AC.edm" localSheetId="0" hidden="1">#REF!</definedName>
    <definedName name="_bdm.83CEBD203A8B46CE9292023F9A7084AC.edm" localSheetId="4" hidden="1">#REF!</definedName>
    <definedName name="_bdm.83CEBD203A8B46CE9292023F9A7084AC.edm" localSheetId="1" hidden="1">#REF!</definedName>
    <definedName name="_bdm.83CEBD203A8B46CE9292023F9A7084AC.edm" hidden="1">#REF!</definedName>
    <definedName name="_bdm.86A8D7DB1E8E438C945B56EA7A5E7ABA.edm" localSheetId="0" hidden="1">#REF!</definedName>
    <definedName name="_bdm.86A8D7DB1E8E438C945B56EA7A5E7ABA.edm" localSheetId="4" hidden="1">#REF!</definedName>
    <definedName name="_bdm.86A8D7DB1E8E438C945B56EA7A5E7ABA.edm" localSheetId="1" hidden="1">#REF!</definedName>
    <definedName name="_bdm.86A8D7DB1E8E438C945B56EA7A5E7ABA.edm" hidden="1">#REF!</definedName>
    <definedName name="_bdm.8B6F081377684BAC9CC2B9896C404328.edm" hidden="1">'[4]Proportionate Profile'!$1:$1048576</definedName>
    <definedName name="_bdm.90D310EFC2A54DBAA06F02237E640B7A.edm" hidden="1">[3]AIS!$1:$1048576</definedName>
    <definedName name="_bdm.9F97B3564F104F09AFD9F93E622A848C.edm" hidden="1">[3]Comps!$1:$1048576</definedName>
    <definedName name="_bdm.A6E411DADB7E45668F7EF9F34AC46B75.edm" localSheetId="0" hidden="1">#REF!</definedName>
    <definedName name="_bdm.A6E411DADB7E45668F7EF9F34AC46B75.edm" localSheetId="4" hidden="1">#REF!</definedName>
    <definedName name="_bdm.A6E411DADB7E45668F7EF9F34AC46B75.edm" localSheetId="1" hidden="1">#REF!</definedName>
    <definedName name="_bdm.A6E411DADB7E45668F7EF9F34AC46B75.edm" hidden="1">#REF!</definedName>
    <definedName name="_bdm.B0E25C9FA4F04DBAA51F1948D4398D85.edm" localSheetId="0" hidden="1">#REF!</definedName>
    <definedName name="_bdm.B0E25C9FA4F04DBAA51F1948D4398D85.edm" localSheetId="4" hidden="1">#REF!</definedName>
    <definedName name="_bdm.B0E25C9FA4F04DBAA51F1948D4398D85.edm" localSheetId="1" hidden="1">#REF!</definedName>
    <definedName name="_bdm.B0E25C9FA4F04DBAA51F1948D4398D85.edm" hidden="1">#REF!</definedName>
    <definedName name="_bdm.BDCFA3D27D584AE2A144D445576D090A.edm" localSheetId="0" hidden="1">#REF!</definedName>
    <definedName name="_bdm.BDCFA3D27D584AE2A144D445576D090A.edm" localSheetId="4" hidden="1">#REF!</definedName>
    <definedName name="_bdm.BDCFA3D27D584AE2A144D445576D090A.edm" localSheetId="1" hidden="1">#REF!</definedName>
    <definedName name="_bdm.BDCFA3D27D584AE2A144D445576D090A.edm" hidden="1">#REF!</definedName>
    <definedName name="_bdm.BDD2214B6E2840C5A91B9714845972DD.edm" localSheetId="0" hidden="1">#REF!</definedName>
    <definedName name="_bdm.BDD2214B6E2840C5A91B9714845972DD.edm" localSheetId="4" hidden="1">#REF!</definedName>
    <definedName name="_bdm.BDD2214B6E2840C5A91B9714845972DD.edm" localSheetId="1" hidden="1">#REF!</definedName>
    <definedName name="_bdm.BDD2214B6E2840C5A91B9714845972DD.edm" hidden="1">#REF!</definedName>
    <definedName name="_bdm.BE0D7036B15349618E95BB71B72A2921.edm" localSheetId="0" hidden="1">#REF!</definedName>
    <definedName name="_bdm.BE0D7036B15349618E95BB71B72A2921.edm" localSheetId="4" hidden="1">#REF!</definedName>
    <definedName name="_bdm.BE0D7036B15349618E95BB71B72A2921.edm" localSheetId="1" hidden="1">#REF!</definedName>
    <definedName name="_bdm.BE0D7036B15349618E95BB71B72A2921.edm" hidden="1">#REF!</definedName>
    <definedName name="_bdm.E361B46CB40C456FA75B077C70DBACCE.edm" hidden="1">'[7]Equity Comps'!$1:$1048576</definedName>
    <definedName name="_bdm.F1483FC8F3464B1BB407D05A794B2936.edm" localSheetId="0" hidden="1">#REF!</definedName>
    <definedName name="_bdm.F1483FC8F3464B1BB407D05A794B2936.edm" localSheetId="4" hidden="1">#REF!</definedName>
    <definedName name="_bdm.F1483FC8F3464B1BB407D05A794B2936.edm" localSheetId="1" hidden="1">#REF!</definedName>
    <definedName name="_bdm.F1483FC8F3464B1BB407D05A794B2936.edm" hidden="1">#REF!</definedName>
    <definedName name="_bdm.F54D5E7681F7477F802CDD33D2AF6CF9.edm" hidden="1">[5]PE!$1:$1048576</definedName>
    <definedName name="_bdm.F892837521954B818BA695B9BACEE41F.edm" localSheetId="0" hidden="1">#REF!</definedName>
    <definedName name="_bdm.F892837521954B818BA695B9BACEE41F.edm" localSheetId="4" hidden="1">#REF!</definedName>
    <definedName name="_bdm.F892837521954B818BA695B9BACEE41F.edm" localSheetId="1" hidden="1">#REF!</definedName>
    <definedName name="_bdm.F892837521954B818BA695B9BACEE41F.edm" hidden="1">#REF!</definedName>
    <definedName name="_bdm.F9DF3216629B49DD80ECBAFEB7E6A661.edm" hidden="1">[4]Bharti_SingTel_Comb!$1:$1048576</definedName>
    <definedName name="_DCF1" localSheetId="4" hidden="1">{#N/A,#N/A,FALSE,"DCF Summary";#N/A,#N/A,FALSE,"Casema";#N/A,#N/A,FALSE,"Casema NoTel";#N/A,#N/A,FALSE,"UK";#N/A,#N/A,FALSE,"RCF";#N/A,#N/A,FALSE,"Intercable CZ";#N/A,#N/A,FALSE,"Interkabel P"}</definedName>
    <definedName name="_DCF1" localSheetId="1" hidden="1">{#N/A,#N/A,FALSE,"DCF Summary";#N/A,#N/A,FALSE,"Casema";#N/A,#N/A,FALSE,"Casema NoTel";#N/A,#N/A,FALSE,"UK";#N/A,#N/A,FALSE,"RCF";#N/A,#N/A,FALSE,"Intercable CZ";#N/A,#N/A,FALSE,"Interkabel P"}</definedName>
    <definedName name="_DCF1" hidden="1">{#N/A,#N/A,FALSE,"DCF Summary";#N/A,#N/A,FALSE,"Casema";#N/A,#N/A,FALSE,"Casema NoTel";#N/A,#N/A,FALSE,"UK";#N/A,#N/A,FALSE,"RCF";#N/A,#N/A,FALSE,"Intercable CZ";#N/A,#N/A,FALSE,"Interkabel P"}</definedName>
    <definedName name="_EX1" localSheetId="4" hidden="1">{#N/A,#N/A,FALSE,"INSTALL";#N/A,#N/A,FALSE,"SALE"}</definedName>
    <definedName name="_EX1" localSheetId="1" hidden="1">{#N/A,#N/A,FALSE,"INSTALL";#N/A,#N/A,FALSE,"SALE"}</definedName>
    <definedName name="_EX1" hidden="1">{#N/A,#N/A,FALSE,"INSTALL";#N/A,#N/A,FALSE,"SALE"}</definedName>
    <definedName name="_FG5" localSheetId="4" hidden="1">{"cashflow",#N/A,FALSE,"cash flow"}</definedName>
    <definedName name="_FG5" localSheetId="1" hidden="1">{"cashflow",#N/A,FALSE,"cash flow"}</definedName>
    <definedName name="_FG5" hidden="1">{"cashflow",#N/A,FALSE,"cash flow"}</definedName>
    <definedName name="_Fill" localSheetId="0" hidden="1">#REF!</definedName>
    <definedName name="_Fill" localSheetId="4" hidden="1">#REF!</definedName>
    <definedName name="_Fill" localSheetId="1" hidden="1">#REF!</definedName>
    <definedName name="_Fill" hidden="1">#REF!</definedName>
    <definedName name="_xlnm._FilterDatabase" localSheetId="0" hidden="1">#REF!</definedName>
    <definedName name="_xlnm._FilterDatabase" localSheetId="4" hidden="1">#REF!</definedName>
    <definedName name="_xlnm._FilterDatabase" localSheetId="1" hidden="1">#REF!</definedName>
    <definedName name="_xlnm._FilterDatabase" hidden="1">#REF!</definedName>
    <definedName name="_Key1" localSheetId="0" hidden="1">#REF!</definedName>
    <definedName name="_Key1" localSheetId="4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4" hidden="1">#REF!</definedName>
    <definedName name="_Key2" localSheetId="1" hidden="1">#REF!</definedName>
    <definedName name="_Key2" hidden="1">#REF!</definedName>
    <definedName name="_Key3" localSheetId="0" hidden="1">#REF!</definedName>
    <definedName name="_Key3" localSheetId="4" hidden="1">#REF!</definedName>
    <definedName name="_Key3" localSheetId="1" hidden="1">#REF!</definedName>
    <definedName name="_Key3" hidden="1">#REF!</definedName>
    <definedName name="_kkk1" localSheetId="4" hidden="1">#REF!</definedName>
    <definedName name="_kkk1" localSheetId="1" hidden="1">#REF!</definedName>
    <definedName name="_kkk1" hidden="1">#REF!</definedName>
    <definedName name="_me10" localSheetId="4" hidden="1">{#N/A,#N/A,FALSE,"1996 P&amp;L TOWTAC(pk)";#N/A,#N/A,FALSE,"ONGOING P&amp;L TOWTAC(pk)";#N/A,#N/A,FALSE,"ATL6TOWTAC COST CARD"}</definedName>
    <definedName name="_me10" localSheetId="1" hidden="1">{#N/A,#N/A,FALSE,"1996 P&amp;L TOWTAC(pk)";#N/A,#N/A,FALSE,"ONGOING P&amp;L TOWTAC(pk)";#N/A,#N/A,FALSE,"ATL6TOWTAC COST CARD"}</definedName>
    <definedName name="_me10" hidden="1">{#N/A,#N/A,FALSE,"1996 P&amp;L TOWTAC(pk)";#N/A,#N/A,FALSE,"ONGOING P&amp;L TOWTAC(pk)";#N/A,#N/A,FALSE,"ATL6TOWTAC COST CARD"}</definedName>
    <definedName name="_Order1" hidden="1">255</definedName>
    <definedName name="_Order2" hidden="1">255</definedName>
    <definedName name="_pro1" localSheetId="4" hidden="1">{#N/A,#N/A,FALSE,"ll-inves";#N/A,#N/A,FALSE,"bgt-cf 97";#N/A,#N/A,FALSE,"bgt-pl 97"}</definedName>
    <definedName name="_pro1" localSheetId="1" hidden="1">{#N/A,#N/A,FALSE,"ll-inves";#N/A,#N/A,FALSE,"bgt-cf 97";#N/A,#N/A,FALSE,"bgt-pl 97"}</definedName>
    <definedName name="_pro1" hidden="1">{#N/A,#N/A,FALSE,"ll-inves";#N/A,#N/A,FALSE,"bgt-cf 97";#N/A,#N/A,FALSE,"bgt-pl 97"}</definedName>
    <definedName name="_pro2" localSheetId="4" hidden="1">{#N/A,#N/A,FALSE,"ll-inves";#N/A,#N/A,FALSE,"bgt-cf 97";#N/A,#N/A,FALSE,"bgt-pl 97"}</definedName>
    <definedName name="_pro2" localSheetId="1" hidden="1">{#N/A,#N/A,FALSE,"ll-inves";#N/A,#N/A,FALSE,"bgt-cf 97";#N/A,#N/A,FALSE,"bgt-pl 97"}</definedName>
    <definedName name="_pro2" hidden="1">{#N/A,#N/A,FALSE,"ll-inves";#N/A,#N/A,FALSE,"bgt-cf 97";#N/A,#N/A,FALSE,"bgt-pl 97"}</definedName>
    <definedName name="_Regression_Int" hidden="1">1</definedName>
    <definedName name="_Regression_X" localSheetId="0" hidden="1">#REF!</definedName>
    <definedName name="_Regression_X" localSheetId="4" hidden="1">#REF!</definedName>
    <definedName name="_Regression_X" localSheetId="1" hidden="1">#REF!</definedName>
    <definedName name="_Regression_X" hidden="1">#REF!</definedName>
    <definedName name="_sig1" localSheetId="4" hidden="1">{#N/A,#N/A,FALSE,"ll-inves";#N/A,#N/A,FALSE,"bgt-cf 97";#N/A,#N/A,FALSE,"bgt-pl 97"}</definedName>
    <definedName name="_sig1" localSheetId="1" hidden="1">{#N/A,#N/A,FALSE,"ll-inves";#N/A,#N/A,FALSE,"bgt-cf 97";#N/A,#N/A,FALSE,"bgt-pl 97"}</definedName>
    <definedName name="_sig1" hidden="1">{#N/A,#N/A,FALSE,"ll-inves";#N/A,#N/A,FALSE,"bgt-cf 97";#N/A,#N/A,FALSE,"bgt-pl 97"}</definedName>
    <definedName name="_sig2" localSheetId="4" hidden="1">{#N/A,#N/A,FALSE,"ll-inves";#N/A,#N/A,FALSE,"bgt-cf 97";#N/A,#N/A,FALSE,"bgt-pl 97"}</definedName>
    <definedName name="_sig2" localSheetId="1" hidden="1">{#N/A,#N/A,FALSE,"ll-inves";#N/A,#N/A,FALSE,"bgt-cf 97";#N/A,#N/A,FALSE,"bgt-pl 97"}</definedName>
    <definedName name="_sig2" hidden="1">{#N/A,#N/A,FALSE,"ll-inves";#N/A,#N/A,FALSE,"bgt-cf 97";#N/A,#N/A,FALSE,"bgt-pl 97"}</definedName>
    <definedName name="_Sort" localSheetId="0" hidden="1">#REF!</definedName>
    <definedName name="_Sort" localSheetId="4" hidden="1">#REF!</definedName>
    <definedName name="_Sort" localSheetId="1" hidden="1">#REF!</definedName>
    <definedName name="_Sort" hidden="1">#REF!</definedName>
    <definedName name="_Table1_In1" localSheetId="0" hidden="1">#REF!</definedName>
    <definedName name="_Table1_In1" localSheetId="4" hidden="1">#REF!</definedName>
    <definedName name="_Table1_In1" localSheetId="1" hidden="1">#REF!</definedName>
    <definedName name="_Table1_In1" hidden="1">#REF!</definedName>
    <definedName name="_Table1_Out" localSheetId="0" hidden="1">#REF!</definedName>
    <definedName name="_Table1_Out" localSheetId="4" hidden="1">#REF!</definedName>
    <definedName name="_Table1_Out" localSheetId="1" hidden="1">#REF!</definedName>
    <definedName name="_Table1_Out" hidden="1">#REF!</definedName>
    <definedName name="_Table2_In1" localSheetId="0" hidden="1">#REF!</definedName>
    <definedName name="_Table2_In1" localSheetId="4" hidden="1">#REF!</definedName>
    <definedName name="_Table2_In1" localSheetId="1" hidden="1">#REF!</definedName>
    <definedName name="_Table2_In1" hidden="1">#REF!</definedName>
    <definedName name="_Table2_In2" localSheetId="0" hidden="1">#REF!</definedName>
    <definedName name="_Table2_In2" localSheetId="4" hidden="1">#REF!</definedName>
    <definedName name="_Table2_In2" localSheetId="1" hidden="1">#REF!</definedName>
    <definedName name="_Table2_In2" hidden="1">#REF!</definedName>
    <definedName name="_Table2_Out" localSheetId="0" hidden="1">#REF!</definedName>
    <definedName name="_Table2_Out" localSheetId="4" hidden="1">#REF!</definedName>
    <definedName name="_Table2_Out" localSheetId="1" hidden="1">#REF!</definedName>
    <definedName name="_Table2_Out" hidden="1">#REF!</definedName>
    <definedName name="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tag1" localSheetId="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vcd1" localSheetId="4" hidden="1">{#N/A,#N/A,FALSE,"Summary";#N/A,#N/A,FALSE,"Model";#N/A,#N/A,FALSE,"Sentivity";#N/A,#N/A,FALSE,"Capital"}</definedName>
    <definedName name="_vcd1" localSheetId="1" hidden="1">{#N/A,#N/A,FALSE,"Summary";#N/A,#N/A,FALSE,"Model";#N/A,#N/A,FALSE,"Sentivity";#N/A,#N/A,FALSE,"Capital"}</definedName>
    <definedName name="_vcd1" hidden="1">{#N/A,#N/A,FALSE,"Summary";#N/A,#N/A,FALSE,"Model";#N/A,#N/A,FALSE,"Sentivity";#N/A,#N/A,FALSE,"Capital"}</definedName>
    <definedName name="a" localSheetId="4" hidden="1">#REF!</definedName>
    <definedName name="a" localSheetId="1" hidden="1">#REF!</definedName>
    <definedName name="a" hidden="1">#REF!</definedName>
    <definedName name="aaa" localSheetId="4" hidden="1">#REF!</definedName>
    <definedName name="aaa" localSheetId="1" hidden="1">#REF!</definedName>
    <definedName name="aaa" hidden="1">#REF!</definedName>
    <definedName name="aaaaaa" localSheetId="4" hidden="1">{#N/A,#N/A,FALSE,"ll-inves";#N/A,#N/A,FALSE,"bgt-cf 97";#N/A,#N/A,FALSE,"bgt-pl 97"}</definedName>
    <definedName name="aaaaaa" localSheetId="1" hidden="1">{#N/A,#N/A,FALSE,"ll-inves";#N/A,#N/A,FALSE,"bgt-cf 97";#N/A,#N/A,FALSE,"bgt-pl 97"}</definedName>
    <definedName name="aaaaaa" hidden="1">{#N/A,#N/A,FALSE,"ll-inves";#N/A,#N/A,FALSE,"bgt-cf 97";#N/A,#N/A,FALSE,"bgt-pl 97"}</definedName>
    <definedName name="abc" localSheetId="4" hidden="1">{#N/A,#N/A,FALSE,"INSTALL";#N/A,#N/A,FALSE,"SALE"}</definedName>
    <definedName name="abc" localSheetId="1" hidden="1">{#N/A,#N/A,FALSE,"INSTALL";#N/A,#N/A,FALSE,"SALE"}</definedName>
    <definedName name="abc" hidden="1">{#N/A,#N/A,FALSE,"INSTALL";#N/A,#N/A,FALSE,"SALE"}</definedName>
    <definedName name="abcd" localSheetId="4" hidden="1">{#N/A,#N/A,FALSE,"INSTALL";#N/A,#N/A,FALSE,"SALE"}</definedName>
    <definedName name="abcd" localSheetId="1" hidden="1">{#N/A,#N/A,FALSE,"INSTALL";#N/A,#N/A,FALSE,"SALE"}</definedName>
    <definedName name="abcd" hidden="1">{#N/A,#N/A,FALSE,"INSTALL";#N/A,#N/A,FALSE,"SALE"}</definedName>
    <definedName name="AccessDatabase" hidden="1">"A:\Forecast Nov 98.mdb"</definedName>
    <definedName name="accr.170706" localSheetId="4" hidden="1">{#N/A,#N/A,FALSE,"ll-inves";#N/A,#N/A,FALSE,"bgt-cf 97";#N/A,#N/A,FALSE,"bgt-pl 97"}</definedName>
    <definedName name="accr.170706" localSheetId="1" hidden="1">{#N/A,#N/A,FALSE,"ll-inves";#N/A,#N/A,FALSE,"bgt-cf 97";#N/A,#N/A,FALSE,"bgt-pl 97"}</definedName>
    <definedName name="accr.170706" hidden="1">{#N/A,#N/A,FALSE,"ll-inves";#N/A,#N/A,FALSE,"bgt-cf 97";#N/A,#N/A,FALSE,"bgt-pl 97"}</definedName>
    <definedName name="adkjkfjkd" localSheetId="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dkjkfjkd" localSheetId="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dkjkfjk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LI" localSheetId="4" hidden="1">{"'Feb 99'!$A$1:$G$30"}</definedName>
    <definedName name="ALI" localSheetId="1" hidden="1">{"'Feb 99'!$A$1:$G$30"}</definedName>
    <definedName name="ALI" hidden="1">{"'Feb 99'!$A$1:$G$30"}</definedName>
    <definedName name="amm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amm" localSheetId="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amm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aqaa" localSheetId="0" hidden="1">#REF!</definedName>
    <definedName name="aqaa" localSheetId="4" hidden="1">#REF!</definedName>
    <definedName name="aqaa" localSheetId="1" hidden="1">#REF!</definedName>
    <definedName name="aqaa" hidden="1">#REF!</definedName>
    <definedName name="aqaq" localSheetId="4" hidden="1">{"cashflow",#N/A,FALSE,"cash flow"}</definedName>
    <definedName name="aqaq" localSheetId="1" hidden="1">{"cashflow",#N/A,FALSE,"cash flow"}</definedName>
    <definedName name="aqaq" hidden="1">{"cashflow",#N/A,FALSE,"cash flow"}</definedName>
    <definedName name="AS2DocOpenMode" hidden="1">"AS2DocumentEdit"</definedName>
    <definedName name="AS2ReportLS" hidden="1">1</definedName>
    <definedName name="AS2SyncStepLS" hidden="1">0</definedName>
    <definedName name="AS2TickmarkLS" localSheetId="0" hidden="1">#REF!</definedName>
    <definedName name="AS2TickmarkLS" localSheetId="4" hidden="1">#REF!</definedName>
    <definedName name="AS2TickmarkLS" localSheetId="1" hidden="1">#REF!</definedName>
    <definedName name="AS2TickmarkLS" hidden="1">#REF!</definedName>
    <definedName name="AS2VersionLS" hidden="1">300</definedName>
    <definedName name="asd" localSheetId="4" hidden="1">{#N/A,#N/A,FALSE,"DCF Summary";#N/A,#N/A,FALSE,"Casema";#N/A,#N/A,FALSE,"Casema NoTel";#N/A,#N/A,FALSE,"UK";#N/A,#N/A,FALSE,"RCF";#N/A,#N/A,FALSE,"Intercable CZ";#N/A,#N/A,FALSE,"Interkabel P"}</definedName>
    <definedName name="asd" localSheetId="1" hidden="1">{#N/A,#N/A,FALSE,"DCF Summary";#N/A,#N/A,FALSE,"Casema";#N/A,#N/A,FALSE,"Casema NoTel";#N/A,#N/A,FALSE,"UK";#N/A,#N/A,FALSE,"RCF";#N/A,#N/A,FALSE,"Intercable CZ";#N/A,#N/A,FALSE,"Interkabel P"}</definedName>
    <definedName name="asd" hidden="1">{#N/A,#N/A,FALSE,"DCF Summary";#N/A,#N/A,FALSE,"Casema";#N/A,#N/A,FALSE,"Casema NoTel";#N/A,#N/A,FALSE,"UK";#N/A,#N/A,FALSE,"RCF";#N/A,#N/A,FALSE,"Intercable CZ";#N/A,#N/A,FALSE,"Interkabel P"}</definedName>
    <definedName name="assa" localSheetId="4" hidden="1">{#N/A,"1",FALSE,"Model";#N/A,"2",FALSE,"Model";#N/A,"3",FALSE,"Model";#N/A,"4",FALSE,"Model";#N/A,"5",FALSE,"Model";#N/A,"6",FALSE,"Model";#N/A,"7",FALSE,"Model";#N/A,"8",FALSE,"Model";#N/A,"9",FALSE,"Model"}</definedName>
    <definedName name="assa" localSheetId="1" hidden="1">{#N/A,"1",FALSE,"Model";#N/A,"2",FALSE,"Model";#N/A,"3",FALSE,"Model";#N/A,"4",FALSE,"Model";#N/A,"5",FALSE,"Model";#N/A,"6",FALSE,"Model";#N/A,"7",FALSE,"Model";#N/A,"8",FALSE,"Model";#N/A,"9",FALSE,"Model"}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ttachment4.3" localSheetId="4" hidden="1">{#N/A,#N/A,FALSE,"ll-inves";#N/A,#N/A,FALSE,"bgt-cf 97";#N/A,#N/A,FALSE,"bgt-pl 97"}</definedName>
    <definedName name="Attachment4.3" localSheetId="1" hidden="1">{#N/A,#N/A,FALSE,"ll-inves";#N/A,#N/A,FALSE,"bgt-cf 97";#N/A,#N/A,FALSE,"bgt-pl 97"}</definedName>
    <definedName name="Attachment4.3" hidden="1">{#N/A,#N/A,FALSE,"ll-inves";#N/A,#N/A,FALSE,"bgt-cf 97";#N/A,#N/A,FALSE,"bgt-pl 97"}</definedName>
    <definedName name="AuraStyleDefaultsReset" hidden="1">#N/A</definedName>
    <definedName name="axaax" localSheetId="4" hidden="1">{"cashflow",#N/A,FALSE,"cash flow"}</definedName>
    <definedName name="axaax" localSheetId="1" hidden="1">{"cashflow",#N/A,FALSE,"cash flow"}</definedName>
    <definedName name="axaax" hidden="1">{"cashflow",#N/A,FALSE,"cash flow"}</definedName>
    <definedName name="axaxax" localSheetId="4" hidden="1">{"conso",#N/A,FALSE,"cash flow"}</definedName>
    <definedName name="axaxax" localSheetId="1" hidden="1">{"conso",#N/A,FALSE,"cash flow"}</definedName>
    <definedName name="axaxax" hidden="1">{"conso",#N/A,FALSE,"cash flow"}</definedName>
    <definedName name="bbbb" localSheetId="4" hidden="1">{"cashflow",#N/A,FALSE,"cash flow"}</definedName>
    <definedName name="bbbb" localSheetId="1" hidden="1">{"cashflow",#N/A,FALSE,"cash flow"}</definedName>
    <definedName name="bbbb" hidden="1">{"cashflow",#N/A,FALSE,"cash flow"}</definedName>
    <definedName name="beau" localSheetId="4" hidden="1">{"'Summary'!$A$5:$H$42"}</definedName>
    <definedName name="beau" localSheetId="1" hidden="1">{"'Summary'!$A$5:$H$42"}</definedName>
    <definedName name="beau" hidden="1">{"'Summary'!$A$5:$H$42"}</definedName>
    <definedName name="beau1" localSheetId="4" hidden="1">{"'Summary'!$A$5:$H$42"}</definedName>
    <definedName name="beau1" localSheetId="1" hidden="1">{"'Summary'!$A$5:$H$42"}</definedName>
    <definedName name="beau1" hidden="1">{"'Summary'!$A$5:$H$42"}</definedName>
    <definedName name="beau2" localSheetId="4" hidden="1">{"'Summary'!$A$5:$H$42"}</definedName>
    <definedName name="beau2" localSheetId="1" hidden="1">{"'Summary'!$A$5:$H$42"}</definedName>
    <definedName name="beau2" hidden="1">{"'Summary'!$A$5:$H$42"}</definedName>
    <definedName name="beau3" localSheetId="4" hidden="1">{"'Summary'!$A$5:$H$42"}</definedName>
    <definedName name="beau3" localSheetId="1" hidden="1">{"'Summary'!$A$5:$H$42"}</definedName>
    <definedName name="beau3" hidden="1">{"'Summary'!$A$5:$H$42"}</definedName>
    <definedName name="beau4" localSheetId="4" hidden="1">{"'Summary'!$A$5:$H$42"}</definedName>
    <definedName name="beau4" localSheetId="1" hidden="1">{"'Summary'!$A$5:$H$42"}</definedName>
    <definedName name="beau4" hidden="1">{"'Summary'!$A$5:$H$42"}</definedName>
    <definedName name="BG_Del" hidden="1">15</definedName>
    <definedName name="BG_Ins" hidden="1">4</definedName>
    <definedName name="BG_Mod" hidden="1">6</definedName>
    <definedName name="bk" localSheetId="4" hidden="1">{"cashflow",#N/A,FALSE,"cash flow"}</definedName>
    <definedName name="bk" localSheetId="1" hidden="1">{"cashflow",#N/A,FALSE,"cash flow"}</definedName>
    <definedName name="bk" hidden="1">{"cashflow",#N/A,FALSE,"cash flow"}</definedName>
    <definedName name="blank" localSheetId="4" hidden="1">{#N/A,#N/A,FALSE,"ll-inves";#N/A,#N/A,FALSE,"bgt-cf 97";#N/A,#N/A,FALSE,"bgt-pl 97"}</definedName>
    <definedName name="blank" localSheetId="1" hidden="1">{#N/A,#N/A,FALSE,"ll-inves";#N/A,#N/A,FALSE,"bgt-cf 97";#N/A,#N/A,FALSE,"bgt-pl 97"}</definedName>
    <definedName name="blank" hidden="1">{#N/A,#N/A,FALSE,"ll-inves";#N/A,#N/A,FALSE,"bgt-cf 97";#N/A,#N/A,FALSE,"bgt-pl 97"}</definedName>
    <definedName name="blank_1" localSheetId="4" hidden="1">{#N/A,#N/A,FALSE,"ll-inves";#N/A,#N/A,FALSE,"bgt-cf 97";#N/A,#N/A,FALSE,"bgt-pl 97"}</definedName>
    <definedName name="blank_1" localSheetId="1" hidden="1">{#N/A,#N/A,FALSE,"ll-inves";#N/A,#N/A,FALSE,"bgt-cf 97";#N/A,#N/A,FALSE,"bgt-pl 97"}</definedName>
    <definedName name="blank_1" hidden="1">{#N/A,#N/A,FALSE,"ll-inves";#N/A,#N/A,FALSE,"bgt-cf 97";#N/A,#N/A,FALSE,"bgt-pl 97"}</definedName>
    <definedName name="BLPH1" localSheetId="0" hidden="1">#REF!</definedName>
    <definedName name="BLPH1" hidden="1">[8]Sheet1!$A$3</definedName>
    <definedName name="BLPH2" hidden="1">[8]Sheet1!$D$3</definedName>
    <definedName name="BLPH3" hidden="1">[8]Sheet2!$A$3</definedName>
    <definedName name="BLPH4" hidden="1">[8]Sheet2!$D$3</definedName>
    <definedName name="BLPH5" hidden="1">[8]Sheet3!$A$3</definedName>
    <definedName name="BLPH6" hidden="1">[8]Sheet3!$F$3</definedName>
    <definedName name="BLPH7" hidden="1">[9]Sheet1!$A$3</definedName>
    <definedName name="BLPH8" hidden="1">[9]Sheet1!$D$3</definedName>
    <definedName name="book3" localSheetId="4" hidden="1">{#N/A,#N/A,FALSE,"INSTALL";#N/A,#N/A,FALSE,"SALE"}</definedName>
    <definedName name="book3" localSheetId="1" hidden="1">{#N/A,#N/A,FALSE,"INSTALL";#N/A,#N/A,FALSE,"SALE"}</definedName>
    <definedName name="book3" hidden="1">{#N/A,#N/A,FALSE,"INSTALL";#N/A,#N/A,FALSE,"SALE"}</definedName>
    <definedName name="BROWN" localSheetId="4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ROWN" localSheetId="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ROW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tb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btb" localSheetId="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btb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act" localSheetId="4" hidden="1">{#N/A,#N/A,FALSE,"ll-inves";#N/A,#N/A,FALSE,"bgt-cf 97";#N/A,#N/A,FALSE,"bgt-pl 97"}</definedName>
    <definedName name="cact" localSheetId="1" hidden="1">{#N/A,#N/A,FALSE,"ll-inves";#N/A,#N/A,FALSE,"bgt-cf 97";#N/A,#N/A,FALSE,"bgt-pl 97"}</definedName>
    <definedName name="cact" hidden="1">{#N/A,#N/A,FALSE,"ll-inves";#N/A,#N/A,FALSE,"bgt-cf 97";#N/A,#N/A,FALSE,"bgt-pl 97"}</definedName>
    <definedName name="cact_1" localSheetId="4" hidden="1">{#N/A,#N/A,FALSE,"ll-inves";#N/A,#N/A,FALSE,"bgt-cf 97";#N/A,#N/A,FALSE,"bgt-pl 97"}</definedName>
    <definedName name="cact_1" localSheetId="1" hidden="1">{#N/A,#N/A,FALSE,"ll-inves";#N/A,#N/A,FALSE,"bgt-cf 97";#N/A,#N/A,FALSE,"bgt-pl 97"}</definedName>
    <definedName name="cact_1" hidden="1">{#N/A,#N/A,FALSE,"ll-inves";#N/A,#N/A,FALSE,"bgt-cf 97";#N/A,#N/A,FALSE,"bgt-pl 97"}</definedName>
    <definedName name="Cal" localSheetId="4" hidden="1">{"conso",#N/A,FALSE,"cash flow"}</definedName>
    <definedName name="Cal" localSheetId="1" hidden="1">{"conso",#N/A,FALSE,"cash flow"}</definedName>
    <definedName name="Cal" hidden="1">{"conso",#N/A,FALSE,"cash flow"}</definedName>
    <definedName name="Cal.Dep." localSheetId="4" hidden="1">{"cashflow",#N/A,FALSE,"cash flow"}</definedName>
    <definedName name="Cal.Dep." localSheetId="1" hidden="1">{"cashflow",#N/A,FALSE,"cash flow"}</definedName>
    <definedName name="Cal.Dep." hidden="1">{"cashflow",#N/A,FALSE,"cash flow"}</definedName>
    <definedName name="CAPEX" localSheetId="4" hidden="1">{#N/A,#N/A,FALSE,"Summary";#N/A,#N/A,FALSE,"Model";#N/A,#N/A,FALSE,"Sentivity";#N/A,#N/A,FALSE,"Capital"}</definedName>
    <definedName name="CAPEX" localSheetId="1" hidden="1">{#N/A,#N/A,FALSE,"Summary";#N/A,#N/A,FALSE,"Model";#N/A,#N/A,FALSE,"Sentivity";#N/A,#N/A,FALSE,"Capital"}</definedName>
    <definedName name="CAPEX" hidden="1">{#N/A,#N/A,FALSE,"Summary";#N/A,#N/A,FALSE,"Model";#N/A,#N/A,FALSE,"Sentivity";#N/A,#N/A,FALSE,"Capital"}</definedName>
    <definedName name="cash_1" localSheetId="4" hidden="1">{#N/A,#N/A,FALSE,"ll-inves";#N/A,#N/A,FALSE,"bgt-cf 97";#N/A,#N/A,FALSE,"bgt-pl 97"}</definedName>
    <definedName name="cash_1" localSheetId="1" hidden="1">{#N/A,#N/A,FALSE,"ll-inves";#N/A,#N/A,FALSE,"bgt-cf 97";#N/A,#N/A,FALSE,"bgt-pl 97"}</definedName>
    <definedName name="cash_1" hidden="1">{#N/A,#N/A,FALSE,"ll-inves";#N/A,#N/A,FALSE,"bgt-cf 97";#N/A,#N/A,FALSE,"bgt-pl 97"}</definedName>
    <definedName name="cash2" localSheetId="4" hidden="1">{#N/A,#N/A,FALSE,"ll-inves";#N/A,#N/A,FALSE,"bgt-cf 97";#N/A,#N/A,FALSE,"bgt-pl 97"}</definedName>
    <definedName name="cash2" localSheetId="1" hidden="1">{#N/A,#N/A,FALSE,"ll-inves";#N/A,#N/A,FALSE,"bgt-cf 97";#N/A,#N/A,FALSE,"bgt-pl 97"}</definedName>
    <definedName name="cash2" hidden="1">{#N/A,#N/A,FALSE,"ll-inves";#N/A,#N/A,FALSE,"bgt-cf 97";#N/A,#N/A,FALSE,"bgt-pl 97"}</definedName>
    <definedName name="cash2_1" localSheetId="4" hidden="1">{#N/A,#N/A,FALSE,"ll-inves";#N/A,#N/A,FALSE,"bgt-cf 97";#N/A,#N/A,FALSE,"bgt-pl 97"}</definedName>
    <definedName name="cash2_1" localSheetId="1" hidden="1">{#N/A,#N/A,FALSE,"ll-inves";#N/A,#N/A,FALSE,"bgt-cf 97";#N/A,#N/A,FALSE,"bgt-pl 97"}</definedName>
    <definedName name="cash2_1" hidden="1">{#N/A,#N/A,FALSE,"ll-inves";#N/A,#N/A,FALSE,"bgt-cf 97";#N/A,#N/A,FALSE,"bgt-pl 97"}</definedName>
    <definedName name="cashf1" localSheetId="4" hidden="1">{#N/A,#N/A,FALSE,"ll-inves";#N/A,#N/A,FALSE,"bgt-cf 97";#N/A,#N/A,FALSE,"bgt-pl 97"}</definedName>
    <definedName name="cashf1" localSheetId="1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1_1" localSheetId="4" hidden="1">{#N/A,#N/A,FALSE,"ll-inves";#N/A,#N/A,FALSE,"bgt-cf 97";#N/A,#N/A,FALSE,"bgt-pl 97"}</definedName>
    <definedName name="cashf1_1" localSheetId="1" hidden="1">{#N/A,#N/A,FALSE,"ll-inves";#N/A,#N/A,FALSE,"bgt-cf 97";#N/A,#N/A,FALSE,"bgt-pl 97"}</definedName>
    <definedName name="cashf1_1" hidden="1">{#N/A,#N/A,FALSE,"ll-inves";#N/A,#N/A,FALSE,"bgt-cf 97";#N/A,#N/A,FALSE,"bgt-pl 97"}</definedName>
    <definedName name="cashf2" localSheetId="4" hidden="1">{#N/A,#N/A,FALSE,"ll-inves";#N/A,#N/A,FALSE,"bgt-cf 97";#N/A,#N/A,FALSE,"bgt-pl 97"}</definedName>
    <definedName name="cashf2" localSheetId="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2_1" localSheetId="4" hidden="1">{#N/A,#N/A,FALSE,"ll-inves";#N/A,#N/A,FALSE,"bgt-cf 97";#N/A,#N/A,FALSE,"bgt-pl 97"}</definedName>
    <definedName name="cashf2_1" localSheetId="1" hidden="1">{#N/A,#N/A,FALSE,"ll-inves";#N/A,#N/A,FALSE,"bgt-cf 97";#N/A,#N/A,FALSE,"bgt-pl 97"}</definedName>
    <definedName name="cashf2_1" hidden="1">{#N/A,#N/A,FALSE,"ll-inves";#N/A,#N/A,FALSE,"bgt-cf 97";#N/A,#N/A,FALSE,"bgt-pl 97"}</definedName>
    <definedName name="cashf3" localSheetId="4" hidden="1">{#N/A,#N/A,FALSE,"ll-inves";#N/A,#N/A,FALSE,"bgt-cf 97";#N/A,#N/A,FALSE,"bgt-pl 97"}</definedName>
    <definedName name="cashf3" localSheetId="1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3_1" localSheetId="4" hidden="1">{#N/A,#N/A,FALSE,"ll-inves";#N/A,#N/A,FALSE,"bgt-cf 97";#N/A,#N/A,FALSE,"bgt-pl 97"}</definedName>
    <definedName name="cashf3_1" localSheetId="1" hidden="1">{#N/A,#N/A,FALSE,"ll-inves";#N/A,#N/A,FALSE,"bgt-cf 97";#N/A,#N/A,FALSE,"bgt-pl 97"}</definedName>
    <definedName name="cashf3_1" hidden="1">{#N/A,#N/A,FALSE,"ll-inves";#N/A,#N/A,FALSE,"bgt-cf 97";#N/A,#N/A,FALSE,"bgt-pl 97"}</definedName>
    <definedName name="cashf4" localSheetId="4" hidden="1">{#N/A,#N/A,FALSE,"ll-inves";#N/A,#N/A,FALSE,"bgt-cf 97";#N/A,#N/A,FALSE,"bgt-pl 97"}</definedName>
    <definedName name="cashf4" localSheetId="1" hidden="1">{#N/A,#N/A,FALSE,"ll-inves";#N/A,#N/A,FALSE,"bgt-cf 97";#N/A,#N/A,FALSE,"bgt-pl 97"}</definedName>
    <definedName name="cashf4" hidden="1">{#N/A,#N/A,FALSE,"ll-inves";#N/A,#N/A,FALSE,"bgt-cf 97";#N/A,#N/A,FALSE,"bgt-pl 97"}</definedName>
    <definedName name="cashflow12" localSheetId="0" hidden="1">#REF!</definedName>
    <definedName name="cashflow12" localSheetId="4" hidden="1">#REF!</definedName>
    <definedName name="cashflow12" localSheetId="1" hidden="1">#REF!</definedName>
    <definedName name="cashflow12" hidden="1">#REF!</definedName>
    <definedName name="cashnew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localSheetId="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" localSheetId="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localSheetId="4" hidden="1">{#N/A,#N/A,FALSE,"ll-inves";#N/A,#N/A,FALSE,"bgt-cf 97";#N/A,#N/A,FALSE,"bgt-pl 97"}</definedName>
    <definedName name="cashP" localSheetId="1" hidden="1">{#N/A,#N/A,FALSE,"ll-inves";#N/A,#N/A,FALSE,"bgt-cf 97";#N/A,#N/A,FALSE,"bgt-pl 97"}</definedName>
    <definedName name="cashP" hidden="1">{#N/A,#N/A,FALSE,"ll-inves";#N/A,#N/A,FALSE,"bgt-cf 97";#N/A,#N/A,FALSE,"bgt-pl 97"}</definedName>
    <definedName name="cashP_1" localSheetId="4" hidden="1">{#N/A,#N/A,FALSE,"ll-inves";#N/A,#N/A,FALSE,"bgt-cf 97";#N/A,#N/A,FALSE,"bgt-pl 97"}</definedName>
    <definedName name="cashP_1" localSheetId="1" hidden="1">{#N/A,#N/A,FALSE,"ll-inves";#N/A,#N/A,FALSE,"bgt-cf 97";#N/A,#N/A,FALSE,"bgt-pl 97"}</definedName>
    <definedName name="cashP_1" hidden="1">{#N/A,#N/A,FALSE,"ll-inves";#N/A,#N/A,FALSE,"bgt-cf 97";#N/A,#N/A,FALSE,"bgt-pl 97"}</definedName>
    <definedName name="cashsat" localSheetId="4" hidden="1">{#N/A,#N/A,FALSE,"ll-inves";#N/A,#N/A,FALSE,"bgt-cf 97";#N/A,#N/A,FALSE,"bgt-pl 97"}</definedName>
    <definedName name="cashsat" localSheetId="1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_1" localSheetId="4" hidden="1">{#N/A,#N/A,FALSE,"ll-inves";#N/A,#N/A,FALSE,"bgt-cf 97";#N/A,#N/A,FALSE,"bgt-pl 97"}</definedName>
    <definedName name="cashsat_1" localSheetId="1" hidden="1">{#N/A,#N/A,FALSE,"ll-inves";#N/A,#N/A,FALSE,"bgt-cf 97";#N/A,#N/A,FALSE,"bgt-pl 97"}</definedName>
    <definedName name="cashsat_1" hidden="1">{#N/A,#N/A,FALSE,"ll-inves";#N/A,#N/A,FALSE,"bgt-cf 97";#N/A,#N/A,FALSE,"bgt-pl 97"}</definedName>
    <definedName name="cashsat2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localSheetId="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" localSheetId="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3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3" localSheetId="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b_Chart_1" hidden="1">'[10]Valuation 2'!$B$4:$D$8</definedName>
    <definedName name="cb_Chart_10" hidden="1">[11]Regression!$A$7:$C$48</definedName>
    <definedName name="cb_Chart_2" localSheetId="0" hidden="1">#REF!</definedName>
    <definedName name="cb_Chart_2" localSheetId="4" hidden="1">#REF!</definedName>
    <definedName name="cb_Chart_2" localSheetId="1" hidden="1">#REF!</definedName>
    <definedName name="cb_Chart_2" hidden="1">#REF!</definedName>
    <definedName name="cb_Chart_3" localSheetId="0" hidden="1">#REF!</definedName>
    <definedName name="cb_Chart_3" localSheetId="4" hidden="1">#REF!</definedName>
    <definedName name="cb_Chart_3" localSheetId="1" hidden="1">#REF!</definedName>
    <definedName name="cb_Chart_3" hidden="1">#REF!</definedName>
    <definedName name="cb_Chart_6" localSheetId="0" hidden="1">#REF!</definedName>
    <definedName name="cb_Chart_6" localSheetId="4" hidden="1">#REF!</definedName>
    <definedName name="cb_Chart_6" localSheetId="1" hidden="1">#REF!</definedName>
    <definedName name="cb_Chart_6" hidden="1">#REF!</definedName>
    <definedName name="cb_Chart_7" localSheetId="0" hidden="1">#REF!</definedName>
    <definedName name="cb_Chart_7" localSheetId="4" hidden="1">#REF!</definedName>
    <definedName name="cb_Chart_7" localSheetId="1" hidden="1">#REF!</definedName>
    <definedName name="cb_Chart_7" hidden="1">#REF!</definedName>
    <definedName name="cccc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ccc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ccc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du" localSheetId="4" hidden="1">{#N/A,#N/A,FALSE,"COVER.XLS";#N/A,#N/A,FALSE,"RACT1.XLS";#N/A,#N/A,FALSE,"RACT2.XLS";#N/A,#N/A,FALSE,"ECCMP";#N/A,#N/A,FALSE,"WELDER.XLS"}</definedName>
    <definedName name="cdu" localSheetId="1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fsat" localSheetId="4" hidden="1">{#N/A,#N/A,FALSE,"Summary";#N/A,#N/A,FALSE,"Model";#N/A,#N/A,FALSE,"Sentivity";#N/A,#N/A,FALSE,"Capital"}</definedName>
    <definedName name="cfsat" localSheetId="1" hidden="1">{#N/A,#N/A,FALSE,"Summary";#N/A,#N/A,FALSE,"Model";#N/A,#N/A,FALSE,"Sentivity";#N/A,#N/A,FALSE,"Capital"}</definedName>
    <definedName name="cfsat" hidden="1">{#N/A,#N/A,FALSE,"Summary";#N/A,#N/A,FALSE,"Model";#N/A,#N/A,FALSE,"Sentivity";#N/A,#N/A,FALSE,"Capital"}</definedName>
    <definedName name="cfsat_1" localSheetId="4" hidden="1">{#N/A,#N/A,FALSE,"Summary";#N/A,#N/A,FALSE,"Model";#N/A,#N/A,FALSE,"Sentivity";#N/A,#N/A,FALSE,"Capital"}</definedName>
    <definedName name="cfsat_1" localSheetId="1" hidden="1">{#N/A,#N/A,FALSE,"Summary";#N/A,#N/A,FALSE,"Model";#N/A,#N/A,FALSE,"Sentivity";#N/A,#N/A,FALSE,"Capital"}</definedName>
    <definedName name="cfsat_1" hidden="1">{#N/A,#N/A,FALSE,"Summary";#N/A,#N/A,FALSE,"Model";#N/A,#N/A,FALSE,"Sentivity";#N/A,#N/A,FALSE,"Capital"}</definedName>
    <definedName name="chai" localSheetId="4" hidden="1">{"conso",#N/A,FALSE,"cash flow"}</definedName>
    <definedName name="chai" localSheetId="1" hidden="1">{"conso",#N/A,FALSE,"cash flow"}</definedName>
    <definedName name="chai" hidden="1">{"conso",#N/A,FALSE,"cash flow"}</definedName>
    <definedName name="channelexpens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tSubtitle" localSheetId="0" hidden="1">#REF!</definedName>
    <definedName name="ChartSubtitle" localSheetId="4" hidden="1">#REF!</definedName>
    <definedName name="ChartSubtitle" localSheetId="1" hidden="1">#REF!</definedName>
    <definedName name="ChartSubtitle" hidden="1">#REF!</definedName>
    <definedName name="ChartTitle" localSheetId="0" hidden="1">#REF!</definedName>
    <definedName name="ChartTitle" localSheetId="4" hidden="1">#REF!</definedName>
    <definedName name="ChartTitle" localSheetId="1" hidden="1">#REF!</definedName>
    <definedName name="ChartTitle" hidden="1">#REF!</definedName>
    <definedName name="Compco1" localSheetId="4" hidden="1">{"Page1",#N/A,FALSE,"CompCo";"Page2",#N/A,FALSE,"CompCo"}</definedName>
    <definedName name="Compco1" localSheetId="1" hidden="1">{"Page1",#N/A,FALSE,"CompCo";"Page2",#N/A,FALSE,"CompCo"}</definedName>
    <definedName name="Compco1" hidden="1">{"Page1",#N/A,FALSE,"CompCo";"Page2",#N/A,FALSE,"CompCo"}</definedName>
    <definedName name="Compco2" localSheetId="4" hidden="1">{"Page1",#N/A,FALSE,"CompCo";"Page2",#N/A,FALSE,"CompCo"}</definedName>
    <definedName name="Compco2" localSheetId="1" hidden="1">{"Page1",#N/A,FALSE,"CompCo";"Page2",#N/A,FALSE,"CompCo"}</definedName>
    <definedName name="Compco2" hidden="1">{"Page1",#N/A,FALSE,"CompCo";"Page2",#N/A,FALSE,"CompCo"}</definedName>
    <definedName name="Confidentiality" localSheetId="0" hidden="1">#REF!</definedName>
    <definedName name="Confidentiality" localSheetId="4" hidden="1">#REF!</definedName>
    <definedName name="Confidentiality" localSheetId="1" hidden="1">#REF!</definedName>
    <definedName name="Confidentiality" hidden="1">#REF!</definedName>
    <definedName name="corp2" localSheetId="4" hidden="1">{#N/A,#N/A,FALSE,"INSTALL";#N/A,#N/A,FALSE,"SALE"}</definedName>
    <definedName name="corp2" localSheetId="1" hidden="1">{#N/A,#N/A,FALSE,"INSTALL";#N/A,#N/A,FALSE,"SALE"}</definedName>
    <definedName name="corp2" hidden="1">{#N/A,#N/A,FALSE,"INSTALL";#N/A,#N/A,FALSE,"SALE"}</definedName>
    <definedName name="costact" localSheetId="4" hidden="1">{#N/A,#N/A,FALSE,"ll-inves";#N/A,#N/A,FALSE,"bgt-cf 97";#N/A,#N/A,FALSE,"bgt-pl 97"}</definedName>
    <definedName name="costact" localSheetId="1" hidden="1">{#N/A,#N/A,FALSE,"ll-inves";#N/A,#N/A,FALSE,"bgt-cf 97";#N/A,#N/A,FALSE,"bgt-pl 97"}</definedName>
    <definedName name="costact" hidden="1">{#N/A,#N/A,FALSE,"ll-inves";#N/A,#N/A,FALSE,"bgt-cf 97";#N/A,#N/A,FALSE,"bgt-pl 97"}</definedName>
    <definedName name="costact_1" localSheetId="4" hidden="1">{#N/A,#N/A,FALSE,"ll-inves";#N/A,#N/A,FALSE,"bgt-cf 97";#N/A,#N/A,FALSE,"bgt-pl 97"}</definedName>
    <definedName name="costact_1" localSheetId="1" hidden="1">{#N/A,#N/A,FALSE,"ll-inves";#N/A,#N/A,FALSE,"bgt-cf 97";#N/A,#N/A,FALSE,"bgt-pl 97"}</definedName>
    <definedName name="costact_1" hidden="1">{#N/A,#N/A,FALSE,"ll-inves";#N/A,#N/A,FALSE,"bgt-cf 97";#N/A,#N/A,FALSE,"bgt-pl 97"}</definedName>
    <definedName name="crc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rc" localSheetId="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rc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sd" localSheetId="4" hidden="1">{#N/A,#N/A,FALSE,"ll-inves";#N/A,#N/A,FALSE,"bgt-cf 97";#N/A,#N/A,FALSE,"bgt-pl 97"}</definedName>
    <definedName name="csd" localSheetId="1" hidden="1">{#N/A,#N/A,FALSE,"ll-inves";#N/A,#N/A,FALSE,"bgt-cf 97";#N/A,#N/A,FALSE,"bgt-pl 97"}</definedName>
    <definedName name="csd" hidden="1">{#N/A,#N/A,FALSE,"ll-inves";#N/A,#N/A,FALSE,"bgt-cf 97";#N/A,#N/A,FALSE,"bgt-pl 97"}</definedName>
    <definedName name="csd_1" localSheetId="4" hidden="1">{#N/A,#N/A,FALSE,"ll-inves";#N/A,#N/A,FALSE,"bgt-cf 97";#N/A,#N/A,FALSE,"bgt-pl 97"}</definedName>
    <definedName name="csd_1" localSheetId="1" hidden="1">{#N/A,#N/A,FALSE,"ll-inves";#N/A,#N/A,FALSE,"bgt-cf 97";#N/A,#N/A,FALSE,"bgt-pl 97"}</definedName>
    <definedName name="csd_1" hidden="1">{#N/A,#N/A,FALSE,"ll-inves";#N/A,#N/A,FALSE,"bgt-cf 97";#N/A,#N/A,FALSE,"bgt-pl 97"}</definedName>
    <definedName name="CURVE" localSheetId="4" hidden="1">{#N/A,#N/A,FALSE,"COVER1.XLS ";#N/A,#N/A,FALSE,"RACT1.XLS";#N/A,#N/A,FALSE,"RACT2.XLS";#N/A,#N/A,FALSE,"ECCMP";#N/A,#N/A,FALSE,"WELDER.XLS"}</definedName>
    <definedName name="CURVE" localSheetId="1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stomer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ustomer" localSheetId="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ustomer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ataBase1" hidden="1">'[12]1月維修費用'!$A$10:$H$158</definedName>
    <definedName name="DateRangePrice" localSheetId="0" hidden="1">OFFSET('T2-4 BS '!DateRangePriceMain,5,0,COUNTA('T2-4 BS '!DateRangePriceMain)-COUNTA(#REF!),1)</definedName>
    <definedName name="DateRangePrice" hidden="1">OFFSET([13]!DateRangePriceMain,5,0,COUNTA([13]!DateRangePriceMain)-COUNTA(#REF!),1)</definedName>
    <definedName name="DateRangePriceMain" localSheetId="0" hidden="1">#REF!</definedName>
    <definedName name="DateRangePriceMain" localSheetId="4" hidden="1">#REF!</definedName>
    <definedName name="DateRangePriceMain" localSheetId="1" hidden="1">#REF!</definedName>
    <definedName name="DateRangePriceMain" hidden="1">#REF!</definedName>
    <definedName name="DateStart" localSheetId="0" hidden="1">#REF!</definedName>
    <definedName name="DateStart" localSheetId="4" hidden="1">#REF!</definedName>
    <definedName name="DateStart" localSheetId="1" hidden="1">#REF!</definedName>
    <definedName name="DateStart" hidden="1">#REF!</definedName>
    <definedName name="DCF" localSheetId="4" hidden="1">{#N/A,#N/A,FALSE,"DCF Summary";#N/A,#N/A,FALSE,"Casema";#N/A,#N/A,FALSE,"Casema NoTel";#N/A,#N/A,FALSE,"UK";#N/A,#N/A,FALSE,"RCF";#N/A,#N/A,FALSE,"Intercable CZ";#N/A,#N/A,FALSE,"Interkabel P"}</definedName>
    <definedName name="DCF" localSheetId="1" hidden="1">{#N/A,#N/A,FALSE,"DCF Summary";#N/A,#N/A,FALSE,"Casema";#N/A,#N/A,FALSE,"Casema NoTel";#N/A,#N/A,FALSE,"UK";#N/A,#N/A,FALSE,"RCF";#N/A,#N/A,FALSE,"Intercable CZ";#N/A,#N/A,FALSE,"Interkabel P"}</definedName>
    <definedName name="DCF" hidden="1">{#N/A,#N/A,FALSE,"DCF Summary";#N/A,#N/A,FALSE,"Casema";#N/A,#N/A,FALSE,"Casema NoTel";#N/A,#N/A,FALSE,"UK";#N/A,#N/A,FALSE,"RCF";#N/A,#N/A,FALSE,"Intercable CZ";#N/A,#N/A,FALSE,"Interkabel P"}</definedName>
    <definedName name="Depp" localSheetId="4" hidden="1">{"cashflow",#N/A,FALSE,"cash flow"}</definedName>
    <definedName name="Depp" localSheetId="1" hidden="1">{"cashflow",#N/A,FALSE,"cash flow"}</definedName>
    <definedName name="Depp" hidden="1">{"cashflow",#N/A,FALSE,"cash flow"}</definedName>
    <definedName name="dfgdfg" localSheetId="4" hidden="1">{#N/A,"1",FALSE,"Model";#N/A,"2",FALSE,"Model";#N/A,"3",FALSE,"Model";#N/A,"4",FALSE,"Model";#N/A,"5",FALSE,"Model";#N/A,"6",FALSE,"Model";#N/A,"7",FALSE,"Model";#N/A,"8",FALSE,"Model";#N/A,"9",FALSE,"Model"}</definedName>
    <definedName name="dfgdfg" localSheetId="1" hidden="1">{#N/A,"1",FALSE,"Model";#N/A,"2",FALSE,"Model";#N/A,"3",FALSE,"Model";#N/A,"4",FALSE,"Model";#N/A,"5",FALSE,"Model";#N/A,"6",FALSE,"Model";#N/A,"7",FALSE,"Model";#N/A,"8",FALSE,"Model";#N/A,"9",FALSE,"Model"}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gfgfd" localSheetId="4" hidden="1">{#N/A,#N/A,FALSE,"COVER.XLS";#N/A,#N/A,FALSE,"RACT1.XLS";#N/A,#N/A,FALSE,"RACT2.XLS";#N/A,#N/A,FALSE,"ECCMP";#N/A,#N/A,FALSE,"WELDER.XLS"}</definedName>
    <definedName name="dgfgfd" localSheetId="1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rop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rop" localSheetId="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rop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sds" localSheetId="4" hidden="1">{#N/A,#N/A,FALSE,"ll-inves";#N/A,#N/A,FALSE,"bgt-cf 97";#N/A,#N/A,FALSE,"bgt-pl 97"}</definedName>
    <definedName name="dsds" localSheetId="1" hidden="1">{#N/A,#N/A,FALSE,"ll-inves";#N/A,#N/A,FALSE,"bgt-cf 97";#N/A,#N/A,FALSE,"bgt-pl 97"}</definedName>
    <definedName name="dsds" hidden="1">{#N/A,#N/A,FALSE,"ll-inves";#N/A,#N/A,FALSE,"bgt-cf 97";#N/A,#N/A,FALSE,"bgt-pl 97"}</definedName>
    <definedName name="dsds_1" localSheetId="4" hidden="1">{#N/A,#N/A,FALSE,"ll-inves";#N/A,#N/A,FALSE,"bgt-cf 97";#N/A,#N/A,FALSE,"bgt-pl 97"}</definedName>
    <definedName name="dsds_1" localSheetId="1" hidden="1">{#N/A,#N/A,FALSE,"ll-inves";#N/A,#N/A,FALSE,"bgt-cf 97";#N/A,#N/A,FALSE,"bgt-pl 97"}</definedName>
    <definedName name="dsds_1" hidden="1">{#N/A,#N/A,FALSE,"ll-inves";#N/A,#N/A,FALSE,"bgt-cf 97";#N/A,#N/A,FALSE,"bgt-pl 97"}</definedName>
    <definedName name="dssddssd" localSheetId="4" hidden="1">{#N/A,#N/A,FALSE,"ll-inves";#N/A,#N/A,FALSE,"bgt-cf 97";#N/A,#N/A,FALSE,"bgt-pl 97"}</definedName>
    <definedName name="dssddssd" localSheetId="1" hidden="1">{#N/A,#N/A,FALSE,"ll-inves";#N/A,#N/A,FALSE,"bgt-cf 97";#N/A,#N/A,FALSE,"bgt-pl 97"}</definedName>
    <definedName name="dssddssd" hidden="1">{#N/A,#N/A,FALSE,"ll-inves";#N/A,#N/A,FALSE,"bgt-cf 97";#N/A,#N/A,FALSE,"bgt-pl 97"}</definedName>
    <definedName name="dssddssd_1" localSheetId="4" hidden="1">{#N/A,#N/A,FALSE,"ll-inves";#N/A,#N/A,FALSE,"bgt-cf 97";#N/A,#N/A,FALSE,"bgt-pl 97"}</definedName>
    <definedName name="dssddssd_1" localSheetId="1" hidden="1">{#N/A,#N/A,FALSE,"ll-inves";#N/A,#N/A,FALSE,"bgt-cf 97";#N/A,#N/A,FALSE,"bgt-pl 97"}</definedName>
    <definedName name="dssddssd_1" hidden="1">{#N/A,#N/A,FALSE,"ll-inves";#N/A,#N/A,FALSE,"bgt-cf 97";#N/A,#N/A,FALSE,"bgt-pl 97"}</definedName>
    <definedName name="EasyInt" localSheetId="4" hidden="1">{#N/A,#N/A,FALSE,"INSTALL";#N/A,#N/A,FALSE,"SALE"}</definedName>
    <definedName name="EasyInt" localSheetId="1" hidden="1">{#N/A,#N/A,FALSE,"INSTALL";#N/A,#N/A,FALSE,"SALE"}</definedName>
    <definedName name="EasyInt" hidden="1">{#N/A,#N/A,FALSE,"INSTALL";#N/A,#N/A,FALSE,"SALE"}</definedName>
    <definedName name="EndDate" localSheetId="0" hidden="1">#REF!</definedName>
    <definedName name="EndDate" localSheetId="4" hidden="1">#REF!</definedName>
    <definedName name="EndDate" localSheetId="1" hidden="1">#REF!</definedName>
    <definedName name="EndDate" hidden="1">#REF!</definedName>
    <definedName name="eqq" localSheetId="4" hidden="1">{"cashflow",#N/A,FALSE,"cash flow"}</definedName>
    <definedName name="eqq" localSheetId="1" hidden="1">{"cashflow",#N/A,FALSE,"cash flow"}</definedName>
    <definedName name="eqq" hidden="1">{"cashflow",#N/A,FALSE,"cash flow"}</definedName>
    <definedName name="ere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t" localSheetId="0" hidden="1">#REF!</definedName>
    <definedName name="ert" localSheetId="4" hidden="1">#REF!</definedName>
    <definedName name="ert" localSheetId="1" hidden="1">#REF!</definedName>
    <definedName name="ert" hidden="1">#REF!</definedName>
    <definedName name="EWE" localSheetId="4" hidden="1">{#N/A,#N/A,FALSE,"ll-inves";#N/A,#N/A,FALSE,"bgt-cf 97";#N/A,#N/A,FALSE,"bgt-pl 97"}</definedName>
    <definedName name="EWE" localSheetId="1" hidden="1">{#N/A,#N/A,FALSE,"ll-inves";#N/A,#N/A,FALSE,"bgt-cf 97";#N/A,#N/A,FALSE,"bgt-pl 97"}</definedName>
    <definedName name="EWE" hidden="1">{#N/A,#N/A,FALSE,"ll-inves";#N/A,#N/A,FALSE,"bgt-cf 97";#N/A,#N/A,FALSE,"bgt-pl 97"}</definedName>
    <definedName name="ewew" localSheetId="4" hidden="1">{"cashflow",#N/A,FALSE,"cash flow"}</definedName>
    <definedName name="ewew" localSheetId="1" hidden="1">{"cashflow",#N/A,FALSE,"cash flow"}</definedName>
    <definedName name="ewew" hidden="1">{"cashflow",#N/A,FALSE,"cash flow"}</definedName>
    <definedName name="findme" localSheetId="4" hidden="1">{#N/A,#N/A,FALSE,"Assumptions";#N/A,#N/A,FALSE,"1997 P&amp;L(pk) Estrada";#N/A,#N/A,FALSE,"ONGOING P&amp;L(pk) Estrada"}</definedName>
    <definedName name="findme" localSheetId="1" hidden="1">{#N/A,#N/A,FALSE,"Assumptions";#N/A,#N/A,FALSE,"1997 P&amp;L(pk) Estrada";#N/A,#N/A,FALSE,"ONGOING P&amp;L(pk) Estrada"}</definedName>
    <definedName name="findme" hidden="1">{#N/A,#N/A,FALSE,"Assumptions";#N/A,#N/A,FALSE,"1997 P&amp;L(pk) Estrada";#N/A,#N/A,FALSE,"ONGOING P&amp;L(pk) Estrada"}</definedName>
    <definedName name="findme10" localSheetId="4" hidden="1">{#N/A,#N/A,FALSE,"1996 P&amp;L TOWTAC(pk)";#N/A,#N/A,FALSE,"ONGOING P&amp;L TOWTAC(pk)";#N/A,#N/A,FALSE,"ATL6TOWTAC COST CARD"}</definedName>
    <definedName name="findme10" localSheetId="1" hidden="1">{#N/A,#N/A,FALSE,"1996 P&amp;L TOWTAC(pk)";#N/A,#N/A,FALSE,"ONGOING P&amp;L TOWTAC(pk)";#N/A,#N/A,FALSE,"ATL6TOWTAC COST CARD"}</definedName>
    <definedName name="findme10" hidden="1">{#N/A,#N/A,FALSE,"1996 P&amp;L TOWTAC(pk)";#N/A,#N/A,FALSE,"ONGOING P&amp;L TOWTAC(pk)";#N/A,#N/A,FALSE,"ATL6TOWTAC COST CARD"}</definedName>
    <definedName name="findme11" localSheetId="4" hidden="1">{#N/A,#N/A,FALSE,"npv sort";#N/A,#N/A,FALSE,"npv";#N/A,#N/A,FALSE,"npv 4 years  sort";#N/A,#N/A,FALSE,"npv 4 years";#N/A,#N/A,FALSE,"npv 5 years ";#N/A,#N/A,FALSE,"npv 5 years sort"}</definedName>
    <definedName name="findme11" localSheetId="1" hidden="1">{#N/A,#N/A,FALSE,"npv sort";#N/A,#N/A,FALSE,"npv";#N/A,#N/A,FALSE,"npv 4 years  sort";#N/A,#N/A,FALSE,"npv 4 years";#N/A,#N/A,FALSE,"npv 5 years ";#N/A,#N/A,FALSE,"npv 5 years sort"}</definedName>
    <definedName name="findme11" hidden="1">{#N/A,#N/A,FALSE,"npv sort";#N/A,#N/A,FALSE,"npv";#N/A,#N/A,FALSE,"npv 4 years  sort";#N/A,#N/A,FALSE,"npv 4 years";#N/A,#N/A,FALSE,"npv 5 years ";#N/A,#N/A,FALSE,"npv 5 years sort"}</definedName>
    <definedName name="findme12" localSheetId="4" hidden="1">{#N/A,#N/A,FALSE,"Ranch WT ATP Fact Sheet";#N/A,#N/A,FALSE,"1996 P&amp;L Ranch W.T.(pk)";#N/A,#N/A,FALSE,"ONGOING P&amp;L Ranch W.T.(pk)"}</definedName>
    <definedName name="findme12" localSheetId="1" hidden="1">{#N/A,#N/A,FALSE,"Ranch WT ATP Fact Sheet";#N/A,#N/A,FALSE,"1996 P&amp;L Ranch W.T.(pk)";#N/A,#N/A,FALSE,"ONGOING P&amp;L Ranch W.T.(pk)"}</definedName>
    <definedName name="findme12" hidden="1">{#N/A,#N/A,FALSE,"Ranch WT ATP Fact Sheet";#N/A,#N/A,FALSE,"1996 P&amp;L Ranch W.T.(pk)";#N/A,#N/A,FALSE,"ONGOING P&amp;L Ranch W.T.(pk)"}</definedName>
    <definedName name="findme13" localSheetId="4" hidden="1">{#N/A,#N/A,FALSE,"Assumptions";#N/A,#N/A,FALSE,"ATP SCORAC (lb)";#N/A,#N/A,FALSE,"1996 P&amp;L SCO (lb)";#N/A,#N/A,FALSE,"ONG P&amp;L SCO (LB)"}</definedName>
    <definedName name="findme13" localSheetId="1" hidden="1">{#N/A,#N/A,FALSE,"Assumptions";#N/A,#N/A,FALSE,"ATP SCORAC (lb)";#N/A,#N/A,FALSE,"1996 P&amp;L SCO (lb)";#N/A,#N/A,FALSE,"ONG P&amp;L SCO (LB)"}</definedName>
    <definedName name="findme13" hidden="1">{#N/A,#N/A,FALSE,"Assumptions";#N/A,#N/A,FALSE,"ATP SCORAC (lb)";#N/A,#N/A,FALSE,"1996 P&amp;L SCO (lb)";#N/A,#N/A,FALSE,"ONG P&amp;L SCO (LB)"}</definedName>
    <definedName name="findme14" localSheetId="4" hidden="1">{#N/A,#N/A,FALSE,"1997 P&amp;L(pk) (Atlanta)";#N/A,#N/A,FALSE,"ONGOING P&amp;L(PK)(Atlanta)"}</definedName>
    <definedName name="findme14" localSheetId="1" hidden="1">{#N/A,#N/A,FALSE,"1997 P&amp;L(pk) (Atlanta)";#N/A,#N/A,FALSE,"ONGOING P&amp;L(PK)(Atlanta)"}</definedName>
    <definedName name="findme14" hidden="1">{#N/A,#N/A,FALSE,"1997 P&amp;L(pk) (Atlanta)";#N/A,#N/A,FALSE,"ONGOING P&amp;L(PK)(Atlanta)"}</definedName>
    <definedName name="findme2" localSheetId="4" hidden="1">{#N/A,#N/A,FALSE,"Assumptions";#N/A,#N/A,FALSE,"1997 P&amp;L(pk) Estrada";#N/A,#N/A,FALSE,"ONGOING P&amp;L(pk) Estrada"}</definedName>
    <definedName name="findme2" localSheetId="1" hidden="1">{#N/A,#N/A,FALSE,"Assumptions";#N/A,#N/A,FALSE,"1997 P&amp;L(pk) Estrada";#N/A,#N/A,FALSE,"ONGOING P&amp;L(pk) Estrada"}</definedName>
    <definedName name="findme2" hidden="1">{#N/A,#N/A,FALSE,"Assumptions";#N/A,#N/A,FALSE,"1997 P&amp;L(pk) Estrada";#N/A,#N/A,FALSE,"ONGOING P&amp;L(pk) Estrada"}</definedName>
    <definedName name="findme3" localSheetId="4" hidden="1">{#N/A,#N/A,FALSE,"ONGOING P&amp;L TOWTAC(lb)";#N/A,#N/A,FALSE,"ONGOING P&amp;L TOWTAC(pk)";#N/A,#N/A,FALSE,"1996 P&amp;L TOWTAC(lb)";#N/A,#N/A,FALSE,"1996 P&amp;L TOWTAC(pk)"}</definedName>
    <definedName name="findme3" localSheetId="1" hidden="1">{#N/A,#N/A,FALSE,"ONGOING P&amp;L TOWTAC(lb)";#N/A,#N/A,FALSE,"ONGOING P&amp;L TOWTAC(pk)";#N/A,#N/A,FALSE,"1996 P&amp;L TOWTAC(lb)";#N/A,#N/A,FALSE,"1996 P&amp;L TOWTAC(pk)"}</definedName>
    <definedName name="findme3" hidden="1">{#N/A,#N/A,FALSE,"ONGOING P&amp;L TOWTAC(lb)";#N/A,#N/A,FALSE,"ONGOING P&amp;L TOWTAC(pk)";#N/A,#N/A,FALSE,"1996 P&amp;L TOWTAC(lb)";#N/A,#N/A,FALSE,"1996 P&amp;L TOWTAC(pk)"}</definedName>
    <definedName name="findme4" localSheetId="4" hidden="1">{#N/A,#N/A,FALSE,"Assumptions";#N/A,#N/A,FALSE,"1996 P&amp;L SCO (lb)";#N/A,#N/A,FALSE,"ONG P&amp;L SCO (LB)"}</definedName>
    <definedName name="findme4" localSheetId="1" hidden="1">{#N/A,#N/A,FALSE,"Assumptions";#N/A,#N/A,FALSE,"1996 P&amp;L SCO (lb)";#N/A,#N/A,FALSE,"ONG P&amp;L SCO (LB)"}</definedName>
    <definedName name="findme4" hidden="1">{#N/A,#N/A,FALSE,"Assumptions";#N/A,#N/A,FALSE,"1996 P&amp;L SCO (lb)";#N/A,#N/A,FALSE,"ONG P&amp;L SCO (LB)"}</definedName>
    <definedName name="findme5" localSheetId="4" hidden="1">{#N/A,#N/A,FALSE,"1996 P&amp;L Pretzels (pk)";#N/A,#N/A,FALSE,"YEAR 1 P&amp;L Pretzels (pk)";#N/A,#N/A,FALSE,"ONGOING P&amp;L (pk) SNK CAN";#N/A,#N/A,FALSE,"Assumptions";#N/A,#N/A,FALSE,"assessment"}</definedName>
    <definedName name="findme5" localSheetId="1" hidden="1">{#N/A,#N/A,FALSE,"1996 P&amp;L Pretzels (pk)";#N/A,#N/A,FALSE,"YEAR 1 P&amp;L Pretzels (pk)";#N/A,#N/A,FALSE,"ONGOING P&amp;L (pk) SNK CAN";#N/A,#N/A,FALSE,"Assumptions";#N/A,#N/A,FALSE,"assessment"}</definedName>
    <definedName name="findme5" hidden="1">{#N/A,#N/A,FALSE,"1996 P&amp;L Pretzels (pk)";#N/A,#N/A,FALSE,"YEAR 1 P&amp;L Pretzels (pk)";#N/A,#N/A,FALSE,"ONGOING P&amp;L (pk) SNK CAN";#N/A,#N/A,FALSE,"Assumptions";#N/A,#N/A,FALSE,"assessment"}</definedName>
    <definedName name="findme6" localSheetId="4" hidden="1">{#N/A,#N/A,FALSE,"1997 P&amp;L(pk) (Atlanta)";#N/A,#N/A,FALSE,"ONGOING P&amp;L(PK)(Atlanta)"}</definedName>
    <definedName name="findme6" localSheetId="1" hidden="1">{#N/A,#N/A,FALSE,"1997 P&amp;L(pk) (Atlanta)";#N/A,#N/A,FALSE,"ONGOING P&amp;L(PK)(Atlanta)"}</definedName>
    <definedName name="findme6" hidden="1">{#N/A,#N/A,FALSE,"1997 P&amp;L(pk) (Atlanta)";#N/A,#N/A,FALSE,"ONGOING P&amp;L(PK)(Atlanta)"}</definedName>
    <definedName name="findme7" localSheetId="4" hidden="1">{#N/A,#N/A,FALSE,"Assumptions";#N/A,#N/A,FALSE,"1997 P&amp;L POTATO AC";#N/A,#N/A,FALSE,"ONGOING P&amp;L POTATO AC";#N/A,#N/A,FALSE,"ONGOING P&amp;L POTATO AC (70%)"}</definedName>
    <definedName name="findme7" localSheetId="1" hidden="1">{#N/A,#N/A,FALSE,"Assumptions";#N/A,#N/A,FALSE,"1997 P&amp;L POTATO AC";#N/A,#N/A,FALSE,"ONGOING P&amp;L POTATO AC";#N/A,#N/A,FALSE,"ONGOING P&amp;L POTATO AC (70%)"}</definedName>
    <definedName name="findme7" hidden="1">{#N/A,#N/A,FALSE,"Assumptions";#N/A,#N/A,FALSE,"1997 P&amp;L POTATO AC";#N/A,#N/A,FALSE,"ONGOING P&amp;L POTATO AC";#N/A,#N/A,FALSE,"ONGOING P&amp;L POTATO AC (70%)"}</definedName>
    <definedName name="findme8" localSheetId="4" hidden="1">{#N/A,#N/A,FALSE,"ONGOING P&amp;L POTATO AC";#N/A,#N/A,FALSE,"1997 P&amp;L POTATO AC"}</definedName>
    <definedName name="findme8" localSheetId="1" hidden="1">{#N/A,#N/A,FALSE,"ONGOING P&amp;L POTATO AC";#N/A,#N/A,FALSE,"1997 P&amp;L POTATO AC"}</definedName>
    <definedName name="findme8" hidden="1">{#N/A,#N/A,FALSE,"ONGOING P&amp;L POTATO AC";#N/A,#N/A,FALSE,"1997 P&amp;L POTATO AC"}</definedName>
    <definedName name="findme9" localSheetId="4" hidden="1">{#N/A,#N/A,FALSE,"Assumptions";#N/A,#N/A,FALSE,"1997 P&amp;L(pk) Estrada";#N/A,#N/A,FALSE,"ONGOING P&amp;L(pk) Estrada"}</definedName>
    <definedName name="findme9" localSheetId="1" hidden="1">{#N/A,#N/A,FALSE,"Assumptions";#N/A,#N/A,FALSE,"1997 P&amp;L(pk) Estrada";#N/A,#N/A,FALSE,"ONGOING P&amp;L(pk) Estrada"}</definedName>
    <definedName name="findme9" hidden="1">{#N/A,#N/A,FALSE,"Assumptions";#N/A,#N/A,FALSE,"1997 P&amp;L(pk) Estrada";#N/A,#N/A,FALSE,"ONGOING P&amp;L(pk) Estrada"}</definedName>
    <definedName name="FirstPlotDate" localSheetId="0" hidden="1">#REF!</definedName>
    <definedName name="FirstPlotDate" localSheetId="4" hidden="1">#REF!</definedName>
    <definedName name="FirstPlotDate" localSheetId="1" hidden="1">#REF!</definedName>
    <definedName name="FirstPlotDate" hidden="1">#REF!</definedName>
    <definedName name="FL_Data" localSheetId="4" hidden="1">{#N/A,#N/A,FALSE,"INSTALL";#N/A,#N/A,FALSE,"SALE"}</definedName>
    <definedName name="FL_Data" localSheetId="1" hidden="1">{#N/A,#N/A,FALSE,"INSTALL";#N/A,#N/A,FALSE,"SALE"}</definedName>
    <definedName name="FL_Data" hidden="1">{#N/A,#N/A,FALSE,"INSTALL";#N/A,#N/A,FALSE,"SALE"}</definedName>
    <definedName name="Footnote5" localSheetId="0" hidden="1">#REF!</definedName>
    <definedName name="Footnote5" localSheetId="4" hidden="1">#REF!</definedName>
    <definedName name="Footnote5" localSheetId="1" hidden="1">#REF!</definedName>
    <definedName name="Footnote5" hidden="1">#REF!</definedName>
    <definedName name="Footnote6" localSheetId="0" hidden="1">#REF!</definedName>
    <definedName name="Footnote6" localSheetId="4" hidden="1">#REF!</definedName>
    <definedName name="Footnote6" localSheetId="1" hidden="1">#REF!</definedName>
    <definedName name="Footnote6" hidden="1">#REF!</definedName>
    <definedName name="Footnote7" localSheetId="0" hidden="1">#REF!</definedName>
    <definedName name="Footnote7" localSheetId="4" hidden="1">#REF!</definedName>
    <definedName name="Footnote7" localSheetId="1" hidden="1">#REF!</definedName>
    <definedName name="Footnote7" hidden="1">#REF!</definedName>
    <definedName name="Footnote8" localSheetId="0" hidden="1">#REF!</definedName>
    <definedName name="Footnote8" localSheetId="4" hidden="1">#REF!</definedName>
    <definedName name="Footnote8" localSheetId="1" hidden="1">#REF!</definedName>
    <definedName name="Footnote8" hidden="1">#REF!</definedName>
    <definedName name="Frequency" localSheetId="0" hidden="1">#REF!</definedName>
    <definedName name="Frequency" localSheetId="4" hidden="1">#REF!</definedName>
    <definedName name="Frequency" localSheetId="1" hidden="1">#REF!</definedName>
    <definedName name="Frequency" hidden="1">#REF!</definedName>
    <definedName name="ga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ga" localSheetId="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ga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galsas" localSheetId="4" hidden="1">{"'Feb 99'!$A$1:$G$30"}</definedName>
    <definedName name="galsas" localSheetId="1" hidden="1">{"'Feb 99'!$A$1:$G$30"}</definedName>
    <definedName name="galsas" hidden="1">{"'Feb 99'!$A$1:$G$30"}</definedName>
    <definedName name="gkf" localSheetId="4" hidden="1">{#N/A,#N/A,FALSE,"COVER1.XLS ";#N/A,#N/A,FALSE,"RACT1.XLS";#N/A,#N/A,FALSE,"RACT2.XLS";#N/A,#N/A,FALSE,"ECCMP";#N/A,#N/A,FALSE,"WELDER.XLS"}</definedName>
    <definedName name="gkf" localSheetId="1" hidden="1">{#N/A,#N/A,FALSE,"COVER1.XLS ";#N/A,#N/A,FALSE,"RACT1.XLS";#N/A,#N/A,FALSE,"RACT2.XLS";#N/A,#N/A,FALSE,"ECCMP";#N/A,#N/A,FALSE,"WELDER.XLS"}</definedName>
    <definedName name="gkf" hidden="1">{#N/A,#N/A,FALSE,"COVER1.XLS ";#N/A,#N/A,FALSE,"RACT1.XLS";#N/A,#N/A,FALSE,"RACT2.XLS";#N/A,#N/A,FALSE,"ECCMP";#N/A,#N/A,FALSE,"WELDER.XLS"}</definedName>
    <definedName name="graph1" localSheetId="0" hidden="1">[14]ROOMS!#REF!</definedName>
    <definedName name="graph1" localSheetId="4" hidden="1">[14]ROOMS!#REF!</definedName>
    <definedName name="graph1" localSheetId="1" hidden="1">[14]ROOMS!#REF!</definedName>
    <definedName name="graph1" hidden="1">[14]ROOMS!#REF!</definedName>
    <definedName name="GraphPage" localSheetId="0" hidden="1">#REF!</definedName>
    <definedName name="GraphPage" localSheetId="4" hidden="1">#REF!</definedName>
    <definedName name="GraphPage" localSheetId="1" hidden="1">#REF!</definedName>
    <definedName name="GraphPage" hidden="1">#REF!</definedName>
    <definedName name="Gridlines" localSheetId="0" hidden="1">#REF!</definedName>
    <definedName name="Gridlines" localSheetId="4" hidden="1">#REF!</definedName>
    <definedName name="Gridlines" localSheetId="1" hidden="1">#REF!</definedName>
    <definedName name="Gridlines" hidden="1">#REF!</definedName>
    <definedName name="hello" localSheetId="4" hidden="1">{#N/A,"1",FALSE,"Model";#N/A,"2",FALSE,"Model";#N/A,"3",FALSE,"Model";#N/A,"4",FALSE,"Model";#N/A,"5",FALSE,"Model";#N/A,"6",FALSE,"Model";#N/A,"7",FALSE,"Model";#N/A,"8",FALSE,"Model";#N/A,"9",FALSE,"Model"}</definedName>
    <definedName name="hello" localSheetId="1" hidden="1">{#N/A,"1",FALSE,"Model";#N/A,"2",FALSE,"Model";#N/A,"3",FALSE,"Model";#N/A,"4",FALSE,"Model";#N/A,"5",FALSE,"Model";#N/A,"6",FALSE,"Model";#N/A,"7",FALSE,"Model";#N/A,"8",FALSE,"Model";#N/A,"9",FALSE,"Model"}</definedName>
    <definedName name="hello" hidden="1">{#N/A,"1",FALSE,"Model";#N/A,"2",FALSE,"Model";#N/A,"3",FALSE,"Model";#N/A,"4",FALSE,"Model";#N/A,"5",FALSE,"Model";#N/A,"6",FALSE,"Model";#N/A,"7",FALSE,"Model";#N/A,"8",FALSE,"Model";#N/A,"9",FALSE,"Model"}</definedName>
    <definedName name="HHHHHHHHHHH22" localSheetId="4" hidden="1">{#N/A,#N/A,FALSE,"ll-inves";#N/A,#N/A,FALSE,"bgt-cf 97";#N/A,#N/A,FALSE,"bgt-pl 97"}</definedName>
    <definedName name="HHHHHHHHHHH22" localSheetId="1" hidden="1">{#N/A,#N/A,FALSE,"ll-inves";#N/A,#N/A,FALSE,"bgt-cf 97";#N/A,#N/A,FALSE,"bgt-pl 97"}</definedName>
    <definedName name="HHHHHHHHHHH22" hidden="1">{#N/A,#N/A,FALSE,"ll-inves";#N/A,#N/A,FALSE,"bgt-cf 97";#N/A,#N/A,FALSE,"bgt-pl 97"}</definedName>
    <definedName name="hire" localSheetId="4" hidden="1">{#N/A,#N/A,FALSE,"Aging Summary";#N/A,#N/A,FALSE,"Ratio Analysis";#N/A,#N/A,FALSE,"Test 120 Day Accts";#N/A,#N/A,FALSE,"Tickmarks"}</definedName>
    <definedName name="hire" localSheetId="1" hidden="1">{#N/A,#N/A,FALSE,"Aging Summary";#N/A,#N/A,FALSE,"Ratio Analysis";#N/A,#N/A,FALSE,"Test 120 Day Accts";#N/A,#N/A,FALSE,"Tickmarks"}</definedName>
    <definedName name="hire" hidden="1">{#N/A,#N/A,FALSE,"Aging Summary";#N/A,#N/A,FALSE,"Ratio Analysis";#N/A,#N/A,FALSE,"Test 120 Day Accts";#N/A,#N/A,FALSE,"Tickmarks"}</definedName>
    <definedName name="hitech" localSheetId="0" hidden="1">#REF!</definedName>
    <definedName name="hitech" localSheetId="4" hidden="1">#REF!</definedName>
    <definedName name="hitech" localSheetId="1" hidden="1">#REF!</definedName>
    <definedName name="hitech" hidden="1">#REF!</definedName>
    <definedName name="hjk" localSheetId="0" hidden="1">#REF!</definedName>
    <definedName name="hjk" localSheetId="4" hidden="1">#REF!</definedName>
    <definedName name="hjk" localSheetId="1" hidden="1">#REF!</definedName>
    <definedName name="hjk" hidden="1">#REF!</definedName>
    <definedName name="hn.Delete015" hidden="1">'[15]CREDIT STATS'!$B$9:$K$14,'[15]CREDIT STATS'!$O$11:$X$18,'[15]CREDIT STATS'!$B$28:$K$37,'[15]CREDIT STATS'!$O$28:$X$32,'[15]CREDIT STATS'!$O$46:$X$46</definedName>
    <definedName name="HP" localSheetId="4" hidden="1">{#N/A,#N/A,FALSE,"Aging Summary";#N/A,#N/A,FALSE,"Ratio Analysis";#N/A,#N/A,FALSE,"Test 120 Day Accts";#N/A,#N/A,FALSE,"Tickmarks"}</definedName>
    <definedName name="HP" localSheetId="1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HskpgMatrix2" localSheetId="4" hidden="1">{#N/A,"1",FALSE,"Model";#N/A,"2",FALSE,"Model";#N/A,"3",FALSE,"Model";#N/A,"4",FALSE,"Model";#N/A,"5",FALSE,"Model";#N/A,"6",FALSE,"Model";#N/A,"7",FALSE,"Model";#N/A,"8",FALSE,"Model";#N/A,"9",FALSE,"Model"}</definedName>
    <definedName name="HskpgMatrix2" localSheetId="1" hidden="1">{#N/A,"1",FALSE,"Model";#N/A,"2",FALSE,"Model";#N/A,"3",FALSE,"Model";#N/A,"4",FALSE,"Model";#N/A,"5",FALSE,"Model";#N/A,"6",FALSE,"Model";#N/A,"7",FALSE,"Model";#N/A,"8",FALSE,"Model";#N/A,"9",FALSE,"Model"}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TML_CodePage" hidden="1">874</definedName>
    <definedName name="HTML_Control" localSheetId="4" hidden="1">{"'Summary'!$A$5:$H$42"}</definedName>
    <definedName name="HTML_Control" localSheetId="1" hidden="1">{"'Summary'!$A$5:$H$42"}</definedName>
    <definedName name="HTML_Control" hidden="1">{"'Summary'!$A$5:$H$42"}</definedName>
    <definedName name="HTML_Control_2_1" localSheetId="4" hidden="1">{"'Summary'!$A$5:$H$42"}</definedName>
    <definedName name="HTML_Control_2_1" localSheetId="1" hidden="1">{"'Summary'!$A$5:$H$42"}</definedName>
    <definedName name="HTML_Control_2_1" hidden="1">{"'Summary'!$A$5:$H$42"}</definedName>
    <definedName name="HTML_Control_2_2" localSheetId="4" hidden="1">{"'Summary'!$A$5:$H$42"}</definedName>
    <definedName name="HTML_Control_2_2" localSheetId="1" hidden="1">{"'Summary'!$A$5:$H$42"}</definedName>
    <definedName name="HTML_Control_2_2" hidden="1">{"'Summary'!$A$5:$H$42"}</definedName>
    <definedName name="HTML_Description" hidden="1">""</definedName>
    <definedName name="HTML_Email" hidden="1">""</definedName>
    <definedName name="HTML_Header" hidden="1">"Summary"</definedName>
    <definedName name="HTML_LastUpdate" hidden="1">"2/7/2002"</definedName>
    <definedName name="HTML_LineAfter" hidden="1">FALSE</definedName>
    <definedName name="HTML_LineBefore" hidden="1">FALSE</definedName>
    <definedName name="HTML_Name" hidden="1">"suwichai saetang"</definedName>
    <definedName name="HTML_OBDlg2" hidden="1">TRUE</definedName>
    <definedName name="HTML_OBDlg4" hidden="1">TRUE</definedName>
    <definedName name="HTML_OS" hidden="1">0</definedName>
    <definedName name="HTML_PathFile" hidden="1">"C:\Swensen\Monthly.htm"</definedName>
    <definedName name="HTML_Title" hidden="1">"Book2"</definedName>
    <definedName name="HTML1_1" hidden="1">"'[BSC-MTX Tool 4.04.02.xls]Materials List'!$A$1:$E$72"</definedName>
    <definedName name="HTML2_1" hidden="1">"'[BSC-MTX Tool 4.04.02.xls]Materials List'!$A$1:$E$72,$F$1:$I$8"</definedName>
    <definedName name="HTML3_1" hidden="1">"'[BSC-MTX Tool 4.04.02.xls]Materials List'!$A$1:$E$73"</definedName>
    <definedName name="HTML4_1" hidden="1">"'[BSC-MTX Tool 4.04.03.xls]BSC Order Tool'!$B$10:$E$31"</definedName>
    <definedName name="HTML5_1" hidden="1">"'[BSC-MTX Tool 4.04.03.xls]Materials List'!$A$1:$E$72"</definedName>
    <definedName name="HTML6_1" hidden="1">"'[BSC-MTX Tool 4.04.03.xls]Results'!$A$1:$E$73"</definedName>
    <definedName name="ii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ii" localSheetId="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ii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IndType" localSheetId="0" hidden="1">#REF!</definedName>
    <definedName name="IndType" localSheetId="4" hidden="1">#REF!</definedName>
    <definedName name="IndType" localSheetId="1" hidden="1">#REF!</definedName>
    <definedName name="IndType" hidden="1">#REF!</definedName>
    <definedName name="IQ_CH" hidden="1">110000</definedName>
    <definedName name="IQ_DAILY" hidden="1">500000</definedName>
    <definedName name="IQ_DNTM" hidden="1">700000</definedName>
    <definedName name="IQ_FH" hidden="1">100000</definedName>
    <definedName name="IQ_LTMMONTH" hidden="1">120000</definedName>
    <definedName name="IQ_MONTH" hidden="1">15000</definedName>
    <definedName name="IQ_MTD" hidden="1">800000</definedName>
    <definedName name="IQ_NAMES_REVISION_DATE_" hidden="1">42139.5968287037</definedName>
    <definedName name="IQ_QTD" hidden="1">750000</definedName>
    <definedName name="IQ_WEEK" hidden="1">50000</definedName>
    <definedName name="IQ_YTDMONTH" hidden="1">130000</definedName>
    <definedName name="ItemStart" localSheetId="0" hidden="1">#REF!</definedName>
    <definedName name="ItemStart" localSheetId="4" hidden="1">#REF!</definedName>
    <definedName name="ItemStart" localSheetId="1" hidden="1">#REF!</definedName>
    <definedName name="ItemStart" hidden="1">#REF!</definedName>
    <definedName name="jack" localSheetId="4" hidden="1">{"'Feb 99'!$A$1:$G$30"}</definedName>
    <definedName name="jack" localSheetId="1" hidden="1">{"'Feb 99'!$A$1:$G$30"}</definedName>
    <definedName name="jack" hidden="1">{"'Feb 99'!$A$1:$G$30"}</definedName>
    <definedName name="jeab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eab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ea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l" localSheetId="0" hidden="1">#REF!</definedName>
    <definedName name="jkl" localSheetId="4" hidden="1">#REF!</definedName>
    <definedName name="jkl" localSheetId="1" hidden="1">#REF!</definedName>
    <definedName name="jkl" hidden="1">#REF!</definedName>
    <definedName name="July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July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July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kanokwan" localSheetId="4" hidden="1">{"FB Assumptions",#N/A,FALSE,"Asu";"FB Cashflow 1",#N/A,FALSE,"F&amp;B";"FB Cashflow 2",#N/A,FALSE,"F&amp;B"}</definedName>
    <definedName name="kanokwan" localSheetId="1" hidden="1">{"FB Assumptions",#N/A,FALSE,"Asu";"FB Cashflow 1",#N/A,FALSE,"F&amp;B";"FB Cashflow 2",#N/A,FALSE,"F&amp;B"}</definedName>
    <definedName name="kanokwan" hidden="1">{"FB Assumptions",#N/A,FALSE,"Asu";"FB Cashflow 1",#N/A,FALSE,"F&amp;B";"FB Cashflow 2",#N/A,FALSE,"F&amp;B"}</definedName>
    <definedName name="KHJGDFGFHGHJ" localSheetId="4" hidden="1">{"cashflow",#N/A,FALSE,"cash flow"}</definedName>
    <definedName name="KHJGDFGFHGHJ" localSheetId="1" hidden="1">{"cashflow",#N/A,FALSE,"cash flow"}</definedName>
    <definedName name="KHJGDFGFHGHJ" hidden="1">{"cashflow",#N/A,FALSE,"cash flow"}</definedName>
    <definedName name="kkk" localSheetId="4" hidden="1">{#N/A,#N/A,FALSE,"INSTALL";#N/A,#N/A,FALSE,"SALE"}</definedName>
    <definedName name="kkk" localSheetId="1" hidden="1">{#N/A,#N/A,FALSE,"INSTALL";#N/A,#N/A,FALSE,"SALE"}</definedName>
    <definedName name="kkk" hidden="1">{#N/A,#N/A,FALSE,"INSTALL";#N/A,#N/A,FALSE,"SALE"}</definedName>
    <definedName name="kkkk" localSheetId="4" hidden="1">{"cashflow",#N/A,FALSE,"cash flow"}</definedName>
    <definedName name="kkkk" localSheetId="1" hidden="1">{"cashflow",#N/A,FALSE,"cash flow"}</definedName>
    <definedName name="kkkk" hidden="1">{"cashflow",#N/A,FALSE,"cash flow"}</definedName>
    <definedName name="KO" localSheetId="4" hidden="1">{#N/A,#N/A,FALSE,"ll-inves";#N/A,#N/A,FALSE,"bgt-cf 97";#N/A,#N/A,FALSE,"bgt-pl 97"}</definedName>
    <definedName name="KO" localSheetId="1" hidden="1">{#N/A,#N/A,FALSE,"ll-inves";#N/A,#N/A,FALSE,"bgt-cf 97";#N/A,#N/A,FALSE,"bgt-pl 97"}</definedName>
    <definedName name="KO" hidden="1">{#N/A,#N/A,FALSE,"ll-inves";#N/A,#N/A,FALSE,"bgt-cf 97";#N/A,#N/A,FALSE,"bgt-pl 97"}</definedName>
    <definedName name="kskk" localSheetId="4" hidden="1">{#N/A,#N/A,FALSE,"COVER.XLS";#N/A,#N/A,FALSE,"RACT1.XLS";#N/A,#N/A,FALSE,"RACT2.XLS";#N/A,#N/A,FALSE,"ECCMP";#N/A,#N/A,FALSE,"WELDER.XLS"}</definedName>
    <definedName name="kskk" localSheetId="1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localSheetId="4" hidden="1">{#N/A,#N/A,FALSE,"COVER1.XLS ";#N/A,#N/A,FALSE,"RACT1.XLS";#N/A,#N/A,FALSE,"RACT2.XLS";#N/A,#N/A,FALSE,"ECCMP";#N/A,#N/A,FALSE,"WELDER.XLS"}</definedName>
    <definedName name="kvs" localSheetId="1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localSheetId="4" hidden="1">{#N/A,#N/A,FALSE,"INSTALL";#N/A,#N/A,FALSE,"SALE"}</definedName>
    <definedName name="ll" localSheetId="1" hidden="1">{#N/A,#N/A,FALSE,"INSTALL";#N/A,#N/A,FALSE,"SALE"}</definedName>
    <definedName name="ll" hidden="1">{#N/A,#N/A,FALSE,"INSTALL";#N/A,#N/A,FALSE,"SALE"}</definedName>
    <definedName name="llll" localSheetId="4" hidden="1">{#N/A,#N/A,FALSE,"INSTALL";#N/A,#N/A,FALSE,"SALE"}</definedName>
    <definedName name="llll" localSheetId="1" hidden="1">{#N/A,#N/A,FALSE,"INSTALL";#N/A,#N/A,FALSE,"SALE"}</definedName>
    <definedName name="llll" hidden="1">{#N/A,#N/A,FALSE,"INSTALL";#N/A,#N/A,FALSE,"SALE"}</definedName>
    <definedName name="new_1" localSheetId="4" hidden="1">{#N/A,#N/A,FALSE,"Summary";#N/A,#N/A,FALSE,"Model";#N/A,#N/A,FALSE,"Sentivity";#N/A,#N/A,FALSE,"Capital"}</definedName>
    <definedName name="new_1" localSheetId="1" hidden="1">{#N/A,#N/A,FALSE,"Summary";#N/A,#N/A,FALSE,"Model";#N/A,#N/A,FALSE,"Sentivity";#N/A,#N/A,FALSE,"Capital"}</definedName>
    <definedName name="new_1" hidden="1">{#N/A,#N/A,FALSE,"Summary";#N/A,#N/A,FALSE,"Model";#N/A,#N/A,FALSE,"Sentivity";#N/A,#N/A,FALSE,"Capital"}</definedName>
    <definedName name="ni" localSheetId="4" hidden="1">{"conso",#N/A,FALSE,"cash flow"}</definedName>
    <definedName name="ni" localSheetId="1" hidden="1">{"conso",#N/A,FALSE,"cash flow"}</definedName>
    <definedName name="ni" hidden="1">{"conso",#N/A,FALSE,"cash flow"}</definedName>
    <definedName name="nilubon" localSheetId="4" hidden="1">{#N/A,#N/A,FALSE,"ll-inves";#N/A,#N/A,FALSE,"bgt-cf 97";#N/A,#N/A,FALSE,"bgt-pl 97"}</definedName>
    <definedName name="nilubon" localSheetId="1" hidden="1">{#N/A,#N/A,FALSE,"ll-inves";#N/A,#N/A,FALSE,"bgt-cf 97";#N/A,#N/A,FALSE,"bgt-pl 97"}</definedName>
    <definedName name="nilubon" hidden="1">{#N/A,#N/A,FALSE,"ll-inves";#N/A,#N/A,FALSE,"bgt-cf 97";#N/A,#N/A,FALSE,"bgt-pl 97"}</definedName>
    <definedName name="nittaya_su" localSheetId="4" hidden="1">{"'Summary'!$A$5:$H$42"}</definedName>
    <definedName name="nittaya_su" localSheetId="1" hidden="1">{"'Summary'!$A$5:$H$42"}</definedName>
    <definedName name="nittaya_su" hidden="1">{"'Summary'!$A$5:$H$42"}</definedName>
    <definedName name="November" localSheetId="4" hidden="1">{"Sensitivity1",#N/A,FALSE,"Sensitivity";"Sensitivity2",#N/A,FALSE,"Sensitivity"}</definedName>
    <definedName name="November" localSheetId="1" hidden="1">{"Sensitivity1",#N/A,FALSE,"Sensitivity";"Sensitivity2",#N/A,FALSE,"Sensitivity"}</definedName>
    <definedName name="November" hidden="1">{"Sensitivity1",#N/A,FALSE,"Sensitivity";"Sensitivity2",#N/A,FALSE,"Sensitivity"}</definedName>
    <definedName name="nu" localSheetId="4" hidden="1">{"cashflow",#N/A,FALSE,"cash flow"}</definedName>
    <definedName name="nu" localSheetId="1" hidden="1">{"cashflow",#N/A,FALSE,"cash flow"}</definedName>
    <definedName name="nu" hidden="1">{"cashflow",#N/A,FALSE,"cash flow"}</definedName>
    <definedName name="o" localSheetId="4" hidden="1">{#N/A,#N/A,FALSE,"Aging Summary";#N/A,#N/A,FALSE,"Ratio Analysis";#N/A,#N/A,FALSE,"Test 120 Day Accts";#N/A,#N/A,FALSE,"Tickmarks"}</definedName>
    <definedName name="o" localSheetId="1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ok" localSheetId="4" hidden="1">{#N/A,#N/A,FALSE,"Assumptions";#N/A,#N/A,FALSE,"1997 P&amp;L POTATO AC";#N/A,#N/A,FALSE,"ONGOING P&amp;L POTATO AC";#N/A,#N/A,FALSE,"ONGOING P&amp;L POTATO AC (70%)"}</definedName>
    <definedName name="ok" localSheetId="1" hidden="1">{#N/A,#N/A,FALSE,"Assumptions";#N/A,#N/A,FALSE,"1997 P&amp;L POTATO AC";#N/A,#N/A,FALSE,"ONGOING P&amp;L POTATO AC";#N/A,#N/A,FALSE,"ONGOING P&amp;L POTATO AC (70%)"}</definedName>
    <definedName name="ok" hidden="1">{#N/A,#N/A,FALSE,"Assumptions";#N/A,#N/A,FALSE,"1997 P&amp;L POTATO AC";#N/A,#N/A,FALSE,"ONGOING P&amp;L POTATO AC";#N/A,#N/A,FALSE,"ONGOING P&amp;L POTATO AC (70%)"}</definedName>
    <definedName name="Output1" localSheetId="4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Output1" localSheetId="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Output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P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P" localSheetId="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P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PageNumber" localSheetId="0" hidden="1">#REF!</definedName>
    <definedName name="PageNumber" localSheetId="4" hidden="1">#REF!</definedName>
    <definedName name="PageNumber" localSheetId="1" hidden="1">#REF!</definedName>
    <definedName name="PageNumber" hidden="1">#REF!</definedName>
    <definedName name="PASSWORD" localSheetId="4" hidden="1">{#N/A,#N/A,FALSE,"ll-inves";#N/A,#N/A,FALSE,"bgt-cf 97";#N/A,#N/A,FALSE,"bgt-pl 97"}</definedName>
    <definedName name="PASSWORD" localSheetId="1" hidden="1">{#N/A,#N/A,FALSE,"ll-inves";#N/A,#N/A,FALSE,"bgt-cf 97";#N/A,#N/A,FALSE,"bgt-pl 97"}</definedName>
    <definedName name="PASSWORD" hidden="1">{#N/A,#N/A,FALSE,"ll-inves";#N/A,#N/A,FALSE,"bgt-cf 97";#N/A,#N/A,FALSE,"bgt-pl 97"}</definedName>
    <definedName name="pl_bak" localSheetId="4" hidden="1">{#N/A,#N/A,FALSE,"ll-inves";#N/A,#N/A,FALSE,"bgt-cf 97";#N/A,#N/A,FALSE,"bgt-pl 97"}</definedName>
    <definedName name="pl_bak" localSheetId="1" hidden="1">{#N/A,#N/A,FALSE,"ll-inves";#N/A,#N/A,FALSE,"bgt-cf 97";#N/A,#N/A,FALSE,"bgt-pl 97"}</definedName>
    <definedName name="pl_bak" hidden="1">{#N/A,#N/A,FALSE,"ll-inves";#N/A,#N/A,FALSE,"bgt-cf 97";#N/A,#N/A,FALSE,"bgt-pl 97"}</definedName>
    <definedName name="pl_bak_1" localSheetId="4" hidden="1">{#N/A,#N/A,FALSE,"ll-inves";#N/A,#N/A,FALSE,"bgt-cf 97";#N/A,#N/A,FALSE,"bgt-pl 97"}</definedName>
    <definedName name="pl_bak_1" localSheetId="1" hidden="1">{#N/A,#N/A,FALSE,"ll-inves";#N/A,#N/A,FALSE,"bgt-cf 97";#N/A,#N/A,FALSE,"bgt-pl 97"}</definedName>
    <definedName name="pl_bak_1" hidden="1">{#N/A,#N/A,FALSE,"ll-inves";#N/A,#N/A,FALSE,"bgt-cf 97";#N/A,#N/A,FALSE,"bgt-pl 97"}</definedName>
    <definedName name="pl_bak1" localSheetId="4" hidden="1">{#N/A,#N/A,FALSE,"ll-inves";#N/A,#N/A,FALSE,"bgt-cf 97";#N/A,#N/A,FALSE,"bgt-pl 97"}</definedName>
    <definedName name="pl_bak1" localSheetId="1" hidden="1">{#N/A,#N/A,FALSE,"ll-inves";#N/A,#N/A,FALSE,"bgt-cf 97";#N/A,#N/A,FALSE,"bgt-pl 97"}</definedName>
    <definedName name="pl_bak1" hidden="1">{#N/A,#N/A,FALSE,"ll-inves";#N/A,#N/A,FALSE,"bgt-cf 97";#N/A,#N/A,FALSE,"bgt-pl 97"}</definedName>
    <definedName name="ple" localSheetId="4" hidden="1">{#N/A,#N/A,FALSE,"ll-inves";#N/A,#N/A,FALSE,"bgt-cf 97";#N/A,#N/A,FALSE,"bgt-pl 97"}</definedName>
    <definedName name="ple" localSheetId="1" hidden="1">{#N/A,#N/A,FALSE,"ll-inves";#N/A,#N/A,FALSE,"bgt-cf 97";#N/A,#N/A,FALSE,"bgt-pl 97"}</definedName>
    <definedName name="ple" hidden="1">{#N/A,#N/A,FALSE,"ll-inves";#N/A,#N/A,FALSE,"bgt-cf 97";#N/A,#N/A,FALSE,"bgt-pl 97"}</definedName>
    <definedName name="plnew" localSheetId="4" hidden="1">{#N/A,#N/A,FALSE,"ll-inves";#N/A,#N/A,FALSE,"bgt-cf 97";#N/A,#N/A,FALSE,"bgt-pl 97"}</definedName>
    <definedName name="plnew" localSheetId="1" hidden="1">{#N/A,#N/A,FALSE,"ll-inves";#N/A,#N/A,FALSE,"bgt-cf 97";#N/A,#N/A,FALSE,"bgt-pl 97"}</definedName>
    <definedName name="plnew" hidden="1">{#N/A,#N/A,FALSE,"ll-inves";#N/A,#N/A,FALSE,"bgt-cf 97";#N/A,#N/A,FALSE,"bgt-pl 97"}</definedName>
    <definedName name="plnew_1" localSheetId="4" hidden="1">{#N/A,#N/A,FALSE,"ll-inves";#N/A,#N/A,FALSE,"bgt-cf 97";#N/A,#N/A,FALSE,"bgt-pl 97"}</definedName>
    <definedName name="plnew_1" localSheetId="1" hidden="1">{#N/A,#N/A,FALSE,"ll-inves";#N/A,#N/A,FALSE,"bgt-cf 97";#N/A,#N/A,FALSE,"bgt-pl 97"}</definedName>
    <definedName name="plnew_1" hidden="1">{#N/A,#N/A,FALSE,"ll-inves";#N/A,#N/A,FALSE,"bgt-cf 97";#N/A,#N/A,FALSE,"bgt-pl 97"}</definedName>
    <definedName name="plnew1" localSheetId="4" hidden="1">{#N/A,#N/A,FALSE,"ll-inves";#N/A,#N/A,FALSE,"bgt-cf 97";#N/A,#N/A,FALSE,"bgt-pl 97"}</definedName>
    <definedName name="plnew1" localSheetId="1" hidden="1">{#N/A,#N/A,FALSE,"ll-inves";#N/A,#N/A,FALSE,"bgt-cf 97";#N/A,#N/A,FALSE,"bgt-pl 97"}</definedName>
    <definedName name="plnew1" hidden="1">{#N/A,#N/A,FALSE,"ll-inves";#N/A,#N/A,FALSE,"bgt-cf 97";#N/A,#N/A,FALSE,"bgt-pl 97"}</definedName>
    <definedName name="plsat" localSheetId="4" hidden="1">{#N/A,#N/A,FALSE,"ll-inves";#N/A,#N/A,FALSE,"bgt-cf 97";#N/A,#N/A,FALSE,"bgt-pl 97"}</definedName>
    <definedName name="plsat" localSheetId="1" hidden="1">{#N/A,#N/A,FALSE,"ll-inves";#N/A,#N/A,FALSE,"bgt-cf 97";#N/A,#N/A,FALSE,"bgt-pl 97"}</definedName>
    <definedName name="plsat" hidden="1">{#N/A,#N/A,FALSE,"ll-inves";#N/A,#N/A,FALSE,"bgt-cf 97";#N/A,#N/A,FALSE,"bgt-pl 97"}</definedName>
    <definedName name="plsat_1" localSheetId="4" hidden="1">{#N/A,#N/A,FALSE,"ll-inves";#N/A,#N/A,FALSE,"bgt-cf 97";#N/A,#N/A,FALSE,"bgt-pl 97"}</definedName>
    <definedName name="plsat_1" localSheetId="1" hidden="1">{#N/A,#N/A,FALSE,"ll-inves";#N/A,#N/A,FALSE,"bgt-cf 97";#N/A,#N/A,FALSE,"bgt-pl 97"}</definedName>
    <definedName name="plsat_1" hidden="1">{#N/A,#N/A,FALSE,"ll-inves";#N/A,#N/A,FALSE,"bgt-cf 97";#N/A,#N/A,FALSE,"bgt-pl 97"}</definedName>
    <definedName name="plsat1" localSheetId="4" hidden="1">{#N/A,#N/A,FALSE,"ll-inves";#N/A,#N/A,FALSE,"bgt-cf 97";#N/A,#N/A,FALSE,"bgt-pl 97"}</definedName>
    <definedName name="plsat1" localSheetId="1" hidden="1">{#N/A,#N/A,FALSE,"ll-inves";#N/A,#N/A,FALSE,"bgt-cf 97";#N/A,#N/A,FALSE,"bgt-pl 97"}</definedName>
    <definedName name="plsat1" hidden="1">{#N/A,#N/A,FALSE,"ll-inves";#N/A,#N/A,FALSE,"bgt-cf 97";#N/A,#N/A,FALSE,"bgt-pl 97"}</definedName>
    <definedName name="pom" localSheetId="0" hidden="1">#REF!</definedName>
    <definedName name="pom" localSheetId="4" hidden="1">#REF!</definedName>
    <definedName name="pom" localSheetId="1" hidden="1">#REF!</definedName>
    <definedName name="pom" hidden="1">#REF!</definedName>
    <definedName name="pop" localSheetId="4" hidden="1">{"cashflow",#N/A,FALSE,"cash flow"}</definedName>
    <definedName name="pop" localSheetId="1" hidden="1">{"cashflow",#N/A,FALSE,"cash flow"}</definedName>
    <definedName name="pop" hidden="1">{"cashflow",#N/A,FALSE,"cash flow"}</definedName>
    <definedName name="PriceRange" localSheetId="0" hidden="1">OFFSET('T2-4 BS '!PriceRangeMain,5,0,COUNTA('T2-4 BS '!PriceRangeMain)-COUNTA(#REF!),1)</definedName>
    <definedName name="PriceRange" hidden="1">OFFSET('[13]CF EN 10-12 - Sep restate'!PriceRangeMain,5,0,COUNTA('[13]CF EN 10-12 - Sep restate'!PriceRangeMain)-COUNTA(#REF!),1)</definedName>
    <definedName name="PriceRangeMain" localSheetId="0" hidden="1">#REF!</definedName>
    <definedName name="PriceRangeMain" localSheetId="4" hidden="1">#REF!</definedName>
    <definedName name="PriceRangeMain" localSheetId="1" hidden="1">#REF!</definedName>
    <definedName name="PriceRangeMain" hidden="1">#REF!</definedName>
    <definedName name="PrintAreaPrice" localSheetId="0" hidden="1">#REF!</definedName>
    <definedName name="PrintAreaPrice" localSheetId="4" hidden="1">#REF!</definedName>
    <definedName name="PrintAreaPrice" localSheetId="1" hidden="1">#REF!</definedName>
    <definedName name="PrintAreaPrice" hidden="1">#REF!</definedName>
    <definedName name="pro2_1" localSheetId="4" hidden="1">{#N/A,#N/A,FALSE,"ll-inves";#N/A,#N/A,FALSE,"bgt-cf 97";#N/A,#N/A,FALSE,"bgt-pl 97"}</definedName>
    <definedName name="pro2_1" localSheetId="1" hidden="1">{#N/A,#N/A,FALSE,"ll-inves";#N/A,#N/A,FALSE,"bgt-cf 97";#N/A,#N/A,FALSE,"bgt-pl 97"}</definedName>
    <definedName name="pro2_1" hidden="1">{#N/A,#N/A,FALSE,"ll-inves";#N/A,#N/A,FALSE,"bgt-cf 97";#N/A,#N/A,FALSE,"bgt-pl 97"}</definedName>
    <definedName name="proa" localSheetId="4" hidden="1">{#N/A,#N/A,FALSE,"Summary";#N/A,#N/A,FALSE,"Model";#N/A,#N/A,FALSE,"Sentivity";#N/A,#N/A,FALSE,"Capital"}</definedName>
    <definedName name="proa" localSheetId="1" hidden="1">{#N/A,#N/A,FALSE,"Summary";#N/A,#N/A,FALSE,"Model";#N/A,#N/A,FALSE,"Sentivity";#N/A,#N/A,FALSE,"Capital"}</definedName>
    <definedName name="proa" hidden="1">{#N/A,#N/A,FALSE,"Summary";#N/A,#N/A,FALSE,"Model";#N/A,#N/A,FALSE,"Sentivity";#N/A,#N/A,FALSE,"Capital"}</definedName>
    <definedName name="proa_1" localSheetId="4" hidden="1">{#N/A,#N/A,FALSE,"Summary";#N/A,#N/A,FALSE,"Model";#N/A,#N/A,FALSE,"Sentivity";#N/A,#N/A,FALSE,"Capital"}</definedName>
    <definedName name="proa_1" localSheetId="1" hidden="1">{#N/A,#N/A,FALSE,"Summary";#N/A,#N/A,FALSE,"Model";#N/A,#N/A,FALSE,"Sentivity";#N/A,#N/A,FALSE,"Capital"}</definedName>
    <definedName name="proa_1" hidden="1">{#N/A,#N/A,FALSE,"Summary";#N/A,#N/A,FALSE,"Model";#N/A,#N/A,FALSE,"Sentivity";#N/A,#N/A,FALSE,"Capital"}</definedName>
    <definedName name="proa1" localSheetId="4" hidden="1">{#N/A,#N/A,FALSE,"Summary";#N/A,#N/A,FALSE,"Model";#N/A,#N/A,FALSE,"Sentivity";#N/A,#N/A,FALSE,"Capital"}</definedName>
    <definedName name="proa1" localSheetId="1" hidden="1">{#N/A,#N/A,FALSE,"Summary";#N/A,#N/A,FALSE,"Model";#N/A,#N/A,FALSE,"Sentivity";#N/A,#N/A,FALSE,"Capital"}</definedName>
    <definedName name="proa1" hidden="1">{#N/A,#N/A,FALSE,"Summary";#N/A,#N/A,FALSE,"Model";#N/A,#N/A,FALSE,"Sentivity";#N/A,#N/A,FALSE,"Capital"}</definedName>
    <definedName name="proac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localSheetId="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" localSheetId="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1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1" localSheetId="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localSheetId="4" hidden="1">{#N/A,#N/A,FALSE,"ll-inves";#N/A,#N/A,FALSE,"bgt-cf 97";#N/A,#N/A,FALSE,"bgt-pl 97"}</definedName>
    <definedName name="proact" localSheetId="1" hidden="1">{#N/A,#N/A,FALSE,"ll-inves";#N/A,#N/A,FALSE,"bgt-cf 97";#N/A,#N/A,FALSE,"bgt-pl 97"}</definedName>
    <definedName name="proact" hidden="1">{#N/A,#N/A,FALSE,"ll-inves";#N/A,#N/A,FALSE,"bgt-cf 97";#N/A,#N/A,FALSE,"bgt-pl 97"}</definedName>
    <definedName name="proact_1" localSheetId="4" hidden="1">{#N/A,#N/A,FALSE,"ll-inves";#N/A,#N/A,FALSE,"bgt-cf 97";#N/A,#N/A,FALSE,"bgt-pl 97"}</definedName>
    <definedName name="proact_1" localSheetId="1" hidden="1">{#N/A,#N/A,FALSE,"ll-inves";#N/A,#N/A,FALSE,"bgt-cf 97";#N/A,#N/A,FALSE,"bgt-pl 97"}</definedName>
    <definedName name="proact_1" hidden="1">{#N/A,#N/A,FALSE,"ll-inves";#N/A,#N/A,FALSE,"bgt-cf 97";#N/A,#N/A,FALSE,"bgt-pl 97"}</definedName>
    <definedName name="proact1" localSheetId="4" hidden="1">{#N/A,#N/A,FALSE,"ll-inves";#N/A,#N/A,FALSE,"bgt-cf 97";#N/A,#N/A,FALSE,"bgt-pl 97"}</definedName>
    <definedName name="proact1" localSheetId="1" hidden="1">{#N/A,#N/A,FALSE,"ll-inves";#N/A,#N/A,FALSE,"bgt-cf 97";#N/A,#N/A,FALSE,"bgt-pl 97"}</definedName>
    <definedName name="proact1" hidden="1">{#N/A,#N/A,FALSE,"ll-inves";#N/A,#N/A,FALSE,"bgt-cf 97";#N/A,#N/A,FALSE,"bgt-pl 97"}</definedName>
    <definedName name="q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aqa" localSheetId="4" hidden="1">{"conso",#N/A,FALSE,"cash flow"}</definedName>
    <definedName name="qaqa" localSheetId="1" hidden="1">{"conso",#N/A,FALSE,"cash flow"}</definedName>
    <definedName name="qaqa" hidden="1">{"conso",#N/A,FALSE,"cash flow"}</definedName>
    <definedName name="qaqas" localSheetId="4" hidden="1">{"cashflow",#N/A,FALSE,"cash flow"}</definedName>
    <definedName name="qaqas" localSheetId="1" hidden="1">{"cashflow",#N/A,FALSE,"cash flow"}</definedName>
    <definedName name="qaqas" hidden="1">{"cashflow",#N/A,FALSE,"cash flow"}</definedName>
    <definedName name="qaqasa" localSheetId="4" hidden="1">{"conso",#N/A,FALSE,"cash flow"}</definedName>
    <definedName name="qaqasa" localSheetId="1" hidden="1">{"conso",#N/A,FALSE,"cash flow"}</definedName>
    <definedName name="qaqasa" hidden="1">{"conso",#N/A,FALSE,"cash flow"}</definedName>
    <definedName name="qaqass" localSheetId="4" hidden="1">{"conso",#N/A,FALSE,"cash flow"}</definedName>
    <definedName name="qaqass" localSheetId="1" hidden="1">{"conso",#N/A,FALSE,"cash flow"}</definedName>
    <definedName name="qaqass" hidden="1">{"conso",#N/A,FALSE,"cash flow"}</definedName>
    <definedName name="qq" localSheetId="4" hidden="1">{"'SUMMATION'!$B$2:$I$2"}</definedName>
    <definedName name="qq" localSheetId="1" hidden="1">{"'SUMMATION'!$B$2:$I$2"}</definedName>
    <definedName name="qq" hidden="1">{"'SUMMATION'!$B$2:$I$2"}</definedName>
    <definedName name="qqqqq" localSheetId="4" hidden="1">{"cashflow",#N/A,FALSE,"cash flow"}</definedName>
    <definedName name="qqqqq" localSheetId="1" hidden="1">{"cashflow",#N/A,FALSE,"cash flow"}</definedName>
    <definedName name="qqqqq" hidden="1">{"cashflow",#N/A,FALSE,"cash flow"}</definedName>
    <definedName name="qqqqqq" localSheetId="4" hidden="1">{"cashflow",#N/A,FALSE,"cash flow"}</definedName>
    <definedName name="qqqqqq" localSheetId="1" hidden="1">{"cashflow",#N/A,FALSE,"cash flow"}</definedName>
    <definedName name="qqqqqq" hidden="1">{"cashflow",#N/A,FALSE,"cash flow"}</definedName>
    <definedName name="qw" localSheetId="0" hidden="1">#REF!</definedName>
    <definedName name="qw" localSheetId="4" hidden="1">#REF!</definedName>
    <definedName name="qw" localSheetId="1" hidden="1">#REF!</definedName>
    <definedName name="qw" hidden="1">#REF!</definedName>
    <definedName name="qwqwq" localSheetId="4" hidden="1">{"cashflow",#N/A,FALSE,"cash flow"}</definedName>
    <definedName name="qwqwq" localSheetId="1" hidden="1">{"cashflow",#N/A,FALSE,"cash flow"}</definedName>
    <definedName name="qwqwq" hidden="1">{"cashflow",#N/A,FALSE,"cash flow"}</definedName>
    <definedName name="re" localSheetId="4" hidden="1">{#N/A,#N/A,FALSE,"INSTALL";#N/A,#N/A,FALSE,"SALE"}</definedName>
    <definedName name="re" localSheetId="1" hidden="1">{#N/A,#N/A,FALSE,"INSTALL";#N/A,#N/A,FALSE,"SALE"}</definedName>
    <definedName name="re" hidden="1">{#N/A,#N/A,FALSE,"INSTALL";#N/A,#N/A,FALSE,"SALE"}</definedName>
    <definedName name="Receiopt" localSheetId="4" hidden="1">{#N/A,#N/A,FALSE,"INSTALL";#N/A,#N/A,FALSE,"SALE"}</definedName>
    <definedName name="Receiopt" localSheetId="1" hidden="1">{#N/A,#N/A,FALSE,"INSTALL";#N/A,#N/A,FALSE,"SALE"}</definedName>
    <definedName name="Receiopt" hidden="1">{#N/A,#N/A,FALSE,"INSTALL";#N/A,#N/A,FALSE,"SALE"}</definedName>
    <definedName name="receipt" localSheetId="4" hidden="1">{#N/A,#N/A,FALSE,"INSTALL";#N/A,#N/A,FALSE,"SALE"}</definedName>
    <definedName name="receipt" localSheetId="1" hidden="1">{#N/A,#N/A,FALSE,"INSTALL";#N/A,#N/A,FALSE,"SALE"}</definedName>
    <definedName name="receipt" hidden="1">{#N/A,#N/A,FALSE,"INSTALL";#N/A,#N/A,FALSE,"SALE"}</definedName>
    <definedName name="Receipt2007" localSheetId="4" hidden="1">{#N/A,#N/A,FALSE,"INSTALL";#N/A,#N/A,FALSE,"SALE"}</definedName>
    <definedName name="Receipt2007" localSheetId="1" hidden="1">{#N/A,#N/A,FALSE,"INSTALL";#N/A,#N/A,FALSE,"SALE"}</definedName>
    <definedName name="Receipt2007" hidden="1">{#N/A,#N/A,FALSE,"INSTALL";#N/A,#N/A,FALSE,"SALE"}</definedName>
    <definedName name="Receipt2008" localSheetId="4" hidden="1">{#N/A,#N/A,FALSE,"INSTALL";#N/A,#N/A,FALSE,"SALE"}</definedName>
    <definedName name="Receipt2008" localSheetId="1" hidden="1">{#N/A,#N/A,FALSE,"INSTALL";#N/A,#N/A,FALSE,"SALE"}</definedName>
    <definedName name="Receipt2008" hidden="1">{#N/A,#N/A,FALSE,"INSTALL";#N/A,#N/A,FALSE,"SALE"}</definedName>
    <definedName name="Receipte" localSheetId="4" hidden="1">{#N/A,#N/A,FALSE,"INSTALL";#N/A,#N/A,FALSE,"SALE"}</definedName>
    <definedName name="Receipte" localSheetId="1" hidden="1">{#N/A,#N/A,FALSE,"INSTALL";#N/A,#N/A,FALSE,"SALE"}</definedName>
    <definedName name="Receipte" hidden="1">{#N/A,#N/A,FALSE,"INSTALL";#N/A,#N/A,FALSE,"SALE"}</definedName>
    <definedName name="Receipts" localSheetId="4" hidden="1">{#N/A,#N/A,FALSE,"INSTALL";#N/A,#N/A,FALSE,"SALE"}</definedName>
    <definedName name="Receipts" localSheetId="1" hidden="1">{#N/A,#N/A,FALSE,"INSTALL";#N/A,#N/A,FALSE,"SALE"}</definedName>
    <definedName name="Receipts" hidden="1">{#N/A,#N/A,FALSE,"INSTALL";#N/A,#N/A,FALSE,"SALE"}</definedName>
    <definedName name="rel" localSheetId="4" hidden="1">{#N/A,#N/A,FALSE,"Summary";#N/A,#N/A,FALSE,"Model";#N/A,#N/A,FALSE,"Sentivity";#N/A,#N/A,FALSE,"Capital"}</definedName>
    <definedName name="rel" localSheetId="1" hidden="1">{#N/A,#N/A,FALSE,"Summary";#N/A,#N/A,FALSE,"Model";#N/A,#N/A,FALSE,"Sentivity";#N/A,#N/A,FALSE,"Capital"}</definedName>
    <definedName name="rel" hidden="1">{#N/A,#N/A,FALSE,"Summary";#N/A,#N/A,FALSE,"Model";#N/A,#N/A,FALSE,"Sentivity";#N/A,#N/A,FALSE,"Capital"}</definedName>
    <definedName name="reportest" localSheetId="4" hidden="1">{#N/A,#N/A,FALSE,"INSTALL";#N/A,#N/A,FALSE,"SALE"}</definedName>
    <definedName name="reportest" localSheetId="1" hidden="1">{#N/A,#N/A,FALSE,"INSTALL";#N/A,#N/A,FALSE,"SALE"}</definedName>
    <definedName name="reportest" hidden="1">{#N/A,#N/A,FALSE,"INSTALL";#N/A,#N/A,FALSE,"SALE"}</definedName>
    <definedName name="rer" localSheetId="4" hidden="1">{"cashflow",#N/A,FALSE,"cash flow"}</definedName>
    <definedName name="rer" localSheetId="1" hidden="1">{"cashflow",#N/A,FALSE,"cash flow"}</definedName>
    <definedName name="rer" hidden="1">{"cashflow",#N/A,FALSE,"cash flow"}</definedName>
    <definedName name="rere" localSheetId="4" hidden="1">{"conso",#N/A,FALSE,"cash flow"}</definedName>
    <definedName name="rere" localSheetId="1" hidden="1">{"conso",#N/A,FALSE,"cash flow"}</definedName>
    <definedName name="rere" hidden="1">{"conso",#N/A,FALSE,"cash flow"}</definedName>
    <definedName name="res_sum" localSheetId="4" hidden="1">{#N/A,#N/A,FALSE,"COVER1.XLS ";#N/A,#N/A,FALSE,"RACT1.XLS";#N/A,#N/A,FALSE,"RACT2.XLS";#N/A,#N/A,FALSE,"ECCMP";#N/A,#N/A,FALSE,"WELDER.XLS"}</definedName>
    <definedName name="res_sum" localSheetId="1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wer1" localSheetId="4" hidden="1">{#N/A,#N/A,FALSE,"COVER1.XLS ";#N/A,#N/A,FALSE,"RACT1.XLS";#N/A,#N/A,FALSE,"RACT2.XLS";#N/A,#N/A,FALSE,"ECCMP";#N/A,#N/A,FALSE,"WELDER.XLS"}</definedName>
    <definedName name="rewer1" localSheetId="1" hidden="1">{#N/A,#N/A,FALSE,"COVER1.XLS ";#N/A,#N/A,FALSE,"RACT1.XLS";#N/A,#N/A,FALSE,"RACT2.XLS";#N/A,#N/A,FALSE,"ECCMP";#N/A,#N/A,FALSE,"WELDER.XLS"}</definedName>
    <definedName name="rewer1" hidden="1">{#N/A,#N/A,FALSE,"COVER1.XLS ";#N/A,#N/A,FALSE,"RACT1.XLS";#N/A,#N/A,FALSE,"RACT2.XLS";#N/A,#N/A,FALSE,"ECCMP";#N/A,#N/A,FALSE,"WELDER.XLS"}</definedName>
    <definedName name="rrrii" localSheetId="0" hidden="1">[1]Core!#REF!</definedName>
    <definedName name="rrrii" localSheetId="4" hidden="1">[1]Core!#REF!</definedName>
    <definedName name="rrrii" localSheetId="1" hidden="1">[1]Core!#REF!</definedName>
    <definedName name="rrrii" hidden="1">[1]Core!#REF!</definedName>
    <definedName name="RRRR" localSheetId="0" hidden="1">#REF!</definedName>
    <definedName name="RRRR" localSheetId="4" hidden="1">#REF!</definedName>
    <definedName name="RRRR" localSheetId="1" hidden="1">#REF!</definedName>
    <definedName name="RRRR" hidden="1">#REF!</definedName>
    <definedName name="RunningHead" localSheetId="0" hidden="1">#REF!</definedName>
    <definedName name="RunningHead" localSheetId="4" hidden="1">#REF!</definedName>
    <definedName name="RunningHead" localSheetId="1" hidden="1">#REF!</definedName>
    <definedName name="RunningHead" hidden="1">#REF!</definedName>
    <definedName name="rwer1" localSheetId="4" hidden="1">{#N/A,#N/A,FALSE,"COVER1.XLS ";#N/A,#N/A,FALSE,"RACT1.XLS";#N/A,#N/A,FALSE,"RACT2.XLS";#N/A,#N/A,FALSE,"ECCMP";#N/A,#N/A,FALSE,"WELDER.XLS"}</definedName>
    <definedName name="rwer1" localSheetId="1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localSheetId="4" hidden="1">{#N/A,#N/A,FALSE,"COVER1.XLS ";#N/A,#N/A,FALSE,"RACT1.XLS";#N/A,#N/A,FALSE,"RACT2.XLS";#N/A,#N/A,FALSE,"ECCMP";#N/A,#N/A,FALSE,"WELDER.XLS"}</definedName>
    <definedName name="rwere" localSheetId="1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same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" localSheetId="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1" localSheetId="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day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day" localSheetId="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day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ectionHead" localSheetId="0" hidden="1">#REF!</definedName>
    <definedName name="SectionHead" localSheetId="4" hidden="1">#REF!</definedName>
    <definedName name="SectionHead" localSheetId="1" hidden="1">#REF!</definedName>
    <definedName name="SectionHead" hidden="1">#REF!</definedName>
    <definedName name="sheet1" localSheetId="4" hidden="1">{#N/A,#N/A,FALSE,"Assumptions";#N/A,#N/A,FALSE,"1997 P&amp;L(pk) Estrada";#N/A,#N/A,FALSE,"ONGOING P&amp;L(pk) Estrada"}</definedName>
    <definedName name="sheet1" localSheetId="1" hidden="1">{#N/A,#N/A,FALSE,"Assumptions";#N/A,#N/A,FALSE,"1997 P&amp;L(pk) Estrada";#N/A,#N/A,FALSE,"ONGOING P&amp;L(pk) Estrada"}</definedName>
    <definedName name="sheet1" hidden="1">{#N/A,#N/A,FALSE,"Assumptions";#N/A,#N/A,FALSE,"1997 P&amp;L(pk) Estrada";#N/A,#N/A,FALSE,"ONGOING P&amp;L(pk) Estrada"}</definedName>
    <definedName name="Sheet2" localSheetId="4" hidden="1">{#N/A,#N/A,FALSE,"Assumptions";#N/A,#N/A,FALSE,"1997 P&amp;L(pk) Estrada";#N/A,#N/A,FALSE,"ONGOING P&amp;L(pk) Estrada"}</definedName>
    <definedName name="Sheet2" localSheetId="1" hidden="1">{#N/A,#N/A,FALSE,"Assumptions";#N/A,#N/A,FALSE,"1997 P&amp;L(pk) Estrada";#N/A,#N/A,FALSE,"ONGOING P&amp;L(pk) Estrada"}</definedName>
    <definedName name="Sheet2" hidden="1">{#N/A,#N/A,FALSE,"Assumptions";#N/A,#N/A,FALSE,"1997 P&amp;L(pk) Estrada";#N/A,#N/A,FALSE,"ONGOING P&amp;L(pk) Estrada"}</definedName>
    <definedName name="sig2_1" localSheetId="4" hidden="1">{#N/A,#N/A,FALSE,"ll-inves";#N/A,#N/A,FALSE,"bgt-cf 97";#N/A,#N/A,FALSE,"bgt-pl 97"}</definedName>
    <definedName name="sig2_1" localSheetId="1" hidden="1">{#N/A,#N/A,FALSE,"ll-inves";#N/A,#N/A,FALSE,"bgt-cf 97";#N/A,#N/A,FALSE,"bgt-pl 97"}</definedName>
    <definedName name="sig2_1" hidden="1">{#N/A,#N/A,FALSE,"ll-inves";#N/A,#N/A,FALSE,"bgt-cf 97";#N/A,#N/A,FALSE,"bgt-pl 97"}</definedName>
    <definedName name="signi1" localSheetId="4" hidden="1">{#N/A,#N/A,FALSE,"Summary";#N/A,#N/A,FALSE,"Model";#N/A,#N/A,FALSE,"Sentivity";#N/A,#N/A,FALSE,"Capital"}</definedName>
    <definedName name="signi1" localSheetId="1" hidden="1">{#N/A,#N/A,FALSE,"Summary";#N/A,#N/A,FALSE,"Model";#N/A,#N/A,FALSE,"Sentivity";#N/A,#N/A,FALSE,"Capital"}</definedName>
    <definedName name="signi1" hidden="1">{#N/A,#N/A,FALSE,"Summary";#N/A,#N/A,FALSE,"Model";#N/A,#N/A,FALSE,"Sentivity";#N/A,#N/A,FALSE,"Capital"}</definedName>
    <definedName name="signi2" localSheetId="4" hidden="1">{#N/A,#N/A,FALSE,"Summary";#N/A,#N/A,FALSE,"Model";#N/A,#N/A,FALSE,"Sentivity";#N/A,#N/A,FALSE,"Capital"}</definedName>
    <definedName name="signi2" localSheetId="1" hidden="1">{#N/A,#N/A,FALSE,"Summary";#N/A,#N/A,FALSE,"Model";#N/A,#N/A,FALSE,"Sentivity";#N/A,#N/A,FALSE,"Capital"}</definedName>
    <definedName name="signi2" hidden="1">{#N/A,#N/A,FALSE,"Summary";#N/A,#N/A,FALSE,"Model";#N/A,#N/A,FALSE,"Sentivity";#N/A,#N/A,FALSE,"Capital"}</definedName>
    <definedName name="signi2_1" localSheetId="4" hidden="1">{#N/A,#N/A,FALSE,"Summary";#N/A,#N/A,FALSE,"Model";#N/A,#N/A,FALSE,"Sentivity";#N/A,#N/A,FALSE,"Capital"}</definedName>
    <definedName name="signi2_1" localSheetId="1" hidden="1">{#N/A,#N/A,FALSE,"Summary";#N/A,#N/A,FALSE,"Model";#N/A,#N/A,FALSE,"Sentivity";#N/A,#N/A,FALSE,"Capital"}</definedName>
    <definedName name="signi2_1" hidden="1">{#N/A,#N/A,FALSE,"Summary";#N/A,#N/A,FALSE,"Model";#N/A,#N/A,FALSE,"Sentivity";#N/A,#N/A,FALSE,"Capital"}</definedName>
    <definedName name="skskskkss" localSheetId="0" hidden="1">[2]Core!#REF!</definedName>
    <definedName name="skskskkss" localSheetId="4" hidden="1">[2]Core!#REF!</definedName>
    <definedName name="skskskkss" localSheetId="1" hidden="1">[2]Core!#REF!</definedName>
    <definedName name="skskskkss" hidden="1">[2]Core!#REF!</definedName>
    <definedName name="sles" localSheetId="4" hidden="1">{#N/A,#N/A,FALSE,"COVER.XLS";#N/A,#N/A,FALSE,"RACT1.XLS";#N/A,#N/A,FALSE,"RACT2.XLS";#N/A,#N/A,FALSE,"ECCMP";#N/A,#N/A,FALSE,"WELDER.XLS"}</definedName>
    <definedName name="sles" localSheetId="1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es.xls" localSheetId="4" hidden="1">{#N/A,#N/A,FALSE,"COVER.XLS";#N/A,#N/A,FALSE,"RACT1.XLS";#N/A,#N/A,FALSE,"RACT2.XLS";#N/A,#N/A,FALSE,"ECCMP";#N/A,#N/A,FALSE,"WELDER.XLS"}</definedName>
    <definedName name="sles.xls" localSheetId="1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EVIN" localSheetId="4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LEVIN" localSheetId="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LEVI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tartDate" localSheetId="0" hidden="1">#REF!</definedName>
    <definedName name="StartDate" localSheetId="4" hidden="1">#REF!</definedName>
    <definedName name="StartDate" localSheetId="1" hidden="1">#REF!</definedName>
    <definedName name="StartDate" hidden="1">#REF!</definedName>
    <definedName name="sura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" localSheetId="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chai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chai" localSheetId="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chai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tag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tag" localSheetId="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tag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tcoact" localSheetId="4" hidden="1">{#N/A,#N/A,FALSE,"ll-inves";#N/A,#N/A,FALSE,"bgt-cf 97";#N/A,#N/A,FALSE,"bgt-pl 97"}</definedName>
    <definedName name="tcoact" localSheetId="1" hidden="1">{#N/A,#N/A,FALSE,"ll-inves";#N/A,#N/A,FALSE,"bgt-cf 97";#N/A,#N/A,FALSE,"bgt-pl 97"}</definedName>
    <definedName name="tcoact" hidden="1">{#N/A,#N/A,FALSE,"ll-inves";#N/A,#N/A,FALSE,"bgt-cf 97";#N/A,#N/A,FALSE,"bgt-pl 97"}</definedName>
    <definedName name="tcoact_1" localSheetId="4" hidden="1">{#N/A,#N/A,FALSE,"ll-inves";#N/A,#N/A,FALSE,"bgt-cf 97";#N/A,#N/A,FALSE,"bgt-pl 97"}</definedName>
    <definedName name="tcoact_1" localSheetId="1" hidden="1">{#N/A,#N/A,FALSE,"ll-inves";#N/A,#N/A,FALSE,"bgt-cf 97";#N/A,#N/A,FALSE,"bgt-pl 97"}</definedName>
    <definedName name="tcoact_1" hidden="1">{#N/A,#N/A,FALSE,"ll-inves";#N/A,#N/A,FALSE,"bgt-cf 97";#N/A,#N/A,FALSE,"bgt-pl 97"}</definedName>
    <definedName name="tcoact1" localSheetId="4" hidden="1">{#N/A,#N/A,FALSE,"ll-inves";#N/A,#N/A,FALSE,"bgt-cf 97";#N/A,#N/A,FALSE,"bgt-pl 97"}</definedName>
    <definedName name="tcoact1" localSheetId="1" hidden="1">{#N/A,#N/A,FALSE,"ll-inves";#N/A,#N/A,FALSE,"bgt-cf 97";#N/A,#N/A,FALSE,"bgt-pl 97"}</definedName>
    <definedName name="tcoact1" hidden="1">{#N/A,#N/A,FALSE,"ll-inves";#N/A,#N/A,FALSE,"bgt-cf 97";#N/A,#N/A,FALSE,"bgt-pl 97"}</definedName>
    <definedName name="tcostact" localSheetId="4" hidden="1">{#N/A,#N/A,FALSE,"Summary";#N/A,#N/A,FALSE,"Model";#N/A,#N/A,FALSE,"Sentivity";#N/A,#N/A,FALSE,"Capital"}</definedName>
    <definedName name="tcostact" localSheetId="1" hidden="1">{#N/A,#N/A,FALSE,"Summary";#N/A,#N/A,FALSE,"Model";#N/A,#N/A,FALSE,"Sentivity";#N/A,#N/A,FALSE,"Capital"}</definedName>
    <definedName name="tcostact" hidden="1">{#N/A,#N/A,FALSE,"Summary";#N/A,#N/A,FALSE,"Model";#N/A,#N/A,FALSE,"Sentivity";#N/A,#N/A,FALSE,"Capital"}</definedName>
    <definedName name="tcostact_1" localSheetId="4" hidden="1">{#N/A,#N/A,FALSE,"Summary";#N/A,#N/A,FALSE,"Model";#N/A,#N/A,FALSE,"Sentivity";#N/A,#N/A,FALSE,"Capital"}</definedName>
    <definedName name="tcostact_1" localSheetId="1" hidden="1">{#N/A,#N/A,FALSE,"Summary";#N/A,#N/A,FALSE,"Model";#N/A,#N/A,FALSE,"Sentivity";#N/A,#N/A,FALSE,"Capital"}</definedName>
    <definedName name="tcostact_1" hidden="1">{#N/A,#N/A,FALSE,"Summary";#N/A,#N/A,FALSE,"Model";#N/A,#N/A,FALSE,"Sentivity";#N/A,#N/A,FALSE,"Capital"}</definedName>
    <definedName name="tcostact1" localSheetId="4" hidden="1">{#N/A,#N/A,FALSE,"Summary";#N/A,#N/A,FALSE,"Model";#N/A,#N/A,FALSE,"Sentivity";#N/A,#N/A,FALSE,"Capital"}</definedName>
    <definedName name="tcostact1" localSheetId="1" hidden="1">{#N/A,#N/A,FALSE,"Summary";#N/A,#N/A,FALSE,"Model";#N/A,#N/A,FALSE,"Sentivity";#N/A,#N/A,FALSE,"Capital"}</definedName>
    <definedName name="tcostact1" hidden="1">{#N/A,#N/A,FALSE,"Summary";#N/A,#N/A,FALSE,"Model";#N/A,#N/A,FALSE,"Sentivity";#N/A,#N/A,FALSE,"Capital"}</definedName>
    <definedName name="Temp" localSheetId="4" hidden="1">{#N/A,#N/A,FALSE,"ll-inves";#N/A,#N/A,FALSE,"bgt-cf 97";#N/A,#N/A,FALSE,"bgt-pl 97"}</definedName>
    <definedName name="Temp" localSheetId="1" hidden="1">{#N/A,#N/A,FALSE,"ll-inves";#N/A,#N/A,FALSE,"bgt-cf 97";#N/A,#N/A,FALSE,"bgt-pl 97"}</definedName>
    <definedName name="Temp" hidden="1">{#N/A,#N/A,FALSE,"ll-inves";#N/A,#N/A,FALSE,"bgt-cf 97";#N/A,#N/A,FALSE,"bgt-pl 97"}</definedName>
    <definedName name="TextRefCopyRangeCount" hidden="1">2</definedName>
    <definedName name="Time" localSheetId="0" hidden="1">#REF!</definedName>
    <definedName name="Time" localSheetId="4" hidden="1">#REF!</definedName>
    <definedName name="Time" localSheetId="1" hidden="1">#REF!</definedName>
    <definedName name="Time" hidden="1">#REF!</definedName>
    <definedName name="Timestamp" localSheetId="0" hidden="1">#REF!</definedName>
    <definedName name="Timestamp" localSheetId="4" hidden="1">#REF!</definedName>
    <definedName name="Timestamp" localSheetId="1" hidden="1">#REF!</definedName>
    <definedName name="Timestamp" hidden="1">#REF!</definedName>
    <definedName name="TLA.028" localSheetId="0" hidden="1">#REF!</definedName>
    <definedName name="TLA.028" localSheetId="4" hidden="1">#REF!</definedName>
    <definedName name="TLA.028" localSheetId="1" hidden="1">#REF!</definedName>
    <definedName name="TLA.028" hidden="1">#REF!</definedName>
    <definedName name="TLA.029" localSheetId="0" hidden="1">#REF!</definedName>
    <definedName name="TLA.029" localSheetId="4" hidden="1">#REF!</definedName>
    <definedName name="TLA.029" localSheetId="1" hidden="1">#REF!</definedName>
    <definedName name="TLA.029" hidden="1">#REF!</definedName>
    <definedName name="TLA.056" localSheetId="0" hidden="1">#REF!</definedName>
    <definedName name="TLA.056" localSheetId="4" hidden="1">#REF!</definedName>
    <definedName name="TLA.056" localSheetId="1" hidden="1">#REF!</definedName>
    <definedName name="TLA.056" hidden="1">#REF!</definedName>
    <definedName name="TLA.057" localSheetId="0" hidden="1">#REF!</definedName>
    <definedName name="TLA.057" localSheetId="4" hidden="1">#REF!</definedName>
    <definedName name="TLA.057" localSheetId="1" hidden="1">#REF!</definedName>
    <definedName name="TLA.057" hidden="1">#REF!</definedName>
    <definedName name="TMV_Interest_adjust" localSheetId="4" hidden="1">{#N/A,#N/A,FALSE,"ll-inves";#N/A,#N/A,FALSE,"bgt-cf 97";#N/A,#N/A,FALSE,"bgt-pl 97"}</definedName>
    <definedName name="TMV_Interest_adjust" localSheetId="1" hidden="1">{#N/A,#N/A,FALSE,"ll-inves";#N/A,#N/A,FALSE,"bgt-cf 97";#N/A,#N/A,FALSE,"bgt-pl 97"}</definedName>
    <definedName name="TMV_Interest_adjust" hidden="1">{#N/A,#N/A,FALSE,"ll-inves";#N/A,#N/A,FALSE,"bgt-cf 97";#N/A,#N/A,FALSE,"bgt-pl 97"}</definedName>
    <definedName name="TMV_repayment_adjust" localSheetId="4" hidden="1">{#N/A,#N/A,FALSE,"Summary";#N/A,#N/A,FALSE,"Model";#N/A,#N/A,FALSE,"Sentivity";#N/A,#N/A,FALSE,"Capital"}</definedName>
    <definedName name="TMV_repayment_adjust" localSheetId="1" hidden="1">{#N/A,#N/A,FALSE,"Summary";#N/A,#N/A,FALSE,"Model";#N/A,#N/A,FALSE,"Sentivity";#N/A,#N/A,FALSE,"Capital"}</definedName>
    <definedName name="TMV_repayment_adjust" hidden="1">{#N/A,#N/A,FALSE,"Summary";#N/A,#N/A,FALSE,"Model";#N/A,#N/A,FALSE,"Sentivity";#N/A,#N/A,FALSE,"Capital"}</definedName>
    <definedName name="too" localSheetId="4" hidden="1">{"conso",#N/A,FALSE,"cash flow"}</definedName>
    <definedName name="too" localSheetId="1" hidden="1">{"conso",#N/A,FALSE,"cash flow"}</definedName>
    <definedName name="too" hidden="1">{"conso",#N/A,FALSE,"cash flow"}</definedName>
    <definedName name="too_pop" localSheetId="4" hidden="1">{"conso",#N/A,FALSE,"cash flow"}</definedName>
    <definedName name="too_pop" localSheetId="1" hidden="1">{"conso",#N/A,FALSE,"cash flow"}</definedName>
    <definedName name="too_pop" hidden="1">{"conso",#N/A,FALSE,"cash flow"}</definedName>
    <definedName name="toooo" localSheetId="4" hidden="1">{"conso",#N/A,FALSE,"cash flow"}</definedName>
    <definedName name="toooo" localSheetId="1" hidden="1">{"conso",#N/A,FALSE,"cash flow"}</definedName>
    <definedName name="toooo" hidden="1">{"conso",#N/A,FALSE,"cash flow"}</definedName>
    <definedName name="TOTAL" localSheetId="4" hidden="1">{#N/A,#N/A,FALSE,"Summary";#N/A,#N/A,FALSE,"Model";#N/A,#N/A,FALSE,"Sentivity";#N/A,#N/A,FALSE,"Capital"}</definedName>
    <definedName name="TOTAL" localSheetId="1" hidden="1">{#N/A,#N/A,FALSE,"Summary";#N/A,#N/A,FALSE,"Model";#N/A,#N/A,FALSE,"Sentivity";#N/A,#N/A,FALSE,"Capital"}</definedName>
    <definedName name="TOTAL" hidden="1">{#N/A,#N/A,FALSE,"Summary";#N/A,#N/A,FALSE,"Model";#N/A,#N/A,FALSE,"Sentivity";#N/A,#N/A,FALSE,"Capital"}</definedName>
    <definedName name="TOTAL_1" localSheetId="4" hidden="1">{#N/A,#N/A,FALSE,"Summary";#N/A,#N/A,FALSE,"Model";#N/A,#N/A,FALSE,"Sentivity";#N/A,#N/A,FALSE,"Capital"}</definedName>
    <definedName name="TOTAL_1" localSheetId="1" hidden="1">{#N/A,#N/A,FALSE,"Summary";#N/A,#N/A,FALSE,"Model";#N/A,#N/A,FALSE,"Sentivity";#N/A,#N/A,FALSE,"Capital"}</definedName>
    <definedName name="TOTAL_1" hidden="1">{#N/A,#N/A,FALSE,"Summary";#N/A,#N/A,FALSE,"Model";#N/A,#N/A,FALSE,"Sentivity";#N/A,#N/A,FALSE,"Capital"}</definedName>
    <definedName name="total1" localSheetId="4" hidden="1">{#N/A,#N/A,FALSE,"Summary";#N/A,#N/A,FALSE,"Model";#N/A,#N/A,FALSE,"Sentivity";#N/A,#N/A,FALSE,"Capital"}</definedName>
    <definedName name="total1" localSheetId="1" hidden="1">{#N/A,#N/A,FALSE,"Summary";#N/A,#N/A,FALSE,"Model";#N/A,#N/A,FALSE,"Sentivity";#N/A,#N/A,FALSE,"Capital"}</definedName>
    <definedName name="total1" hidden="1">{#N/A,#N/A,FALSE,"Summary";#N/A,#N/A,FALSE,"Model";#N/A,#N/A,FALSE,"Sentivity";#N/A,#N/A,FALSE,"Capital"}</definedName>
    <definedName name="tr" localSheetId="4" hidden="1">{#N/A,#N/A,FALSE,"COVER.XLS";#N/A,#N/A,FALSE,"RACT1.XLS";#N/A,#N/A,FALSE,"RACT2.XLS";#N/A,#N/A,FALSE,"ECCMP";#N/A,#N/A,FALSE,"WELDER.XLS"}</definedName>
    <definedName name="tr" localSheetId="1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ain" localSheetId="4" hidden="1">{#N/A,#N/A,FALSE,"INSTALL";#N/A,#N/A,FALSE,"SALE"}</definedName>
    <definedName name="train" localSheetId="1" hidden="1">{#N/A,#N/A,FALSE,"INSTALL";#N/A,#N/A,FALSE,"SALE"}</definedName>
    <definedName name="train" hidden="1">{#N/A,#N/A,FALSE,"INSTALL";#N/A,#N/A,FALSE,"SALE"}</definedName>
    <definedName name="Training" localSheetId="4" hidden="1">{#N/A,#N/A,FALSE,"INSTALL";#N/A,#N/A,FALSE,"SALE"}</definedName>
    <definedName name="Training" localSheetId="1" hidden="1">{#N/A,#N/A,FALSE,"INSTALL";#N/A,#N/A,FALSE,"SALE"}</definedName>
    <definedName name="Training" hidden="1">{#N/A,#N/A,FALSE,"INSTALL";#N/A,#N/A,FALSE,"SALE"}</definedName>
    <definedName name="Trd" localSheetId="4" hidden="1">{#N/A,#N/A,FALSE,"Assumptions";#N/A,#N/A,FALSE,"ATP SCORAC (lb)";#N/A,#N/A,FALSE,"1996 P&amp;L SCO (lb)";#N/A,#N/A,FALSE,"ONG P&amp;L SCO (LB)"}</definedName>
    <definedName name="Trd" localSheetId="1" hidden="1">{#N/A,#N/A,FALSE,"Assumptions";#N/A,#N/A,FALSE,"ATP SCORAC (lb)";#N/A,#N/A,FALSE,"1996 P&amp;L SCO (lb)";#N/A,#N/A,FALSE,"ONG P&amp;L SCO (LB)"}</definedName>
    <definedName name="Trd" hidden="1">{#N/A,#N/A,FALSE,"Assumptions";#N/A,#N/A,FALSE,"ATP SCORAC (lb)";#N/A,#N/A,FALSE,"1996 P&amp;L SCO (lb)";#N/A,#N/A,FALSE,"ONG P&amp;L SCO (LB)"}</definedName>
    <definedName name="urai" localSheetId="4" hidden="1">{#N/A,#N/A,FALSE,"ll-inves";#N/A,#N/A,FALSE,"bgt-cf 97";#N/A,#N/A,FALSE,"bgt-pl 97"}</definedName>
    <definedName name="urai" localSheetId="1" hidden="1">{#N/A,#N/A,FALSE,"ll-inves";#N/A,#N/A,FALSE,"bgt-cf 97";#N/A,#N/A,FALSE,"bgt-pl 97"}</definedName>
    <definedName name="urai" hidden="1">{#N/A,#N/A,FALSE,"ll-inves";#N/A,#N/A,FALSE,"bgt-cf 97";#N/A,#N/A,FALSE,"bgt-pl 97"}</definedName>
    <definedName name="valuation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valuation" localSheetId="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valuation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value" localSheetId="0" hidden="1">OFFSET('T2-4 BS '!DateRangePriceMain,5,0,COUNTA('T2-4 BS '!DateRangePriceMain)-COUNTA(#REF!),1)</definedName>
    <definedName name="value" hidden="1">OFFSET([13]!DateRangePriceMain,5,0,COUNTA([13]!DateRangePriceMain)-COUNTA(#REF!),1)</definedName>
    <definedName name="vcd" localSheetId="4" hidden="1">{#N/A,#N/A,FALSE,"Summary";#N/A,#N/A,FALSE,"Model";#N/A,#N/A,FALSE,"Sentivity";#N/A,#N/A,FALSE,"Capital"}</definedName>
    <definedName name="vcd" localSheetId="1" hidden="1">{#N/A,#N/A,FALSE,"Summary";#N/A,#N/A,FALSE,"Model";#N/A,#N/A,FALSE,"Sentivity";#N/A,#N/A,FALSE,"Capital"}</definedName>
    <definedName name="vcd" hidden="1">{#N/A,#N/A,FALSE,"Summary";#N/A,#N/A,FALSE,"Model";#N/A,#N/A,FALSE,"Sentivity";#N/A,#N/A,FALSE,"Capital"}</definedName>
    <definedName name="vcd_1" localSheetId="4" hidden="1">{#N/A,#N/A,FALSE,"Summary";#N/A,#N/A,FALSE,"Model";#N/A,#N/A,FALSE,"Sentivity";#N/A,#N/A,FALSE,"Capital"}</definedName>
    <definedName name="vcd_1" localSheetId="1" hidden="1">{#N/A,#N/A,FALSE,"Summary";#N/A,#N/A,FALSE,"Model";#N/A,#N/A,FALSE,"Sentivity";#N/A,#N/A,FALSE,"Capital"}</definedName>
    <definedName name="vcd_1" hidden="1">{#N/A,#N/A,FALSE,"Summary";#N/A,#N/A,FALSE,"Model";#N/A,#N/A,FALSE,"Sentivity";#N/A,#N/A,FALSE,"Capital"}</definedName>
    <definedName name="VRp" localSheetId="4" hidden="1">{"'Feb 99'!$A$1:$G$30"}</definedName>
    <definedName name="VRp" localSheetId="1" hidden="1">{"'Feb 99'!$A$1:$G$30"}</definedName>
    <definedName name="VRp" hidden="1">{"'Feb 99'!$A$1:$G$30"}</definedName>
    <definedName name="whatisthis" localSheetId="4" hidden="1">{#N/A,#N/A,FALSE,"Assumptions";#N/A,#N/A,FALSE,"1997 P&amp;L(pk) Estrada";#N/A,#N/A,FALSE,"ONGOING P&amp;L(pk) Estrada"}</definedName>
    <definedName name="whatisthis" localSheetId="1" hidden="1">{#N/A,#N/A,FALSE,"Assumptions";#N/A,#N/A,FALSE,"1997 P&amp;L(pk) Estrada";#N/A,#N/A,FALSE,"ONGOING P&amp;L(pk) Estrada"}</definedName>
    <definedName name="whatisthis" hidden="1">{#N/A,#N/A,FALSE,"Assumptions";#N/A,#N/A,FALSE,"1997 P&amp;L(pk) Estrada";#N/A,#N/A,FALSE,"ONGOING P&amp;L(pk) Estrada"}</definedName>
    <definedName name="whatisthis2" localSheetId="4" hidden="1">{#N/A,#N/A,FALSE,"Assumptions";#N/A,#N/A,FALSE,"1997 P&amp;L(pk) Estrada";#N/A,#N/A,FALSE,"ONGOING P&amp;L(pk) Estrada"}</definedName>
    <definedName name="whatisthis2" localSheetId="1" hidden="1">{#N/A,#N/A,FALSE,"Assumptions";#N/A,#N/A,FALSE,"1997 P&amp;L(pk) Estrada";#N/A,#N/A,FALSE,"ONGOING P&amp;L(pk) Estrada"}</definedName>
    <definedName name="whatisthis2" hidden="1">{#N/A,#N/A,FALSE,"Assumptions";#N/A,#N/A,FALSE,"1997 P&amp;L(pk) Estrada";#N/A,#N/A,FALSE,"ONGOING P&amp;L(pk) Estrada"}</definedName>
    <definedName name="wilawan" localSheetId="4" hidden="1">{#N/A,#N/A,FALSE,"INSTALL";#N/A,#N/A,FALSE,"SALE"}</definedName>
    <definedName name="wilawan" localSheetId="1" hidden="1">{#N/A,#N/A,FALSE,"INSTALL";#N/A,#N/A,FALSE,"SALE"}</definedName>
    <definedName name="wilawan" hidden="1">{#N/A,#N/A,FALSE,"INSTALL";#N/A,#N/A,FALSE,"SALE"}</definedName>
    <definedName name="wqwqw" localSheetId="4" hidden="1">{"cashflow",#N/A,FALSE,"cash flow"}</definedName>
    <definedName name="wqwqw" localSheetId="1" hidden="1">{"cashflow",#N/A,FALSE,"cash flow"}</definedName>
    <definedName name="wqwqw" hidden="1">{"cashflow",#N/A,FALSE,"cash flow"}</definedName>
    <definedName name="wrn" localSheetId="4" hidden="1">{#N/A,#N/A,FALSE,"DCF Summary";#N/A,#N/A,FALSE,"Casema";#N/A,#N/A,FALSE,"Casema NoTel";#N/A,#N/A,FALSE,"UK";#N/A,#N/A,FALSE,"RCF";#N/A,#N/A,FALSE,"Intercable CZ";#N/A,#N/A,FALSE,"Interkabel P"}</definedName>
    <definedName name="wrn" localSheetId="1" hidden="1">{#N/A,#N/A,FALSE,"DCF Summary";#N/A,#N/A,FALSE,"Casema";#N/A,#N/A,FALSE,"Casema NoTel";#N/A,#N/A,FALSE,"UK";#N/A,#N/A,FALSE,"RCF";#N/A,#N/A,FALSE,"Intercable CZ";#N/A,#N/A,FALSE,"Interkabel P"}</definedName>
    <definedName name="wrn" hidden="1">{#N/A,#N/A,FALSE,"DCF Summary";#N/A,#N/A,FALSE,"Casema";#N/A,#N/A,FALSE,"Casema NoTel";#N/A,#N/A,FALSE,"UK";#N/A,#N/A,FALSE,"RCF";#N/A,#N/A,FALSE,"Intercable CZ";#N/A,#N/A,FALSE,"Interkabel P"}</definedName>
    <definedName name="wrn.1." localSheetId="4" hidden="1">{#N/A,#N/A,FALSE,"17MAY";#N/A,#N/A,FALSE,"24MAY"}</definedName>
    <definedName name="wrn.1." localSheetId="1" hidden="1">{#N/A,#N/A,FALSE,"17MAY";#N/A,#N/A,FALSE,"24MAY"}</definedName>
    <definedName name="wrn.1." hidden="1">{#N/A,#N/A,FALSE,"17MAY";#N/A,#N/A,FALSE,"24MAY"}</definedName>
    <definedName name="wrn.2.2" localSheetId="4" hidden="1">{#N/A,#N/A,FALSE,"17MAY";#N/A,#N/A,FALSE,"24MAY"}</definedName>
    <definedName name="wrn.2.2" localSheetId="1" hidden="1">{#N/A,#N/A,FALSE,"17MAY";#N/A,#N/A,FALSE,"24MAY"}</definedName>
    <definedName name="wrn.2.2" hidden="1">{#N/A,#N/A,FALSE,"17MAY";#N/A,#N/A,FALSE,"24MAY"}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flow." localSheetId="4" hidden="1">{"cashflow",#N/A,FALSE,"cash flow"}</definedName>
    <definedName name="wrn.Cashflow." localSheetId="1" hidden="1">{"cashflow",#N/A,FALSE,"cash flow"}</definedName>
    <definedName name="wrn.Cashflow." hidden="1">{"cashflow",#N/A,FALSE,"cash flow"}</definedName>
    <definedName name="wrn.Chart._.Printouts." localSheetId="4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Chart._.Printouts." localSheetId="1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Chart._.Printouts.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Comcast." localSheetId="4" hidden="1">{"EPS_one",#N/A,FALSE,"96-02 EPS";"EPS_two",#N/A,FALSE,"96-02 EPS";"Newrev_one",#N/A,FALSE,"New rev 97 - 02";"Newrev_two",#N/A,FALSE,"New rev 97 - 02";"cable_one",#N/A,FALSE,"cable 96-02";"cable_two",#N/A,FALSE,"cable 96-02";"data.page",#N/A,FALSE,"Data_page"}</definedName>
    <definedName name="wrn.Comcast." localSheetId="1" hidden="1">{"EPS_one",#N/A,FALSE,"96-02 EPS";"EPS_two",#N/A,FALSE,"96-02 EPS";"Newrev_one",#N/A,FALSE,"New rev 97 - 02";"Newrev_two",#N/A,FALSE,"New rev 97 - 02";"cable_one",#N/A,FALSE,"cable 96-02";"cable_two",#N/A,FALSE,"cable 96-02";"data.page",#N/A,FALSE,"Data_page"}</definedName>
    <definedName name="wrn.Comcast." hidden="1">{"EPS_one",#N/A,FALSE,"96-02 EPS";"EPS_two",#N/A,FALSE,"96-02 EPS";"Newrev_one",#N/A,FALSE,"New rev 97 - 02";"Newrev_two",#N/A,FALSE,"New rev 97 - 02";"cable_one",#N/A,FALSE,"cable 96-02";"cable_two",#N/A,FALSE,"cable 96-02";"data.page",#N/A,FALSE,"Data_page"}</definedName>
    <definedName name="wrn.COMPCO." localSheetId="4" hidden="1">{"Page1",#N/A,FALSE,"CompCo";"Page2",#N/A,FALSE,"CompCo"}</definedName>
    <definedName name="wrn.COMPCO." localSheetId="1" hidden="1">{"Page1",#N/A,FALSE,"CompCo";"Page2",#N/A,FALSE,"CompCo"}</definedName>
    <definedName name="wrn.COMPCO." hidden="1">{"Page1",#N/A,FALSE,"CompCo";"Page2",#N/A,FALSE,"CompCo"}</definedName>
    <definedName name="wrn.Complete." localSheetId="4" hidden="1">{#N/A,#N/A,TRUE,"DCF Summary";#N/A,#N/A,TRUE,"Casema";#N/A,#N/A,TRUE,"UK";#N/A,#N/A,TRUE,"RCF";#N/A,#N/A,TRUE,"Intercable CZ";#N/A,#N/A,TRUE,"Interkabel P";#N/A,#N/A,TRUE,"LBO-Total";#N/A,#N/A,TRUE,"LBO-Casema"}</definedName>
    <definedName name="wrn.Complete." localSheetId="1" hidden="1">{#N/A,#N/A,TRUE,"DCF Summary";#N/A,#N/A,TRUE,"Casema";#N/A,#N/A,TRUE,"UK";#N/A,#N/A,TRUE,"RCF";#N/A,#N/A,TRUE,"Intercable CZ";#N/A,#N/A,TRUE,"Interkabel P";#N/A,#N/A,TRUE,"LBO-Total";#N/A,#N/A,TRUE,"LBO-Casema"}</definedName>
    <definedName name="wrn.Complete." hidden="1">{#N/A,#N/A,TRUE,"DCF Summary";#N/A,#N/A,TRUE,"Casema";#N/A,#N/A,TRUE,"UK";#N/A,#N/A,TRUE,"RCF";#N/A,#N/A,TRUE,"Intercable CZ";#N/A,#N/A,TRUE,"Interkabel P";#N/A,#N/A,TRUE,"LBO-Total";#N/A,#N/A,TRUE,"LBO-Casema"}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localSheetId="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" localSheetId="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1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1" localSheetId="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aily._.Report." localSheetId="4" hidden="1">{#N/A,#N/A,FALSE,"INSTALL";#N/A,#N/A,FALSE,"SALE"}</definedName>
    <definedName name="wrn.Daily._.Report." localSheetId="1" hidden="1">{#N/A,#N/A,FALSE,"INSTALL";#N/A,#N/A,FALSE,"SALE"}</definedName>
    <definedName name="wrn.Daily._.Report." hidden="1">{#N/A,#N/A,FALSE,"INSTALL";#N/A,#N/A,FALSE,"SALE"}</definedName>
    <definedName name="wrn.DCF._.Only." localSheetId="4" hidden="1">{#N/A,#N/A,FALSE,"DCF Summary";#N/A,#N/A,FALSE,"Casema";#N/A,#N/A,FALSE,"Casema NoTel";#N/A,#N/A,FALSE,"UK";#N/A,#N/A,FALSE,"RCF";#N/A,#N/A,FALSE,"Intercable CZ";#N/A,#N/A,FALSE,"Interkabel P"}</definedName>
    <definedName name="wrn.DCF._.Only." localSheetId="1" hidden="1">{#N/A,#N/A,FALSE,"DCF Summary";#N/A,#N/A,FALSE,"Casema";#N/A,#N/A,FALSE,"Casema NoTel";#N/A,#N/A,FALSE,"UK";#N/A,#N/A,FALSE,"RCF";#N/A,#N/A,FALSE,"Intercable CZ";#N/A,#N/A,FALSE,"Interkabel P"}</definedName>
    <definedName name="wrn.DCF._.Only." hidden="1">{#N/A,#N/A,FALSE,"DCF Summary";#N/A,#N/A,FALSE,"Casema";#N/A,#N/A,FALSE,"Casema NoTel";#N/A,#N/A,FALSE,"UK";#N/A,#N/A,FALSE,"RCF";#N/A,#N/A,FALSE,"Intercable CZ";#N/A,#N/A,FALSE,"Interkabel P"}</definedName>
    <definedName name="wrn.Delchamps." localSheetId="4" hidden="1">{"Operating Data",#N/A,TRUE,"Sheet1";"Valuation Matrix",#N/A,TRUE,"Sheet1";"Sales Analysis",#N/A,TRUE,"Sheet1";"Closed Remodelled New",#N/A,TRUE,"Sheet1";"Competitive and FSP",#N/A,TRUE,"Sheet1";"Working Capital and Capex",#N/A,TRUE,"Sheet1";"depreciation",#N/A,TRUE,"Sheet1"}</definedName>
    <definedName name="wrn.Delchamps." localSheetId="1" hidden="1">{"Operating Data",#N/A,TRUE,"Sheet1";"Valuation Matrix",#N/A,TRUE,"Sheet1";"Sales Analysis",#N/A,TRUE,"Sheet1";"Closed Remodelled New",#N/A,TRUE,"Sheet1";"Competitive and FSP",#N/A,TRUE,"Sheet1";"Working Capital and Capex",#N/A,TRUE,"Sheet1";"depreciation",#N/A,TRUE,"Sheet1"}</definedName>
    <definedName name="wrn.Delchamps." hidden="1">{"Operating Data",#N/A,TRUE,"Sheet1";"Valuation Matrix",#N/A,TRUE,"Sheet1";"Sales Analysis",#N/A,TRUE,"Sheet1";"Closed Remodelled New",#N/A,TRUE,"Sheet1";"Competitive and FSP",#N/A,TRUE,"Sheet1";"Working Capital and Capex",#N/A,TRUE,"Sheet1";"depreciation",#N/A,TRUE,"Sheet1"}</definedName>
    <definedName name="wrn.detail." localSheetId="4" hidden="1">{"Build1",#N/A,FALSE,"Buildup";"Build2",#N/A,FALSE,"Buildup";"Build3",#N/A,FALSE,"Buildup"}</definedName>
    <definedName name="wrn.detail." localSheetId="1" hidden="1">{"Build1",#N/A,FALSE,"Buildup";"Build2",#N/A,FALSE,"Buildup";"Build3",#N/A,FALSE,"Buildup"}</definedName>
    <definedName name="wrn.detail." hidden="1">{"Build1",#N/A,FALSE,"Buildup";"Build2",#N/A,FALSE,"Buildup";"Build3",#N/A,FALSE,"Buildup"}</definedName>
    <definedName name="wrn.djall." localSheetId="4" hidden="1">{"djcash",#N/A,FALSE,"DJann";"djinc",#N/A,FALSE,"DJann";"djtaxes",#N/A,FALSE,"DJann";"djbuspub",#N/A,FALSE,"DJann";"djwall",#N/A,FALSE,"DJann";"djcompprs",#N/A,FALSE,"DJann";"djteler",#N/A,FALSE,"DJann"}</definedName>
    <definedName name="wrn.djall." localSheetId="1" hidden="1">{"djcash",#N/A,FALSE,"DJann";"djinc",#N/A,FALSE,"DJann";"djtaxes",#N/A,FALSE,"DJann";"djbuspub",#N/A,FALSE,"DJann";"djwall",#N/A,FALSE,"DJann";"djcompprs",#N/A,FALSE,"DJann";"djteler",#N/A,FALSE,"DJann"}</definedName>
    <definedName name="wrn.djall." hidden="1">{"djcash",#N/A,FALSE,"DJann";"djinc",#N/A,FALSE,"DJann";"djtaxes",#N/A,FALSE,"DJann";"djbuspub",#N/A,FALSE,"DJann";"djwall",#N/A,FALSE,"DJann";"djcompprs",#N/A,FALSE,"DJann";"djteler",#N/A,FALSE,"DJann"}</definedName>
    <definedName name="wrn.Earnings._.Model." localSheetId="4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arnings._.Model." localSheetId="1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cpall." localSheetId="4" hidden="1">{"ecpcash",#N/A,FALSE,"ECPann";"ecpinc",#N/A,FALSE,"ECPann";"ecpindia",#N/A,FALSE,"ECPann";"ecpmun",#N/A,FALSE,"ECPann";"ecpphoenix",#N/A,FALSE,"ECPann";"ecpothe",#N/A,FALSE,"ECPann";"ecpbalsht",#N/A,FALSE,"ECPann"}</definedName>
    <definedName name="wrn.ecpall." localSheetId="1" hidden="1">{"ecpcash",#N/A,FALSE,"ECPann";"ecpinc",#N/A,FALSE,"ECPann";"ecpindia",#N/A,FALSE,"ECPann";"ecpmun",#N/A,FALSE,"ECPann";"ecpphoenix",#N/A,FALSE,"ECPann";"ecpothe",#N/A,FALSE,"ECPann";"ecpbalsht",#N/A,FALSE,"ECPann"}</definedName>
    <definedName name="wrn.ecpall." hidden="1">{"ecpcash",#N/A,FALSE,"ECPann";"ecpinc",#N/A,FALSE,"ECPann";"ecpindia",#N/A,FALSE,"ECPann";"ecpmun",#N/A,FALSE,"ECPann";"ecpphoenix",#N/A,FALSE,"ECPann";"ecpothe",#N/A,FALSE,"ECPann";"ecpbalsht",#N/A,FALSE,"ECPann"}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ecutive._.summary." localSheetId="4" hidden="1">{"ex sum oth brnds",#N/A,FALSE,"Baking - retail"}</definedName>
    <definedName name="wrn.executive._.summary." localSheetId="1" hidden="1">{"ex sum oth brnds",#N/A,FALSE,"Baking - retail"}</definedName>
    <definedName name="wrn.executive._.summary." hidden="1">{"ex sum oth brnds",#N/A,FALSE,"Baking - retail"}</definedName>
    <definedName name="wrn.Food_Beverage." localSheetId="4" hidden="1">{"FB Assumptions",#N/A,FALSE,"Asu";"FB Cashflow 1",#N/A,FALSE,"F&amp;B";"FB Cashflow 2",#N/A,FALSE,"F&amp;B"}</definedName>
    <definedName name="wrn.Food_Beverage." localSheetId="1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report." localSheetId="4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" localSheetId="1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GCIall." localSheetId="4" hidden="1">{"gcicash",#N/A,FALSE,"GCIINC";"gciinc",#N/A,FALSE,"GCIINC";"gciexclusa",#N/A,FALSE,"GCIINC";"usatdy",#N/A,FALSE,"GCIINC"}</definedName>
    <definedName name="wrn.GCIall." localSheetId="1" hidden="1">{"gcicash",#N/A,FALSE,"GCIINC";"gciinc",#N/A,FALSE,"GCIINC";"gciexclusa",#N/A,FALSE,"GCIINC";"usatdy",#N/A,FALSE,"GCIINC"}</definedName>
    <definedName name="wrn.GCIall." hidden="1">{"gcicash",#N/A,FALSE,"GCIINC";"gciinc",#N/A,FALSE,"GCIINC";"gciexclusa",#N/A,FALSE,"GCIINC";"usatdy",#N/A,FALSE,"GCIINC"}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4" hidden="1">{"Book Income",#N/A,FALSE,"B&amp;T";"Taxable Income",#N/A,FALSE,"B&amp;T"}</definedName>
    <definedName name="wrn.Income." localSheetId="1" hidden="1">{"Book Income",#N/A,FALSE,"B&amp;T";"Taxable Income",#N/A,FALSE,"B&amp;T"}</definedName>
    <definedName name="wrn.Income." hidden="1">{"Book Income",#N/A,FALSE,"B&amp;T";"Taxable Income",#N/A,FALSE,"B&amp;T"}</definedName>
    <definedName name="wrn.Instructor._.Tips.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Instructor._.Tips." localSheetId="1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Instructor._.Tips.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isdn." localSheetId="4" hidden="1">{#N/A,#N/A,FALSE,"Summary";#N/A,#N/A,FALSE,"Model";#N/A,#N/A,FALSE,"Sentivity";#N/A,#N/A,FALSE,"Capital"}</definedName>
    <definedName name="wrn.isdn." localSheetId="1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isdn._1" localSheetId="4" hidden="1">{#N/A,#N/A,FALSE,"Summary";#N/A,#N/A,FALSE,"Model";#N/A,#N/A,FALSE,"Sentivity";#N/A,#N/A,FALSE,"Capital"}</definedName>
    <definedName name="wrn.isdn._1" localSheetId="1" hidden="1">{#N/A,#N/A,FALSE,"Summary";#N/A,#N/A,FALSE,"Model";#N/A,#N/A,FALSE,"Sentivity";#N/A,#N/A,FALSE,"Capital"}</definedName>
    <definedName name="wrn.isdn._1" hidden="1">{#N/A,#N/A,FALSE,"Summary";#N/A,#N/A,FALSE,"Model";#N/A,#N/A,FALSE,"Sentivity";#N/A,#N/A,FALSE,"Capital"}</definedName>
    <definedName name="wrn.isdn1" localSheetId="4" hidden="1">{#N/A,#N/A,FALSE,"Summary";#N/A,#N/A,FALSE,"Model";#N/A,#N/A,FALSE,"Sentivity";#N/A,#N/A,FALSE,"Capital"}</definedName>
    <definedName name="wrn.isdn1" localSheetId="1" hidden="1">{#N/A,#N/A,FALSE,"Summary";#N/A,#N/A,FALSE,"Model";#N/A,#N/A,FALSE,"Sentivity";#N/A,#N/A,FALSE,"Capital"}</definedName>
    <definedName name="wrn.isdn1" hidden="1">{#N/A,#N/A,FALSE,"Summary";#N/A,#N/A,FALSE,"Model";#N/A,#N/A,FALSE,"Sentivity";#N/A,#N/A,FALSE,"Capital"}</definedName>
    <definedName name="wrn.K3._.Annual." localSheetId="4" hidden="1">{"K3Cash",#N/A,FALSE,"Ann";"K3Income",#N/A,FALSE,"Ann";"K3Educ",#N/A,FALSE,"Ann";"K3media",#N/A,FALSE,"Ann";"K3Info",#N/A,FALSE,"Ann";"K3Valuation",#N/A,FALSE,"Ann"}</definedName>
    <definedName name="wrn.K3._.Annual." localSheetId="1" hidden="1">{"K3Cash",#N/A,FALSE,"Ann";"K3Income",#N/A,FALSE,"Ann";"K3Educ",#N/A,FALSE,"Ann";"K3media",#N/A,FALSE,"Ann";"K3Info",#N/A,FALSE,"Ann";"K3Valuation",#N/A,FALSE,"Ann"}</definedName>
    <definedName name="wrn.K3._.Annual." hidden="1">{"K3Cash",#N/A,FALSE,"Ann";"K3Income",#N/A,FALSE,"Ann";"K3Educ",#N/A,FALSE,"Ann";"K3media",#N/A,FALSE,"Ann";"K3Info",#N/A,FALSE,"Ann";"K3Valuation",#N/A,FALSE,"Ann"}</definedName>
    <definedName name="wrn.K3._.Quarterly." localSheetId="4" hidden="1">{"K3 first",#N/A,FALSE,"Qtr.";"K3 second",#N/A,FALSE,"Qtr.";"K3 Third",#N/A,FALSE,"Qtr.";"K3 Fourth",#N/A,FALSE,"Qtr.";"K3 Full",#N/A,FALSE,"Qtr."}</definedName>
    <definedName name="wrn.K3._.Quarterly." localSheetId="1" hidden="1">{"K3 first",#N/A,FALSE,"Qtr.";"K3 second",#N/A,FALSE,"Qtr.";"K3 Third",#N/A,FALSE,"Qtr.";"K3 Fourth",#N/A,FALSE,"Qtr.";"K3 Full",#N/A,FALSE,"Qtr."}</definedName>
    <definedName name="wrn.K3._.Quarterly." hidden="1">{"K3 first",#N/A,FALSE,"Qtr.";"K3 second",#N/A,FALSE,"Qtr.";"K3 Third",#N/A,FALSE,"Qtr.";"K3 Fourth",#N/A,FALSE,"Qtr.";"K3 Full",#N/A,FALSE,"Qtr."}</definedName>
    <definedName name="wrn.kriall." localSheetId="4" hidden="1">{"kricash",#N/A,FALSE,"INC";"kriinc",#N/A,FALSE,"INC";"krimiami",#N/A,FALSE,"INC";"kriother",#N/A,FALSE,"INC";"kripapers",#N/A,FALSE,"INC"}</definedName>
    <definedName name="wrn.kriall." localSheetId="1" hidden="1">{"kricash",#N/A,FALSE,"INC";"kriinc",#N/A,FALSE,"INC";"krimiami",#N/A,FALSE,"INC";"kriother",#N/A,FALSE,"INC";"kripapers",#N/A,FALSE,"INC"}</definedName>
    <definedName name="wrn.kriall." hidden="1">{"kricash",#N/A,FALSE,"INC";"kriinc",#N/A,FALSE,"INC";"krimiami",#N/A,FALSE,"INC";"kriother",#N/A,FALSE,"INC";"kripapers",#N/A,FALSE,"INC"}</definedName>
    <definedName name="wrn.ll." localSheetId="4" hidden="1">{#N/A,#N/A,FALSE,"ll-inves";#N/A,#N/A,FALSE,"bgt-cf 97";#N/A,#N/A,FALSE,"bgt-pl 97"}</definedName>
    <definedName name="wrn.ll." localSheetId="1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ll._1" localSheetId="4" hidden="1">{#N/A,#N/A,FALSE,"ll-inves";#N/A,#N/A,FALSE,"bgt-cf 97";#N/A,#N/A,FALSE,"bgt-pl 97"}</definedName>
    <definedName name="wrn.ll._1" localSheetId="1" hidden="1">{#N/A,#N/A,FALSE,"ll-inves";#N/A,#N/A,FALSE,"bgt-cf 97";#N/A,#N/A,FALSE,"bgt-pl 97"}</definedName>
    <definedName name="wrn.ll._1" hidden="1">{#N/A,#N/A,FALSE,"ll-inves";#N/A,#N/A,FALSE,"bgt-cf 97";#N/A,#N/A,FALSE,"bgt-pl 97"}</definedName>
    <definedName name="wrn.ll1" localSheetId="4" hidden="1">{#N/A,#N/A,FALSE,"ll-inves";#N/A,#N/A,FALSE,"bgt-cf 97";#N/A,#N/A,FALSE,"bgt-pl 97"}</definedName>
    <definedName name="wrn.ll1" localSheetId="1" hidden="1">{#N/A,#N/A,FALSE,"ll-inves";#N/A,#N/A,FALSE,"bgt-cf 97";#N/A,#N/A,FALSE,"bgt-pl 97"}</definedName>
    <definedName name="wrn.ll1" hidden="1">{#N/A,#N/A,FALSE,"ll-inves";#N/A,#N/A,FALSE,"bgt-cf 97";#N/A,#N/A,FALSE,"bgt-pl 97"}</definedName>
    <definedName name="wrn.mhpall." localSheetId="4" hidden="1">{"mhpcash",#N/A,FALSE,"MHPNEWX";"mhpinc",#N/A,FALSE,"MHPNEWX";"mhptax",#N/A,FALSE,"MHPNEWX";"mhpbroad",#N/A,FALSE,"MHPNEWX";"mhpeduc",#N/A,FALSE,"MHPNEWX";"mhpfin",#N/A,FALSE,"MHPNEWX";"mhpinfo",#N/A,FALSE,"MHPNEWX"}</definedName>
    <definedName name="wrn.mhpall." localSheetId="1" hidden="1">{"mhpcash",#N/A,FALSE,"MHPNEWX";"mhpinc",#N/A,FALSE,"MHPNEWX";"mhptax",#N/A,FALSE,"MHPNEWX";"mhpbroad",#N/A,FALSE,"MHPNEWX";"mhpeduc",#N/A,FALSE,"MHPNEWX";"mhpfin",#N/A,FALSE,"MHPNEWX";"mhpinfo",#N/A,FALSE,"MHPNEWX"}</definedName>
    <definedName name="wrn.mhpall." hidden="1">{"mhpcash",#N/A,FALSE,"MHPNEWX";"mhpinc",#N/A,FALSE,"MHPNEWX";"mhptax",#N/A,FALSE,"MHPNEWX";"mhpbroad",#N/A,FALSE,"MHPNEWX";"mhpeduc",#N/A,FALSE,"MHPNEWX";"mhpfin",#N/A,FALSE,"MHPNEWX";"mhpinfo",#N/A,FALSE,"MHPNEWX"}</definedName>
    <definedName name="wrn.MOBA._.Results." localSheetId="4" hidden="1">{"Summary",#N/A,TRUE,"SUMMARY";"Market View",#N/A,TRUE,"MARKET";"Statistical Summary",#N/A,TRUE,"statistics";"Financial Ratios",#N/A,TRUE,"Ratios";"MacroMicro Assumptions",#N/A,TRUE,"MacroMicro";"Tariffs",#N/A,TRUE,"TARIFFS";"Net Present Valuation",#N/A,TRUE,"NPV";"Profit and Loss",#N/A,TRUE,"P&amp;L";"Balance Sheet",#N/A,TRUE,"BALANCE";"FCF",#N/A,TRUE,"FCF";"Flow of Funds",#N/A,TRUE,"Flow of Funds";"Finance",#N/A,TRUE,"Finance";"Valuation",#N/A,TRUE,"Value"}</definedName>
    <definedName name="wrn.MOBA._.Results." localSheetId="1" hidden="1">{"Summary",#N/A,TRUE,"SUMMARY";"Market View",#N/A,TRUE,"MARKET";"Statistical Summary",#N/A,TRUE,"statistics";"Financial Ratios",#N/A,TRUE,"Ratios";"MacroMicro Assumptions",#N/A,TRUE,"MacroMicro";"Tariffs",#N/A,TRUE,"TARIFFS";"Net Present Valuation",#N/A,TRUE,"NPV";"Profit and Loss",#N/A,TRUE,"P&amp;L";"Balance Sheet",#N/A,TRUE,"BALANCE";"FCF",#N/A,TRUE,"FCF";"Flow of Funds",#N/A,TRUE,"Flow of Funds";"Finance",#N/A,TRUE,"Finance";"Valuation",#N/A,TRUE,"Value"}</definedName>
    <definedName name="wrn.MOBA._.Results." hidden="1">{"Summary",#N/A,TRUE,"SUMMARY";"Market View",#N/A,TRUE,"MARKET";"Statistical Summary",#N/A,TRUE,"statistics";"Financial Ratios",#N/A,TRUE,"Ratios";"MacroMicro Assumptions",#N/A,TRUE,"MacroMicro";"Tariffs",#N/A,TRUE,"TARIFFS";"Net Present Valuation",#N/A,TRUE,"NPV";"Profit and Loss",#N/A,TRUE,"P&amp;L";"Balance Sheet",#N/A,TRUE,"BALANCE";"FCF",#N/A,TRUE,"FCF";"Flow of Funds",#N/A,TRUE,"Flow of Funds";"Finance",#N/A,TRUE,"Finance";"Valuation",#N/A,TRUE,"Value"}</definedName>
    <definedName name="wrn.Models." localSheetId="4" hidden="1">{"cable_one",#N/A,FALSE,"cable 96-02";"cable_two",#N/A,FALSE,"cable 96-02";"Newrev_one",#N/A,FALSE,"New rev 97 - 02";"Newrev_two",#N/A,FALSE,"New rev 97 - 02"}</definedName>
    <definedName name="wrn.Models." localSheetId="1" hidden="1">{"cable_one",#N/A,FALSE,"cable 96-02";"cable_two",#N/A,FALSE,"cable 96-02";"Newrev_one",#N/A,FALSE,"New rev 97 - 02";"Newrev_two",#N/A,FALSE,"New rev 97 - 02"}</definedName>
    <definedName name="wrn.Models." hidden="1">{"cable_one",#N/A,FALSE,"cable 96-02";"cable_two",#N/A,FALSE,"cable 96-02";"Newrev_one",#N/A,FALSE,"New rev 97 - 02";"Newrev_two",#N/A,FALSE,"New rev 97 - 02"}</definedName>
    <definedName name="wrn.Month." localSheetId="4" hidden="1">{#N/A,#N/A,FALSE,"Comp Balance";#N/A,#N/A,FALSE,"Sum Balance ";#N/A,#N/A,FALSE,"Balance Trend";#N/A,#N/A,FALSE,"Comp PL";#N/A,#N/A,FALSE,"PL";#N/A,#N/A,FALSE,"Sum PL";#N/A,#N/A,FALSE,"PL Trend";#N/A,#N/A,FALSE,"Change"}</definedName>
    <definedName name="wrn.Month." localSheetId="1" hidden="1">{#N/A,#N/A,FALSE,"Comp Balance";#N/A,#N/A,FALSE,"Sum Balance ";#N/A,#N/A,FALSE,"Balance Trend";#N/A,#N/A,FALSE,"Comp PL";#N/A,#N/A,FALSE,"PL";#N/A,#N/A,FALSE,"Sum PL";#N/A,#N/A,FALSE,"PL Trend";#N/A,#N/A,FALSE,"Change"}</definedName>
    <definedName name="wrn.Month." hidden="1">{#N/A,#N/A,FALSE,"Comp Balance";#N/A,#N/A,FALSE,"Sum Balance ";#N/A,#N/A,FALSE,"Balance Trend";#N/A,#N/A,FALSE,"Comp PL";#N/A,#N/A,FALSE,"PL";#N/A,#N/A,FALSE,"Sum PL";#N/A,#N/A,FALSE,"PL Trend";#N/A,#N/A,FALSE,"Change"}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nytaann." localSheetId="4" hidden="1">{"nytacash",#N/A,FALSE,"GLOBEINC";"nytainc",#N/A,FALSE,"GLOBEINC";"nytanyt",#N/A,FALSE,"GLOBEINC";"nytareg",#N/A,FALSE,"GLOBEINC";"nytaglobe",#N/A,FALSE,"GLOBEINC";"nytapprttl",#N/A,FALSE,"GLOBEINC"}</definedName>
    <definedName name="wrn.nytaann." localSheetId="1" hidden="1">{"nytacash",#N/A,FALSE,"GLOBEINC";"nytainc",#N/A,FALSE,"GLOBEINC";"nytanyt",#N/A,FALSE,"GLOBEINC";"nytareg",#N/A,FALSE,"GLOBEINC";"nytaglobe",#N/A,FALSE,"GLOBEINC";"nytapprttl",#N/A,FALSE,"GLOBEINC"}</definedName>
    <definedName name="wrn.nytaann." hidden="1">{"nytacash",#N/A,FALSE,"GLOBEINC";"nytainc",#N/A,FALSE,"GLOBEINC";"nytanyt",#N/A,FALSE,"GLOBEINC";"nytareg",#N/A,FALSE,"GLOBEINC";"nytaglobe",#N/A,FALSE,"GLOBEINC";"nytapprttl",#N/A,FALSE,"GLOBEINC"}</definedName>
    <definedName name="wrn.Pack." localSheetId="4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." localSheetId="1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1" localSheetId="4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1" localSheetId="1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1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ERPACKPG3." localSheetId="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" localSheetId="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hysical._.Count._.Securities." localSheetId="4" hidden="1">{"Physical Count Securities",#N/A,FALSE,"BFIT B&amp;D Valuation"}</definedName>
    <definedName name="wrn.Physical._.Count._.Securities." localSheetId="1" hidden="1">{"Physical Count Securities",#N/A,FALSE,"BFIT B&amp;D Valuation"}</definedName>
    <definedName name="wrn.Physical._.Count._.Securities." hidden="1">{"Physical Count Securities",#N/A,FALSE,"BFIT B&amp;D Valuation"}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rint._.All._.9._.Models." localSheetId="4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localSheetId="1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ALL._.PAGES." localSheetId="4" hidden="1">{#N/A,#N/A,FALSE,"Group Fcst";#N/A,#N/A,FALSE,"Group Fcst Variance";#N/A,#N/A,FALSE,"Consolidated";#N/A,#N/A,FALSE,"Subscriber Mktg";#N/A,#N/A,FALSE,"Vendor Mktg";#N/A,#N/A,FALSE,"Corporate";#N/A,#N/A,FALSE,"Finance";#N/A,#N/A,FALSE,"Cust Svc-Legal";#N/A,#N/A,FALSE,"Legal";#N/A,#N/A,FALSE,"Cust Supp";#N/A,#N/A,FALSE,"Logistics";#N/A,#N/A,FALSE,"Service Mgmt";#N/A,#N/A,FALSE,"GlobalFares";#N/A,#N/A,FALSE,"HR";#N/A,#N/A,FALSE,"President";#N/A,#N/A,FALSE,"Information Services";#N/A,#N/A,FALSE,"Systems Dev";#N/A,#N/A,FALSE,"Network Services";#N/A,#N/A,FALSE,"Data Center"}</definedName>
    <definedName name="wrn.PRINT._.ALL._.PAGES." localSheetId="1" hidden="1">{#N/A,#N/A,FALSE,"Group Fcst";#N/A,#N/A,FALSE,"Group Fcst Variance";#N/A,#N/A,FALSE,"Consolidated";#N/A,#N/A,FALSE,"Subscriber Mktg";#N/A,#N/A,FALSE,"Vendor Mktg";#N/A,#N/A,FALSE,"Corporate";#N/A,#N/A,FALSE,"Finance";#N/A,#N/A,FALSE,"Cust Svc-Legal";#N/A,#N/A,FALSE,"Legal";#N/A,#N/A,FALSE,"Cust Supp";#N/A,#N/A,FALSE,"Logistics";#N/A,#N/A,FALSE,"Service Mgmt";#N/A,#N/A,FALSE,"GlobalFares";#N/A,#N/A,FALSE,"HR";#N/A,#N/A,FALSE,"President";#N/A,#N/A,FALSE,"Information Services";#N/A,#N/A,FALSE,"Systems Dev";#N/A,#N/A,FALSE,"Network Services";#N/A,#N/A,FALSE,"Data Center"}</definedName>
    <definedName name="wrn.PRINT._.ALL._.PAGES." hidden="1">{#N/A,#N/A,FALSE,"Group Fcst";#N/A,#N/A,FALSE,"Group Fcst Variance";#N/A,#N/A,FALSE,"Consolidated";#N/A,#N/A,FALSE,"Subscriber Mktg";#N/A,#N/A,FALSE,"Vendor Mktg";#N/A,#N/A,FALSE,"Corporate";#N/A,#N/A,FALSE,"Finance";#N/A,#N/A,FALSE,"Cust Svc-Legal";#N/A,#N/A,FALSE,"Legal";#N/A,#N/A,FALSE,"Cust Supp";#N/A,#N/A,FALSE,"Logistics";#N/A,#N/A,FALSE,"Service Mgmt";#N/A,#N/A,FALSE,"GlobalFares";#N/A,#N/A,FALSE,"HR";#N/A,#N/A,FALSE,"President";#N/A,#N/A,FALSE,"Information Services";#N/A,#N/A,FALSE,"Systems Dev";#N/A,#N/A,FALSE,"Network Services";#N/A,#N/A,FALSE,"Data Center"}</definedName>
    <definedName name="wrn.print1." localSheetId="4" hidden="1">{"income",#N/A,FALSE,"FORECAST"}</definedName>
    <definedName name="wrn.print1." localSheetId="1" hidden="1">{"income",#N/A,FALSE,"FORECAST"}</definedName>
    <definedName name="wrn.print1." hidden="1">{"income",#N/A,FALSE,"FORECAST"}</definedName>
    <definedName name="wrn.PrintAll." localSheetId="4" hidden="1">{"PA1",#N/A,FALSE,"BORDMW";"pa2",#N/A,FALSE,"BORDMW";"PA3",#N/A,FALSE,"BORDMW";"PA4",#N/A,FALSE,"BORDMW"}</definedName>
    <definedName name="wrn.PrintAll." localSheetId="1" hidden="1">{"PA1",#N/A,FALSE,"BORDMW";"pa2",#N/A,FALSE,"BORDMW";"PA3",#N/A,FALSE,"BORDMW";"PA4",#N/A,FALSE,"BORDMW"}</definedName>
    <definedName name="wrn.PrintAll." hidden="1">{"PA1",#N/A,FALSE,"BORDMW";"pa2",#N/A,FALSE,"BORDMW";"PA3",#N/A,FALSE,"BORDMW";"PA4",#N/A,FALSE,"BORDMW"}</definedName>
    <definedName name="wrn.printqtr." localSheetId="4" hidden="1">{"nytasecond",#N/A,FALSE,"NYTQTRS";"nytafirst",#N/A,FALSE,"NYTQTRS";"nytathird",#N/A,FALSE,"NYTQTRS";"nytafourth",#N/A,FALSE,"NYTQTRS";"nytafull",#N/A,FALSE,"NYTQTRS"}</definedName>
    <definedName name="wrn.printqtr." localSheetId="1" hidden="1">{"nytasecond",#N/A,FALSE,"NYTQTRS";"nytafirst",#N/A,FALSE,"NYTQTRS";"nytathird",#N/A,FALSE,"NYTQTRS";"nytafourth",#N/A,FALSE,"NYTQTRS";"nytafull",#N/A,FALSE,"NYTQTRS"}</definedName>
    <definedName name="wrn.printqtr." hidden="1">{"nytasecond",#N/A,FALSE,"NYTQTRS";"nytafirst",#N/A,FALSE,"NYTQTRS";"nytathird",#N/A,FALSE,"NYTQTRS";"nytafourth",#N/A,FALSE,"NYTQTRS";"nytafull",#N/A,FALSE,"NYTQTRS"}</definedName>
    <definedName name="wrn.QOS._.Reporting.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QOS._.Reporting." localSheetId="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QOS._.Reporting.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localSheetId="4" hidden="1">{"Rent1",#N/A,FALSE,"RENT";"Rent2",#N/A,FALSE,"RENT"}</definedName>
    <definedName name="wrn.Rent." localSheetId="1" hidden="1">{"Rent1",#N/A,FALSE,"RENT";"Rent2",#N/A,FALSE,"RENT"}</definedName>
    <definedName name="wrn.Rent." hidden="1">{"Rent1",#N/A,FALSE,"RENT";"Rent2",#N/A,FALSE,"RENT"}</definedName>
    <definedName name="wrn.report." localSheetId="4" hidden="1">{#N/A,#N/A,FALSE,"COVER.XLS";#N/A,#N/A,FALSE,"RACT1.XLS";#N/A,#N/A,FALSE,"RACT2.XLS";#N/A,#N/A,FALSE,"ECCMP";#N/A,#N/A,FALSE,"WELDER.XLS"}</definedName>
    <definedName name="wrn.report." localSheetId="1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eview._.templates." localSheetId="4" hidden="1">{#N/A,#N/A,TRUE,"Coversheet";#N/A,#N/A,TRUE,"Summary Bridge";#N/A,#N/A,TRUE,"Waterfall Info";#N/A,#N/A,TRUE,"Data Tables";#N/A,#N/A,TRUE,"Waterfall Input";#N/A,#N/A,TRUE,"BU Monthly commentary";#N/A,#N/A,TRUE,"Monthly v Weekly";#N/A,#N/A,TRUE,"BU YTD";#N/A,#N/A,TRUE,"RPU YTD";#N/A,#N/A,TRUE,"Waterfalls (Act v Bud)";#N/A,#N/A,TRUE,"Cost Reductions";#N/A,#N/A,TRUE,"Waterfalls (Act v PY)";#N/A,#N/A,TRUE,"Waterfalls (Act v LE)";#N/A,#N/A,TRUE,"KPI's";#N/A,#N/A,TRUE,"Portfolio Analysis";#N/A,#N/A,TRUE,"Top 10 Contracts";#N/A,#N/A,TRUE,"Warehouse Capacity";#N/A,#N/A,TRUE,"Warehouse Capacity Mngmnt";#N/A,#N/A,TRUE,"Current Business Situation";#N/A,#N/A,TRUE,"Debtor Ageing";#N/A,#N/A,TRUE,"Capex";#N/A,#N/A,TRUE,"Economic Profit";#N/A,#N/A,TRUE,"Balance sheet";#N/A,#N/A,TRUE,"Cash flow";#N/A,#N/A,TRUE,"Internal Audit";#N/A,#N/A,TRUE,"Stretch"}</definedName>
    <definedName name="wrn.review._.templates." localSheetId="1" hidden="1">{#N/A,#N/A,TRUE,"Coversheet";#N/A,#N/A,TRUE,"Summary Bridge";#N/A,#N/A,TRUE,"Waterfall Info";#N/A,#N/A,TRUE,"Data Tables";#N/A,#N/A,TRUE,"Waterfall Input";#N/A,#N/A,TRUE,"BU Monthly commentary";#N/A,#N/A,TRUE,"Monthly v Weekly";#N/A,#N/A,TRUE,"BU YTD";#N/A,#N/A,TRUE,"RPU YTD";#N/A,#N/A,TRUE,"Waterfalls (Act v Bud)";#N/A,#N/A,TRUE,"Cost Reductions";#N/A,#N/A,TRUE,"Waterfalls (Act v PY)";#N/A,#N/A,TRUE,"Waterfalls (Act v LE)";#N/A,#N/A,TRUE,"KPI's";#N/A,#N/A,TRUE,"Portfolio Analysis";#N/A,#N/A,TRUE,"Top 10 Contracts";#N/A,#N/A,TRUE,"Warehouse Capacity";#N/A,#N/A,TRUE,"Warehouse Capacity Mngmnt";#N/A,#N/A,TRUE,"Current Business Situation";#N/A,#N/A,TRUE,"Debtor Ageing";#N/A,#N/A,TRUE,"Capex";#N/A,#N/A,TRUE,"Economic Profit";#N/A,#N/A,TRUE,"Balance sheet";#N/A,#N/A,TRUE,"Cash flow";#N/A,#N/A,TRUE,"Internal Audit";#N/A,#N/A,TRUE,"Stretch"}</definedName>
    <definedName name="wrn.review._.templates." hidden="1">{#N/A,#N/A,TRUE,"Coversheet";#N/A,#N/A,TRUE,"Summary Bridge";#N/A,#N/A,TRUE,"Waterfall Info";#N/A,#N/A,TRUE,"Data Tables";#N/A,#N/A,TRUE,"Waterfall Input";#N/A,#N/A,TRUE,"BU Monthly commentary";#N/A,#N/A,TRUE,"Monthly v Weekly";#N/A,#N/A,TRUE,"BU YTD";#N/A,#N/A,TRUE,"RPU YTD";#N/A,#N/A,TRUE,"Waterfalls (Act v Bud)";#N/A,#N/A,TRUE,"Cost Reductions";#N/A,#N/A,TRUE,"Waterfalls (Act v PY)";#N/A,#N/A,TRUE,"Waterfalls (Act v LE)";#N/A,#N/A,TRUE,"KPI's";#N/A,#N/A,TRUE,"Portfolio Analysis";#N/A,#N/A,TRUE,"Top 10 Contracts";#N/A,#N/A,TRUE,"Warehouse Capacity";#N/A,#N/A,TRUE,"Warehouse Capacity Mngmnt";#N/A,#N/A,TRUE,"Current Business Situation";#N/A,#N/A,TRUE,"Debtor Ageing";#N/A,#N/A,TRUE,"Capex";#N/A,#N/A,TRUE,"Economic Profit";#N/A,#N/A,TRUE,"Balance sheet";#N/A,#N/A,TRUE,"Cash flow";#N/A,#N/A,TRUE,"Internal Audit";#N/A,#N/A,TRUE,"Stretch"}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les." localSheetId="4" hidden="1">{"sales",#N/A,FALSE,"Sales";"sales existing",#N/A,FALSE,"Sales";"sales rd1",#N/A,FALSE,"Sales";"sales rd2",#N/A,FALSE,"Sales"}</definedName>
    <definedName name="wrn.sales." localSheetId="1" hidden="1">{"sales",#N/A,FALSE,"Sales";"sales existing",#N/A,FALSE,"Sales";"sales rd1",#N/A,FALSE,"Sales";"sales rd2",#N/A,FALSE,"Sales"}</definedName>
    <definedName name="wrn.sales." hidden="1">{"sales",#N/A,FALSE,"Sales";"sales existing",#N/A,FALSE,"Sales";"sales rd1",#N/A,FALSE,"Sales";"sales rd2",#N/A,FALSE,"Sales"}</definedName>
    <definedName name="wrn.Section._.D.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localSheetId="4" hidden="1">{"Sensitivity1",#N/A,FALSE,"Sensitivity";"Sensitivity2",#N/A,FALSE,"Sensitivity"}</definedName>
    <definedName name="wrn.Sensitive." localSheetId="1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spall." localSheetId="4" hidden="1">{"sspcash",#N/A,FALSE,"EWSINCX";"sspinc",#N/A,FALSE,"EWSINCX";"ssptax",#N/A,FALSE,"EWSINCX";"ssppub",#N/A,FALSE,"EWSINCX";"sspperchgetc",#N/A,FALSE,"EWSINCX";"sspevan",#N/A,FALSE,"EWSINCX";"sspbroad",#N/A,FALSE,"EWSINCX";"sspbroadcont",#N/A,FALSE,"EWSINCX";"sspcable",#N/A,FALSE,"EWSINCX";"sspent",#N/A,FALSE,"EWSINCX"}</definedName>
    <definedName name="wrn.sspall." localSheetId="1" hidden="1">{"sspcash",#N/A,FALSE,"EWSINCX";"sspinc",#N/A,FALSE,"EWSINCX";"ssptax",#N/A,FALSE,"EWSINCX";"ssppub",#N/A,FALSE,"EWSINCX";"sspperchgetc",#N/A,FALSE,"EWSINCX";"sspevan",#N/A,FALSE,"EWSINCX";"sspbroad",#N/A,FALSE,"EWSINCX";"sspbroadcont",#N/A,FALSE,"EWSINCX";"sspcable",#N/A,FALSE,"EWSINCX";"sspent",#N/A,FALSE,"EWSINCX"}</definedName>
    <definedName name="wrn.sspall." hidden="1">{"sspcash",#N/A,FALSE,"EWSINCX";"sspinc",#N/A,FALSE,"EWSINCX";"ssptax",#N/A,FALSE,"EWSINCX";"ssppub",#N/A,FALSE,"EWSINCX";"sspperchgetc",#N/A,FALSE,"EWSINCX";"sspevan",#N/A,FALSE,"EWSINCX";"sspbroad",#N/A,FALSE,"EWSINCX";"sspbroadcont",#N/A,FALSE,"EWSINCX";"sspcable",#N/A,FALSE,"EWSINCX";"sspent",#N/A,FALSE,"EWSINCX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1" localSheetId="4" hidden="1">{#N/A,#N/A,FALSE,"COVER1.XLS ";#N/A,#N/A,FALSE,"RACT1.XLS";#N/A,#N/A,FALSE,"RACT2.XLS";#N/A,#N/A,FALSE,"ECCMP";#N/A,#N/A,FALSE,"WELDER.XLS"}</definedName>
    <definedName name="wrn.summ1" localSheetId="1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4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rn.SUMMARY." localSheetId="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rn.SUMMARY.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rn.test." localSheetId="4" hidden="1">{"F3 Presentation",#N/A,FALSE,"F3 ";"F3 detail",#N/A,FALSE,"F3 "}</definedName>
    <definedName name="wrn.test." localSheetId="1" hidden="1">{"F3 Presentation",#N/A,FALSE,"F3 ";"F3 detail",#N/A,FALSE,"F3 "}</definedName>
    <definedName name="wrn.test." hidden="1">{"F3 Presentation",#N/A,FALSE,"F3 ";"F3 detail",#N/A,FALSE,"F3 "}</definedName>
    <definedName name="wrn.test2." localSheetId="4" hidden="1">{"F3 detail",#N/A,FALSE,"F3 ";"F3 Presentation",#N/A,FALSE,"F3 "}</definedName>
    <definedName name="wrn.test2." localSheetId="1" hidden="1">{"F3 detail",#N/A,FALSE,"F3 ";"F3 Presentation",#N/A,FALSE,"F3 "}</definedName>
    <definedName name="wrn.test2." hidden="1">{"F3 detail",#N/A,FALSE,"F3 ";"F3 Presentation",#N/A,FALSE,"F3 "}</definedName>
    <definedName name="wrn.test3." localSheetId="4" hidden="1">{"F3 detail",#N/A,FALSE,"F1";"F3 Presentation",#N/A,FALSE,"F3 "}</definedName>
    <definedName name="wrn.test3." localSheetId="1" hidden="1">{"F3 detail",#N/A,FALSE,"F1";"F3 Presentation",#N/A,FALSE,"F3 "}</definedName>
    <definedName name="wrn.test3." hidden="1">{"F3 detail",#N/A,FALSE,"F1";"F3 Presentation",#N/A,FALSE,"F3 "}</definedName>
    <definedName name="wrn.TMCALL." localSheetId="4" hidden="1">{"tmccash",#N/A,FALSE,"INCX";"tmcinc",#N/A,FALSE,"INCX";"tmcpretx",#N/A,FALSE,"INCX";"tmcadrev",#N/A,FALSE,"INCX";"tmcbooks",#N/A,FALSE,"INCX"}</definedName>
    <definedName name="wrn.TMCALL." localSheetId="1" hidden="1">{"tmccash",#N/A,FALSE,"INCX";"tmcinc",#N/A,FALSE,"INCX";"tmcpretx",#N/A,FALSE,"INCX";"tmcadrev",#N/A,FALSE,"INCX";"tmcbooks",#N/A,FALSE,"INCX"}</definedName>
    <definedName name="wrn.TMCALL." hidden="1">{"tmccash",#N/A,FALSE,"INCX";"tmcinc",#N/A,FALSE,"INCX";"tmcpretx",#N/A,FALSE,"INCX";"tmcadrev",#N/A,FALSE,"INCX";"tmcbooks",#N/A,FALSE,"INCX"}</definedName>
    <definedName name="wrn.trball." localSheetId="4" hidden="1">{"trbcash",#N/A,FALSE,"INCPF";"trbinc",#N/A,FALSE,"INCPF";"trbchic",#N/A,FALSE,"INCPF";"trbadrev",#N/A,FALSE,"INCPF";"trbstns",#N/A,FALSE,"INCPF";"trbtvstns",#N/A,FALSE,"INCPF"}</definedName>
    <definedName name="wrn.trball." localSheetId="1" hidden="1">{"trbcash",#N/A,FALSE,"INCPF";"trbinc",#N/A,FALSE,"INCPF";"trbchic",#N/A,FALSE,"INCPF";"trbadrev",#N/A,FALSE,"INCPF";"trbstns",#N/A,FALSE,"INCPF";"trbtvstns",#N/A,FALSE,"INCPF"}</definedName>
    <definedName name="wrn.trball." hidden="1">{"trbcash",#N/A,FALSE,"INCPF";"trbinc",#N/A,FALSE,"INCPF";"trbchic",#N/A,FALSE,"INCPF";"trbadrev",#N/A,FALSE,"INCPF";"trbstns",#N/A,FALSE,"INCPF";"trbtvstns",#N/A,FALSE,"INCPF"}</definedName>
    <definedName name="wrn.wpoall." localSheetId="4" hidden="1">{"wpocash",#N/A,FALSE,"WPOALLT";"wpoinc",#N/A,FALSE,"WPOALLT";"wpoexcl",#N/A,FALSE,"WPOALLT";"wpocable",#N/A,FALSE,"WPOALLT";"wpobroad",#N/A,FALSE,"WPOALLT";"wpopost",#N/A,FALSE,"WPOALLT";"wponwsweek",#N/A,FALSE,"WPOALLT"}</definedName>
    <definedName name="wrn.wpoall." localSheetId="1" hidden="1">{"wpocash",#N/A,FALSE,"WPOALLT";"wpoinc",#N/A,FALSE,"WPOALLT";"wpoexcl",#N/A,FALSE,"WPOALLT";"wpocable",#N/A,FALSE,"WPOALLT";"wpobroad",#N/A,FALSE,"WPOALLT";"wpopost",#N/A,FALSE,"WPOALLT";"wponwsweek",#N/A,FALSE,"WPOALLT"}</definedName>
    <definedName name="wrn.wpoall." hidden="1">{"wpocash",#N/A,FALSE,"WPOALLT";"wpoinc",#N/A,FALSE,"WPOALLT";"wpoexcl",#N/A,FALSE,"WPOALLT";"wpocable",#N/A,FALSE,"WPOALLT";"wpobroad",#N/A,FALSE,"WPOALLT";"wpopost",#N/A,FALSE,"WPOALLT";"wponwsweek",#N/A,FALSE,"WPOALLT"}</definedName>
    <definedName name="wrn.工程文件." localSheetId="4" hidden="1">{"申請表",#N/A,FALSE,"大園發包申請書";"物料",#N/A,FALSE,"大園發包申請書";"驗收",#N/A,FALSE,"大園發包申請書"}</definedName>
    <definedName name="wrn.工程文件." localSheetId="1" hidden="1">{"申請表",#N/A,FALSE,"大園發包申請書";"物料",#N/A,FALSE,"大園發包申請書";"驗收",#N/A,FALSE,"大園發包申請書"}</definedName>
    <definedName name="wrn.工程文件." hidden="1">{"申請表",#N/A,FALSE,"大園發包申請書";"物料",#N/A,FALSE,"大園發包申請書";"驗收",#N/A,FALSE,"大園發包申請書"}</definedName>
    <definedName name="wrn.預料表." localSheetId="4" hidden="1">{"物料",#N/A,FALSE,"大園發包申請書"}</definedName>
    <definedName name="wrn.預料表." localSheetId="1" hidden="1">{"物料",#N/A,FALSE,"大園發包申請書"}</definedName>
    <definedName name="wrn.預料表." hidden="1">{"物料",#N/A,FALSE,"大園發包申請書"}</definedName>
    <definedName name="WW815b6225811c4740836c592f70ec362a_7C8D" localSheetId="0" hidden="1">#REF!</definedName>
    <definedName name="WW815b6225811c4740836c592f70ec362a_7C8D" localSheetId="4" hidden="1">#REF!</definedName>
    <definedName name="WW815b6225811c4740836c592f70ec362a_7C8D" localSheetId="1" hidden="1">#REF!</definedName>
    <definedName name="WW815b6225811c4740836c592f70ec362a_7C8D" hidden="1">#REF!</definedName>
    <definedName name="wwqq" localSheetId="4" hidden="1">{"cashflow",#N/A,FALSE,"cash flow"}</definedName>
    <definedName name="wwqq" localSheetId="1" hidden="1">{"cashflow",#N/A,FALSE,"cash flow"}</definedName>
    <definedName name="wwqq" hidden="1">{"cashflow",#N/A,FALSE,"cash flow"}</definedName>
    <definedName name="xaxa" localSheetId="4" hidden="1">{"cashflow",#N/A,FALSE,"cash flow"}</definedName>
    <definedName name="xaxa" localSheetId="1" hidden="1">{"cashflow",#N/A,FALSE,"cash flow"}</definedName>
    <definedName name="xaxa" hidden="1">{"cashflow",#N/A,FALSE,"cash flow"}</definedName>
    <definedName name="xaxasa" localSheetId="4" hidden="1">{"cashflow",#N/A,FALSE,"cash flow"}</definedName>
    <definedName name="xaxasa" localSheetId="1" hidden="1">{"cashflow",#N/A,FALSE,"cash flow"}</definedName>
    <definedName name="xaxasa" hidden="1">{"cashflow",#N/A,FALSE,"cash flow"}</definedName>
    <definedName name="xaxax" localSheetId="4" hidden="1">{"cashflow",#N/A,FALSE,"cash flow"}</definedName>
    <definedName name="xaxax" localSheetId="1" hidden="1">{"cashflow",#N/A,FALSE,"cash flow"}</definedName>
    <definedName name="xaxax" hidden="1">{"cashflow",#N/A,FALSE,"cash flow"}</definedName>
    <definedName name="XAxisIncr" localSheetId="0" hidden="1">#REF!</definedName>
    <definedName name="XAxisIncr" localSheetId="4" hidden="1">#REF!</definedName>
    <definedName name="XAxisIncr" localSheetId="1" hidden="1">#REF!</definedName>
    <definedName name="XAxisIncr" hidden="1">#REF!</definedName>
    <definedName name="xazz" localSheetId="4" hidden="1">{"cashflow",#N/A,FALSE,"cash flow"}</definedName>
    <definedName name="xazz" localSheetId="1" hidden="1">{"cashflow",#N/A,FALSE,"cash flow"}</definedName>
    <definedName name="xazz" hidden="1">{"cashflow",#N/A,FALSE,"cash flow"}</definedName>
    <definedName name="xjdjkj" localSheetId="4" hidden="1">{#N/A,#N/A,FALSE,"ll-inves";#N/A,#N/A,FALSE,"bgt-cf 97";#N/A,#N/A,FALSE,"bgt-pl 97"}</definedName>
    <definedName name="xjdjkj" localSheetId="1" hidden="1">{#N/A,#N/A,FALSE,"ll-inves";#N/A,#N/A,FALSE,"bgt-cf 97";#N/A,#N/A,FALSE,"bgt-pl 97"}</definedName>
    <definedName name="xjdjkj" hidden="1">{#N/A,#N/A,FALSE,"ll-inves";#N/A,#N/A,FALSE,"bgt-cf 97";#N/A,#N/A,FALSE,"bgt-pl 97"}</definedName>
    <definedName name="xjdjkj_1" localSheetId="4" hidden="1">{#N/A,#N/A,FALSE,"ll-inves";#N/A,#N/A,FALSE,"bgt-cf 97";#N/A,#N/A,FALSE,"bgt-pl 97"}</definedName>
    <definedName name="xjdjkj_1" localSheetId="1" hidden="1">{#N/A,#N/A,FALSE,"ll-inves";#N/A,#N/A,FALSE,"bgt-cf 97";#N/A,#N/A,FALSE,"bgt-pl 97"}</definedName>
    <definedName name="xjdjkj_1" hidden="1">{#N/A,#N/A,FALSE,"ll-inves";#N/A,#N/A,FALSE,"bgt-cf 97";#N/A,#N/A,FALSE,"bgt-pl 97"}</definedName>
    <definedName name="xjdjkj1" localSheetId="4" hidden="1">{#N/A,#N/A,FALSE,"ll-inves";#N/A,#N/A,FALSE,"bgt-cf 97";#N/A,#N/A,FALSE,"bgt-pl 97"}</definedName>
    <definedName name="xjdjkj1" localSheetId="1" hidden="1">{#N/A,#N/A,FALSE,"ll-inves";#N/A,#N/A,FALSE,"bgt-cf 97";#N/A,#N/A,FALSE,"bgt-pl 97"}</definedName>
    <definedName name="xjdjkj1" hidden="1">{#N/A,#N/A,FALSE,"ll-inves";#N/A,#N/A,FALSE,"bgt-cf 97";#N/A,#N/A,FALSE,"bgt-pl 97"}</definedName>
    <definedName name="XREF_COLUMN_1" localSheetId="0" hidden="1">'[16]securities movement'!#REF!</definedName>
    <definedName name="XREF_COLUMN_1" localSheetId="4" hidden="1">'[16]securities movement'!#REF!</definedName>
    <definedName name="XREF_COLUMN_1" localSheetId="1" hidden="1">'[16]securities movement'!#REF!</definedName>
    <definedName name="XREF_COLUMN_1" hidden="1">'[16]securities movement'!#REF!</definedName>
    <definedName name="XRefActiveRow" localSheetId="0" hidden="1">#REF!</definedName>
    <definedName name="XRefActiveRow" localSheetId="4" hidden="1">#REF!</definedName>
    <definedName name="XRefActiveRow" localSheetId="1" hidden="1">#REF!</definedName>
    <definedName name="XRefActiveRow" hidden="1">#REF!</definedName>
    <definedName name="XRefColumnsCount" hidden="1">2</definedName>
    <definedName name="XRefCopy1Row" localSheetId="0" hidden="1">#REF!</definedName>
    <definedName name="XRefCopy1Row" localSheetId="4" hidden="1">#REF!</definedName>
    <definedName name="XRefCopy1Row" localSheetId="1" hidden="1">#REF!</definedName>
    <definedName name="XRefCopy1Row" hidden="1">#REF!</definedName>
    <definedName name="XRefCopyRangeCount" hidden="1">1</definedName>
    <definedName name="XRefPaste1" localSheetId="0" hidden="1">#REF!</definedName>
    <definedName name="XRefPaste1" localSheetId="4" hidden="1">#REF!</definedName>
    <definedName name="XRefPaste1" localSheetId="1" hidden="1">#REF!</definedName>
    <definedName name="XRefPaste1" hidden="1">#REF!</definedName>
    <definedName name="XRefPaste1Row" localSheetId="0" hidden="1">#REF!</definedName>
    <definedName name="XRefPaste1Row" localSheetId="4" hidden="1">#REF!</definedName>
    <definedName name="XRefPaste1Row" localSheetId="1" hidden="1">#REF!</definedName>
    <definedName name="XRefPaste1Row" hidden="1">#REF!</definedName>
    <definedName name="XRefPasteRangeCount" hidden="1">1</definedName>
    <definedName name="xx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x" localSheetId="4" hidden="1">{#N/A,#N/A,FALSE,"INSTALL";#N/A,#N/A,FALSE,"SALE"}</definedName>
    <definedName name="xxx" localSheetId="1" hidden="1">{#N/A,#N/A,FALSE,"INSTALL";#N/A,#N/A,FALSE,"SALE"}</definedName>
    <definedName name="xxx" hidden="1">{#N/A,#N/A,FALSE,"INSTALL";#N/A,#N/A,FALSE,"SALE"}</definedName>
    <definedName name="YAxisIncr" localSheetId="0" hidden="1">#REF!</definedName>
    <definedName name="YAxisIncr" localSheetId="4" hidden="1">#REF!</definedName>
    <definedName name="YAxisIncr" localSheetId="1" hidden="1">#REF!</definedName>
    <definedName name="YAxisIncr" hidden="1">#REF!</definedName>
    <definedName name="YAxisMax" localSheetId="0" hidden="1">#REF!</definedName>
    <definedName name="YAxisMax" localSheetId="4" hidden="1">#REF!</definedName>
    <definedName name="YAxisMax" localSheetId="1" hidden="1">#REF!</definedName>
    <definedName name="YAxisMax" hidden="1">#REF!</definedName>
    <definedName name="YAxisMin" localSheetId="0" hidden="1">#REF!</definedName>
    <definedName name="YAxisMin" localSheetId="4" hidden="1">#REF!</definedName>
    <definedName name="YAxisMin" localSheetId="1" hidden="1">#REF!</definedName>
    <definedName name="YAxisMin" hidden="1">#REF!</definedName>
    <definedName name="yyy" localSheetId="4" hidden="1">{#N/A,#N/A,FALSE,"INSTALL";#N/A,#N/A,FALSE,"SALE"}</definedName>
    <definedName name="yyy" localSheetId="1" hidden="1">{#N/A,#N/A,FALSE,"INSTALL";#N/A,#N/A,FALSE,"SALE"}</definedName>
    <definedName name="yyy" hidden="1">{#N/A,#N/A,FALSE,"INSTALL";#N/A,#N/A,FALSE,"SALE"}</definedName>
    <definedName name="yyyuijkkll" localSheetId="4" hidden="1">{#N/A,#N/A,FALSE,"17MAY";#N/A,#N/A,FALSE,"24MAY"}</definedName>
    <definedName name="yyyuijkkll" localSheetId="1" hidden="1">{#N/A,#N/A,FALSE,"17MAY";#N/A,#N/A,FALSE,"24MAY"}</definedName>
    <definedName name="yyyuijkkll" hidden="1">{#N/A,#N/A,FALSE,"17MAY";#N/A,#N/A,FALSE,"24MAY"}</definedName>
    <definedName name="z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axa" localSheetId="4" hidden="1">{"conso",#N/A,FALSE,"cash flow"}</definedName>
    <definedName name="zaxa" localSheetId="1" hidden="1">{"conso",#N/A,FALSE,"cash flow"}</definedName>
    <definedName name="zaxa" hidden="1">{"conso",#N/A,FALSE,"cash flow"}</definedName>
    <definedName name="zaza" localSheetId="4" hidden="1">{"conso",#N/A,FALSE,"cash flow"}</definedName>
    <definedName name="zaza" localSheetId="1" hidden="1">{"conso",#N/A,FALSE,"cash flow"}</definedName>
    <definedName name="zaza" hidden="1">{"conso",#N/A,FALSE,"cash flow"}</definedName>
    <definedName name="zbt" localSheetId="4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zbt" localSheetId="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zbt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zdfbfa" localSheetId="4" hidden="1">{#N/A,#N/A,FALSE,"1997 P&amp;L(pk) (Atlanta)";#N/A,#N/A,FALSE,"ONGOING P&amp;L(PK)(Atlanta)"}</definedName>
    <definedName name="zdfbfa" localSheetId="1" hidden="1">{#N/A,#N/A,FALSE,"1997 P&amp;L(pk) (Atlanta)";#N/A,#N/A,FALSE,"ONGOING P&amp;L(PK)(Atlanta)"}</definedName>
    <definedName name="zdfbfa" hidden="1">{#N/A,#N/A,FALSE,"1997 P&amp;L(pk) (Atlanta)";#N/A,#N/A,FALSE,"ONGOING P&amp;L(PK)(Atlanta)"}</definedName>
    <definedName name="กกกก" localSheetId="4" hidden="1">{#N/A,#N/A,FALSE,"Summary";#N/A,#N/A,FALSE,"Model";#N/A,#N/A,FALSE,"Sentivity";#N/A,#N/A,FALSE,"Capital"}</definedName>
    <definedName name="กกกก" localSheetId="1" hidden="1">{#N/A,#N/A,FALSE,"Summary";#N/A,#N/A,FALSE,"Model";#N/A,#N/A,FALSE,"Sentivity";#N/A,#N/A,FALSE,"Capital"}</definedName>
    <definedName name="กกกก" hidden="1">{#N/A,#N/A,FALSE,"Summary";#N/A,#N/A,FALSE,"Model";#N/A,#N/A,FALSE,"Sentivity";#N/A,#N/A,FALSE,"Capital"}</definedName>
    <definedName name="กกกกกกก" localSheetId="4" hidden="1">{#N/A,#N/A,FALSE,"ll-inves";#N/A,#N/A,FALSE,"bgt-cf 97";#N/A,#N/A,FALSE,"bgt-pl 97"}</definedName>
    <definedName name="กกกกกกก" localSheetId="1" hidden="1">{#N/A,#N/A,FALSE,"ll-inves";#N/A,#N/A,FALSE,"bgt-cf 97";#N/A,#N/A,FALSE,"bgt-pl 97"}</definedName>
    <definedName name="กกกกกกก" hidden="1">{#N/A,#N/A,FALSE,"ll-inves";#N/A,#N/A,FALSE,"bgt-cf 97";#N/A,#N/A,FALSE,"bgt-pl 97"}</definedName>
    <definedName name="กุ้ง" localSheetId="4" hidden="1">{"cashflow",#N/A,FALSE,"cash flow"}</definedName>
    <definedName name="กุ้ง" localSheetId="1" hidden="1">{"cashflow",#N/A,FALSE,"cash flow"}</definedName>
    <definedName name="กุ้ง" hidden="1">{"cashflow",#N/A,FALSE,"cash flow"}</definedName>
    <definedName name="ปก32" localSheetId="4" hidden="1">{"'SUMMATION'!$B$2:$I$2"}</definedName>
    <definedName name="ปก32" localSheetId="1" hidden="1">{"'SUMMATION'!$B$2:$I$2"}</definedName>
    <definedName name="ปก32" hidden="1">{"'SUMMATION'!$B$2:$I$2"}</definedName>
    <definedName name="ฟ" localSheetId="4" hidden="1">{#N/A,#N/A,FALSE,"ll-inves";#N/A,#N/A,FALSE,"bgt-cf 97";#N/A,#N/A,FALSE,"bgt-pl 97"}</definedName>
    <definedName name="ฟ" localSheetId="1" hidden="1">{#N/A,#N/A,FALSE,"ll-inves";#N/A,#N/A,FALSE,"bgt-cf 97";#N/A,#N/A,FALSE,"bgt-pl 97"}</definedName>
    <definedName name="ฟ" hidden="1">{#N/A,#N/A,FALSE,"ll-inves";#N/A,#N/A,FALSE,"bgt-cf 97";#N/A,#N/A,FALSE,"bgt-pl 97"}</definedName>
    <definedName name="ฟ_1" localSheetId="4" hidden="1">{#N/A,#N/A,FALSE,"ll-inves";#N/A,#N/A,FALSE,"bgt-cf 97";#N/A,#N/A,FALSE,"bgt-pl 97"}</definedName>
    <definedName name="ฟ_1" localSheetId="1" hidden="1">{#N/A,#N/A,FALSE,"ll-inves";#N/A,#N/A,FALSE,"bgt-cf 97";#N/A,#N/A,FALSE,"bgt-pl 97"}</definedName>
    <definedName name="ฟ_1" hidden="1">{#N/A,#N/A,FALSE,"ll-inves";#N/A,#N/A,FALSE,"bgt-cf 97";#N/A,#N/A,FALSE,"bgt-pl 97"}</definedName>
    <definedName name="ฟฟ" localSheetId="4" hidden="1">{#N/A,#N/A,FALSE,"ll-inves";#N/A,#N/A,FALSE,"bgt-cf 97";#N/A,#N/A,FALSE,"bgt-pl 97"}</definedName>
    <definedName name="ฟฟ" localSheetId="1" hidden="1">{#N/A,#N/A,FALSE,"ll-inves";#N/A,#N/A,FALSE,"bgt-cf 97";#N/A,#N/A,FALSE,"bgt-pl 97"}</definedName>
    <definedName name="ฟฟ" hidden="1">{#N/A,#N/A,FALSE,"ll-inves";#N/A,#N/A,FALSE,"bgt-cf 97";#N/A,#N/A,FALSE,"bgt-pl 97"}</definedName>
    <definedName name="รายการ" localSheetId="4" hidden="1">{#N/A,#N/A,FALSE,"COVER.XLS";#N/A,#N/A,FALSE,"RACT1.XLS";#N/A,#N/A,FALSE,"RACT2.XLS";#N/A,#N/A,FALSE,"ECCMP";#N/A,#N/A,FALSE,"WELDER.XLS"}</definedName>
    <definedName name="รายการ" localSheetId="1" hidden="1">{#N/A,#N/A,FALSE,"COVER.XLS";#N/A,#N/A,FALSE,"RACT1.XLS";#N/A,#N/A,FALSE,"RACT2.XLS";#N/A,#N/A,FALSE,"ECCMP";#N/A,#N/A,FALSE,"WELDER.XLS"}</definedName>
    <definedName name="รายการ" hidden="1">{#N/A,#N/A,FALSE,"COVER.XLS";#N/A,#N/A,FALSE,"RACT1.XLS";#N/A,#N/A,FALSE,"RACT2.XLS";#N/A,#N/A,FALSE,"ECCMP";#N/A,#N/A,FALSE,"WELDER.XLS"}</definedName>
    <definedName name="ฤ" localSheetId="4" hidden="1">{"FB Assumptions",#N/A,FALSE,"Asu";"FB Cashflow 1",#N/A,FALSE,"F&amp;B";"FB Cashflow 2",#N/A,FALSE,"F&amp;B"}</definedName>
    <definedName name="ฤ" localSheetId="1" hidden="1">{"FB Assumptions",#N/A,FALSE,"Asu";"FB Cashflow 1",#N/A,FALSE,"F&amp;B";"FB Cashflow 2",#N/A,FALSE,"F&amp;B"}</definedName>
    <definedName name="ฤ" hidden="1">{"FB Assumptions",#N/A,FALSE,"Asu";"FB Cashflow 1",#N/A,FALSE,"F&amp;B";"FB Cashflow 2",#N/A,FALSE,"F&amp;B"}</definedName>
    <definedName name="สส" localSheetId="4" hidden="1">{#N/A,#N/A,FALSE,"ll-inves";#N/A,#N/A,FALSE,"bgt-cf 97";#N/A,#N/A,FALSE,"bgt-pl 97"}</definedName>
    <definedName name="สส" localSheetId="1" hidden="1">{#N/A,#N/A,FALSE,"ll-inves";#N/A,#N/A,FALSE,"bgt-cf 97";#N/A,#N/A,FALSE,"bgt-pl 97"}</definedName>
    <definedName name="สส" hidden="1">{#N/A,#N/A,FALSE,"ll-inves";#N/A,#N/A,FALSE,"bgt-cf 97";#N/A,#N/A,FALSE,"bgt-pl 97"}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57" i="2" l="1"/>
  <c r="J49" i="2" l="1"/>
  <c r="H79" i="11"/>
  <c r="F79" i="11"/>
  <c r="L81" i="2"/>
  <c r="J81" i="2"/>
  <c r="F81" i="2"/>
  <c r="L144" i="19" l="1"/>
  <c r="J144" i="19"/>
  <c r="H144" i="19"/>
  <c r="F144" i="19"/>
  <c r="L93" i="19"/>
  <c r="J93" i="19"/>
  <c r="H93" i="19"/>
  <c r="F93" i="19"/>
  <c r="L53" i="19"/>
  <c r="L58" i="19" s="1"/>
  <c r="J53" i="19"/>
  <c r="J58" i="19" s="1"/>
  <c r="H53" i="19"/>
  <c r="H58" i="19" s="1"/>
  <c r="F53" i="19"/>
  <c r="F58" i="19" s="1"/>
  <c r="H146" i="19" l="1"/>
  <c r="H150" i="19" s="1"/>
  <c r="F146" i="19"/>
  <c r="F150" i="19" s="1"/>
  <c r="J146" i="19"/>
  <c r="J150" i="19" s="1"/>
  <c r="L146" i="19"/>
  <c r="L150" i="19" s="1"/>
  <c r="T25" i="9" l="1"/>
  <c r="N27" i="9"/>
  <c r="T27" i="9" s="1"/>
  <c r="F30" i="9"/>
  <c r="H30" i="9"/>
  <c r="J30" i="9"/>
  <c r="L30" i="9"/>
  <c r="F135" i="2" l="1"/>
  <c r="AA42" i="8"/>
  <c r="M42" i="8"/>
  <c r="Y31" i="8" l="1"/>
  <c r="Y30" i="8"/>
  <c r="Y37" i="8"/>
  <c r="AC37" i="8" s="1"/>
  <c r="Y35" i="8"/>
  <c r="AC35" i="8" s="1"/>
  <c r="Y38" i="8"/>
  <c r="AC38" i="8" s="1"/>
  <c r="Y42" i="8"/>
  <c r="AC42" i="8" s="1"/>
  <c r="Y41" i="8"/>
  <c r="AC41" i="8" s="1"/>
  <c r="Y39" i="8"/>
  <c r="AC39" i="8" s="1"/>
  <c r="W41" i="8"/>
  <c r="W42" i="8"/>
  <c r="W35" i="8"/>
  <c r="W37" i="8"/>
  <c r="W39" i="8"/>
  <c r="AA32" i="8" l="1"/>
  <c r="AA44" i="8" s="1"/>
  <c r="Y32" i="8"/>
  <c r="Y44" i="8" s="1"/>
  <c r="W32" i="8"/>
  <c r="W44" i="8" s="1"/>
  <c r="U32" i="8"/>
  <c r="U44" i="8" s="1"/>
  <c r="S32" i="8"/>
  <c r="S44" i="8" s="1"/>
  <c r="Q32" i="8"/>
  <c r="Q44" i="8" s="1"/>
  <c r="O32" i="8"/>
  <c r="O44" i="8" s="1"/>
  <c r="M32" i="8"/>
  <c r="K32" i="8"/>
  <c r="K44" i="8" s="1"/>
  <c r="I32" i="8"/>
  <c r="I44" i="8" s="1"/>
  <c r="G32" i="8"/>
  <c r="G44" i="8" s="1"/>
  <c r="E32" i="8"/>
  <c r="E44" i="8" s="1"/>
  <c r="AC31" i="8"/>
  <c r="AC30" i="8"/>
  <c r="F138" i="2" l="1"/>
  <c r="M44" i="8"/>
  <c r="AC32" i="8"/>
  <c r="AC44" i="8" s="1"/>
  <c r="J171" i="11" l="1"/>
  <c r="P28" i="9" s="1"/>
  <c r="F117" i="11"/>
  <c r="F17" i="11"/>
  <c r="P30" i="9" l="1"/>
  <c r="R30" i="9" s="1"/>
  <c r="R28" i="9"/>
  <c r="J135" i="2" l="1"/>
  <c r="H17" i="11" l="1"/>
  <c r="L185" i="11" l="1"/>
  <c r="H185" i="11"/>
  <c r="F185" i="11"/>
  <c r="L179" i="11"/>
  <c r="H179" i="11"/>
  <c r="F179" i="11"/>
  <c r="L171" i="11"/>
  <c r="H171" i="11"/>
  <c r="F171" i="11"/>
  <c r="L127" i="11"/>
  <c r="J127" i="11"/>
  <c r="H127" i="11"/>
  <c r="F127" i="11"/>
  <c r="F129" i="11" s="1"/>
  <c r="L117" i="11"/>
  <c r="L129" i="11" s="1"/>
  <c r="L138" i="11" s="1"/>
  <c r="L141" i="11" s="1"/>
  <c r="L144" i="11" s="1"/>
  <c r="J117" i="11"/>
  <c r="H117" i="11"/>
  <c r="H85" i="11"/>
  <c r="F85" i="11"/>
  <c r="L71" i="11"/>
  <c r="J71" i="11"/>
  <c r="H71" i="11"/>
  <c r="F71" i="11"/>
  <c r="L27" i="11"/>
  <c r="J27" i="11"/>
  <c r="H27" i="11"/>
  <c r="H29" i="11" s="1"/>
  <c r="H38" i="11" s="1"/>
  <c r="H41" i="11" s="1"/>
  <c r="F27" i="11"/>
  <c r="F29" i="11" s="1"/>
  <c r="F38" i="11" s="1"/>
  <c r="F41" i="11" s="1"/>
  <c r="F44" i="11" s="1"/>
  <c r="L17" i="11"/>
  <c r="J17" i="11"/>
  <c r="F73" i="11" l="1"/>
  <c r="F138" i="11"/>
  <c r="F141" i="11" s="1"/>
  <c r="F144" i="11" s="1"/>
  <c r="F173" i="11" s="1"/>
  <c r="L173" i="11"/>
  <c r="L29" i="11"/>
  <c r="L38" i="11" s="1"/>
  <c r="L41" i="11" s="1"/>
  <c r="L44" i="11" s="1"/>
  <c r="L79" i="11" s="1"/>
  <c r="J29" i="11"/>
  <c r="J38" i="11" s="1"/>
  <c r="J41" i="11" s="1"/>
  <c r="J44" i="11" s="1"/>
  <c r="H129" i="11"/>
  <c r="H138" i="11" s="1"/>
  <c r="H141" i="11" s="1"/>
  <c r="H144" i="11" s="1"/>
  <c r="H173" i="11" s="1"/>
  <c r="J129" i="11"/>
  <c r="J138" i="11" s="1"/>
  <c r="J141" i="11" s="1"/>
  <c r="J144" i="11" s="1"/>
  <c r="N28" i="9" s="1"/>
  <c r="H44" i="11"/>
  <c r="H73" i="11" s="1"/>
  <c r="J79" i="11" l="1"/>
  <c r="T28" i="9"/>
  <c r="N30" i="9"/>
  <c r="T30" i="9" s="1"/>
  <c r="J73" i="11"/>
  <c r="J85" i="11" s="1"/>
  <c r="L73" i="11"/>
  <c r="L85" i="11" s="1"/>
  <c r="J179" i="11"/>
  <c r="J173" i="11"/>
  <c r="J185" i="11" s="1"/>
  <c r="J26" i="2" l="1"/>
  <c r="J51" i="2" s="1"/>
  <c r="J93" i="2"/>
  <c r="J95" i="2" s="1"/>
  <c r="H81" i="2" l="1"/>
  <c r="H49" i="2"/>
  <c r="L135" i="2"/>
  <c r="L138" i="2" s="1"/>
  <c r="J138" i="2"/>
  <c r="H135" i="2"/>
  <c r="H138" i="2" s="1"/>
  <c r="A108" i="2"/>
  <c r="L93" i="2"/>
  <c r="L95" i="2" s="1"/>
  <c r="H93" i="2"/>
  <c r="F93" i="2"/>
  <c r="F95" i="2" s="1"/>
  <c r="A58" i="2"/>
  <c r="L49" i="2"/>
  <c r="F49" i="2"/>
  <c r="L26" i="2"/>
  <c r="H26" i="2"/>
  <c r="F26" i="2"/>
  <c r="H95" i="2" l="1"/>
  <c r="H140" i="2"/>
  <c r="L140" i="2"/>
  <c r="L51" i="2"/>
  <c r="F140" i="2"/>
  <c r="F51" i="2"/>
  <c r="H51" i="2"/>
  <c r="J140" i="2"/>
</calcChain>
</file>

<file path=xl/sharedStrings.xml><?xml version="1.0" encoding="utf-8"?>
<sst xmlns="http://schemas.openxmlformats.org/spreadsheetml/2006/main" count="601" uniqueCount="287">
  <si>
    <t xml:space="preserve">บริษัท พร็อพเพอร์ตี้ เพอร์เฟค จำกัด (มหาชน) </t>
  </si>
  <si>
    <t>งบกระแสเงินสด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</si>
  <si>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</si>
  <si>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</si>
  <si>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</si>
  <si>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พ.ศ. 2562</t>
  </si>
  <si>
    <t>พ.ศ. 2561</t>
  </si>
  <si>
    <t>พันบาท</t>
  </si>
  <si>
    <t>หมายเหตุ</t>
  </si>
  <si>
    <t>กระแสเงินสดจากกิจกรรมดำเนินงาน</t>
  </si>
  <si>
    <t>กำไรก่อนภาษีเงินได้</t>
  </si>
  <si>
    <t>รายการปรับปรุง</t>
  </si>
  <si>
    <t>ส่วนแบ่งขาดทุนจากเงินลงทุนในการร่วมค้า</t>
  </si>
  <si>
    <t>ค่าเสื่อมราคาและค่าตัดจำหน่าย</t>
  </si>
  <si>
    <t>รายได้รับล่วงหน้าค่าสิทธิการเช่าตัดบัญชี</t>
  </si>
  <si>
    <t>การเปลี่ยนแปลงในมูลค่ายุติธรรมของเงินลงทุนระยะสั้น</t>
  </si>
  <si>
    <t>กำไรจากการขายสิทธิในการซื้อที่ดิน</t>
  </si>
  <si>
    <t>เงินปันผลรับ</t>
  </si>
  <si>
    <t>สำรองการรับประกันโครงการอสังหาริมทรัพย์</t>
  </si>
  <si>
    <t>ภาระผูกพันผลประโยชน์พนักงาน</t>
  </si>
  <si>
    <t>ดอกเบี้ยรับ</t>
  </si>
  <si>
    <t>ต้นทุนทางการเงิน</t>
  </si>
  <si>
    <t>การเปลี่ยนแปลงในสินทรัพย์และหนี้สินดำเนินงาน</t>
  </si>
  <si>
    <t>ลูกหนี้การค้าและลูกหนี้อื่น</t>
  </si>
  <si>
    <t>ลูกหนี้กรมสรรพากร</t>
  </si>
  <si>
    <t>ลูกหนี้จากการขายที่ดิน</t>
  </si>
  <si>
    <t xml:space="preserve">สินค้าคงเหลือ </t>
  </si>
  <si>
    <t>ต้นทุนการพัฒนาโครงการอสังหาริมทรัพย์</t>
  </si>
  <si>
    <t>เงินจ่ายล่วงหน้าผู้รับเหมา</t>
  </si>
  <si>
    <t>สินทรัพย์หมุนเวียนอื่น</t>
  </si>
  <si>
    <t>สินทรัพย์ไม่หมุนเวียนอื่น</t>
  </si>
  <si>
    <t>เจ้าหนี้การค้าและเจ้าหนี้อื่น</t>
  </si>
  <si>
    <t>เงินมัดจำและเงินรับล่วงหน้าจากลูกค้า</t>
  </si>
  <si>
    <t>หนี้สินหมุนเวียนอื่น</t>
  </si>
  <si>
    <t>รายได้ค่าสิทธิการเช่ารับล่วงหน้า</t>
  </si>
  <si>
    <t>-</t>
  </si>
  <si>
    <t>ประมาณการหนี้สิน</t>
  </si>
  <si>
    <t>หนี้สินไม่หมุนเวียนอื่น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</si>
  <si>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</si>
  <si>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จ่ายดอกเบี้ย</t>
  </si>
  <si>
    <t>จ่ายภาษีเงินได้</t>
  </si>
  <si>
    <t>กระแสเงินสดจากกิจกรรมลงทุน</t>
  </si>
  <si>
    <t>เงินสดจ่ายเพื่อเงินให้กู้ยืมแก่กิจการที่เกี่ยวข้องกัน</t>
  </si>
  <si>
    <t>เงินสดรับเพื่อเงินให้กู้ยืมแก่กิจการที่เกี่ยวข้องกัน</t>
  </si>
  <si>
    <t>และสินทรัพย์ในบริษัทอื่น</t>
  </si>
  <si>
    <t>เงินสดจ่ายเพื่อซื้อเงินลงทุนในบริษัทย่อย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</si>
  <si>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</si>
  <si>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</si>
  <si>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เงินสดรับจากการจำหน่ายอุปกรณ์</t>
  </si>
  <si>
    <t>เงินสดจ่ายเพื่อซื้ออสังหาริมทรัพย์เพื่อการลงทุน</t>
  </si>
  <si>
    <t>เงินสดรับจากการจำหน่ายสิทธิการซื้อที่ดิน</t>
  </si>
  <si>
    <t>กระแสเงินสดจากกิจกรรมจัดหาเงิน</t>
  </si>
  <si>
    <t>เงินสดรับจากเจ้าหนี้ตั๋วแลกเงิน</t>
  </si>
  <si>
    <t>เงินสดจ่ายคืนเจ้าหนี้ตั๋วแลกเงิน</t>
  </si>
  <si>
    <t>เงินสดรับจากหุ้นกู้</t>
  </si>
  <si>
    <t>เงินสดจ่ายคืนหุ้นกู้</t>
  </si>
  <si>
    <t>เงินสดจ่ายชำระคืนหนี้สินตามสัญญาเช่าซื้อ</t>
  </si>
  <si>
    <t>และสัญญาเช่าการเงิน</t>
  </si>
  <si>
    <t>เงินสดจ่ายดอกเบี้ยหุ้นกู้ด้อยสิทธิที่มีลักษณะคล้ายทุน</t>
  </si>
  <si>
    <t>เงินสดจ่ายปันผล</t>
  </si>
  <si>
    <t>เงินสดและรายการเทียบเท่าเงินสด ณ วันต้นงวด</t>
  </si>
  <si>
    <t>รายการที่มิใช่เงินสด</t>
  </si>
  <si>
    <t>- โอนเงินมัดจำค่าก่อสร้างอาคารโรงแรมเป็น</t>
  </si>
  <si>
    <t>ที่ดิน อาคาร และอุปกรณ์</t>
  </si>
  <si>
    <t>- โอนต้นทุนการพัฒนาโครงการอสังหาริมทรัพย์</t>
  </si>
  <si>
    <t>- โอนเงินมัดจำค่าก่อสร้างเป็น</t>
  </si>
  <si>
    <t>งบแสดงฐานะการเงิน</t>
  </si>
  <si>
    <t>ตรวจสอบแล้ว</t>
  </si>
  <si>
    <t>31 ธันวาคม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</si>
  <si>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</si>
  <si>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</si>
  <si>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</si>
  <si>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</si>
  <si>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ลูกหนี้การค้าและลูกหนี้อื่น - สุทธิ</t>
  </si>
  <si>
    <t>สินค้าคงเหลือ</t>
  </si>
  <si>
    <t>เงินให้กู้ยืมระยะสั้นแก่กิจการที่เกี่ยวข้องกัน</t>
  </si>
  <si>
    <t xml:space="preserve">เงินจ่ายล่วงหน้าผู้รับเหมา 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</si>
  <si>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</si>
  <si>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</si>
  <si>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</si>
  <si>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และข้อจำกัดในการเบิกใช้</t>
  </si>
  <si>
    <t>เงินลงทุนเผื่อขาย</t>
  </si>
  <si>
    <t>เงินลงทุนในบริษัทย่อย</t>
  </si>
  <si>
    <t>เงินลงทุนในการร่วมค้า</t>
  </si>
  <si>
    <t>เงินลงทุนระยะยาวอื่น</t>
  </si>
  <si>
    <t>เงินให้กู้ยืมระยะยาวแก่กิจการที่เกี่ยวข้องกัน</t>
  </si>
  <si>
    <t>เงินมัดจำการซื้อหุ้นสามัญและสินทรัพย์ในบริษัทอื่น</t>
  </si>
  <si>
    <t>เงินจ่ายล่วงหน้าค่าซื้อที่ดิน</t>
  </si>
  <si>
    <t>ที่ดินรอการพัฒนา - สุทธิ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</si>
  <si>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</si>
  <si>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</si>
  <si>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สินทรัพย์ไม่มีตัวตน - สุทธิ</t>
  </si>
  <si>
    <t>สิทธิการเช่า - สุทธิ</t>
  </si>
  <si>
    <t>เงินมัดจำค่าก่อสร้างอาคารโรงแรม</t>
  </si>
  <si>
    <t>เงินประกันสัญญาเช่า</t>
  </si>
  <si>
    <t>สินทรัพย์ภาษีเงินได้รอตัดบัญชี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</si>
  <si>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</si>
  <si>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</si>
  <si>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</si>
  <si>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กรรมการ   ________________________________       กรรมการ   ________________________________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</si>
  <si>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</si>
  <si>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</si>
  <si>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</si>
  <si>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เจ้าหนี้ตั๋วแลกเงิน</t>
  </si>
  <si>
    <t>เงินกู้ยืมระยะสั้นจากกิจการที่เกี่ยวข้องกัน</t>
  </si>
  <si>
    <t>หุ้นกู้ที่ถึงกำหนดชำระภายในหนึ่งปี</t>
  </si>
  <si>
    <t>เงินกู้ยืมระยะยาวจากสถาบันการเงินที่ถึงกำหนด</t>
  </si>
  <si>
    <t>ชำระภายในหนึ่งปี</t>
  </si>
  <si>
    <t xml:space="preserve">เงินมัดจำและเงินรับล่วงหน้าจากลูกค้า </t>
  </si>
  <si>
    <t>รายได้รับล่วงหน้า</t>
  </si>
  <si>
    <t>ภาษีเงินได้นิติบุคคลค้างจ่าย</t>
  </si>
  <si>
    <t>รวมหนี้สินหมุนเวียน</t>
  </si>
  <si>
    <t>หุ้นกู้</t>
  </si>
  <si>
    <t>เงินกู้ยืมระยะยาวจากสถาบันการเงิน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</si>
  <si>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</si>
  <si>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</si>
  <si>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</si>
  <si>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</si>
  <si>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</si>
  <si>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</si>
  <si>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หุ้นสามัญจำนวน 9,000,000,000 หุ้น </t>
  </si>
  <si>
    <t xml:space="preserve">   มูลค่าที่ตราไว้หุ้นละ 1 บาท</t>
  </si>
  <si>
    <t>ทุนที่ออกและชำระแล้ว</t>
  </si>
  <si>
    <t>หุ้นสามัญจำนวน 8,667,826,432 หุ้น</t>
  </si>
  <si>
    <t xml:space="preserve">   มูลค่าที่ได้รับชำระแล้วหุ้นละ 1 บาท </t>
  </si>
  <si>
    <t>ส่วนต่ำกว่ามูลค่าหุ้น</t>
  </si>
  <si>
    <t>หุ้นกู้ด้อยสิทธิที่มีลักษณะคล้ายทุน</t>
  </si>
  <si>
    <t>กำไรสะสม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</si>
  <si>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</si>
  <si>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</si>
  <si>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</si>
  <si>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</si>
  <si>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</si>
  <si>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</si>
  <si>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</si>
  <si>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</si>
  <si>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รายได้จากการขายบ้านพร้อมที่ดิน</t>
  </si>
  <si>
    <t>รายได้จากการขายหน่วยในอาคารชุดพักอาศัย</t>
  </si>
  <si>
    <t>รายได้จากการขายที่ดิน</t>
  </si>
  <si>
    <t>รายได้จากการประกอบกิจการโรงแรม</t>
  </si>
  <si>
    <t>รายได้ค่าเช่าและบริการ</t>
  </si>
  <si>
    <t>รวมรายได้</t>
  </si>
  <si>
    <t>ต้นทุนการขายบ้านพร้อมที่ดิน</t>
  </si>
  <si>
    <t>ต้นทุนการขายหน่วยในอาคารชุดพักอาศัย</t>
  </si>
  <si>
    <t>ต้นทุนการขายที่ดิน</t>
  </si>
  <si>
    <t>ต้นทุนการประกอบกิจการโรงแรม</t>
  </si>
  <si>
    <t>ต้นทุนการให้เช่าและบริการ</t>
  </si>
  <si>
    <t>รายได้อื่น</t>
  </si>
  <si>
    <t>ค่าใช้จ่ายในการขาย</t>
  </si>
  <si>
    <t>ค่าใช้จ่ายในการบริหาร</t>
  </si>
  <si>
    <t>กำไรก่อนค่าใช้จ่ายภาษีเงินได้</t>
  </si>
  <si>
    <t>ค่าใช้จ่ายภาษีเงินได้</t>
  </si>
  <si>
    <t>กำไร(ขาดทุน)เบ็ดเสร็จอื่น - สุทธิจากภาษี</t>
  </si>
  <si>
    <t>รายการที่จะจัดประเภทรายการใหม่เข้าไปไว้ใน</t>
  </si>
  <si>
    <t>ผลต่างของอัตราแลกเปลี่ยนจากการแปลงค่างบการเงิน</t>
  </si>
  <si>
    <t>ที่เป็นเงินตราต่างประเทศ</t>
  </si>
  <si>
    <t>การเปลี่ยนแปลงในมูลค่าของเงินลงทุนเผื่อขาย</t>
  </si>
  <si>
    <t>ภาษีเงินได้ที่เกี่ยวกับรายการที่จะจัดประเภทรายการใหม่</t>
  </si>
  <si>
    <t>เข้าไปไว้ในกำไรหรือขาดทุนในภายหลัง</t>
  </si>
  <si>
    <t>ส่วนของผู้เป็นเจ้าของของบริษัทใหญ่</t>
  </si>
  <si>
    <t>ส่วนของส่วนได้เสียที่ไม่มีอำนาจควบคุม</t>
  </si>
  <si>
    <t>กำไรต่อหุ้น</t>
  </si>
  <si>
    <t>กำไรต่อหุ้นขั้นพื้นฐาน (บาท)</t>
  </si>
  <si>
    <t>ข้อมูลทางการเงินเฉพาะกิจการ (ยังไม่ได้ตรวจสอบ)</t>
  </si>
  <si>
    <t>หุ้นกู้ด้อยสิทธิ</t>
  </si>
  <si>
    <t>จัดสรรแล้ว</t>
  </si>
  <si>
    <t>ส่วนต่ำกว่าทุนจากการ</t>
  </si>
  <si>
    <t>ทุนที่ออก</t>
  </si>
  <si>
    <t>ส่วนต่ำกว่า</t>
  </si>
  <si>
    <t>ที่มีลักษณะ</t>
  </si>
  <si>
    <t>เปลี่ยนแปลงมูลค่า</t>
  </si>
  <si>
    <t>รวมองค์ประกอบอื่น</t>
  </si>
  <si>
    <t>รวมส่วนของ</t>
  </si>
  <si>
    <t>และชำระแล้ว</t>
  </si>
  <si>
    <t>มูลค่าหุ้น</t>
  </si>
  <si>
    <t>คล้ายทุน</t>
  </si>
  <si>
    <t>ของส่วนของเจ้าของ</t>
  </si>
  <si>
    <t>เจ้าของ</t>
  </si>
  <si>
    <t>ยอดคงเหลือต้นงวด ณ วันที่ 1 มกราคม พ.ศ. 2561</t>
  </si>
  <si>
    <t>เงินปันผลจ่ายของหุ้นกู้ด้อยสิทธิที่มีลักษณะคล้ายทุน</t>
  </si>
  <si>
    <t>กำไร(ขาดทุน)เบ็ดเสร็จรวมสำหรับงวด</t>
  </si>
  <si>
    <t>ยอดคงเหลือต้นงวด ณ วันที่ 1 มกราคม พ.ศ. 2562</t>
  </si>
  <si>
    <t>งบแสดงการเปลี่ยนแปลงส่วนของเจ้าของ</t>
  </si>
  <si>
    <t>ข้อมูลทางการเงินรวม (ยังไม่ได้ตรวจสอบ)</t>
  </si>
  <si>
    <t>ส่วนของเจ้าของของบริษัทใหญ่</t>
  </si>
  <si>
    <t>กำไร(ขาดทุน)เบ็ดเสร็จอื่น</t>
  </si>
  <si>
    <t>ผลต่างของอัตรา</t>
  </si>
  <si>
    <t>ส่วนต่ำกว่าทุน</t>
  </si>
  <si>
    <t>ส่วนได้เสียที่</t>
  </si>
  <si>
    <t>แลกเปลี่ยนจากการ</t>
  </si>
  <si>
    <t>ผลต่างที่เกิดจากการ</t>
  </si>
  <si>
    <t>จากการเปลี่ยนแปลง</t>
  </si>
  <si>
    <t>ผู้เป็นเจ้าของ</t>
  </si>
  <si>
    <t>ไม่มีอำนาจ</t>
  </si>
  <si>
    <t>แปลงค่าข้อมูลการเงิน</t>
  </si>
  <si>
    <t>แลกหุ้นของบริษัทย่อย</t>
  </si>
  <si>
    <t>สัดส่วนการถือหุ้น</t>
  </si>
  <si>
    <t>ของบริษัทใหญ่</t>
  </si>
  <si>
    <t>ควบคุม</t>
  </si>
  <si>
    <t>กำไร(ขาดทุน)เบ็ดเสร็จอื่นสำหรับงวด - สุทธิจากภาษี</t>
  </si>
  <si>
    <t>ต้นทุนการพัฒนาโครงการอสังหาริมทรัพย์ - สุทธิ</t>
  </si>
  <si>
    <t>การแบ่งปันกำไร(ขาดทุน)เบ็ดเสร็จรวม</t>
  </si>
  <si>
    <r>
      <t xml:space="preserve">งบแสดงฐานะการเงิน </t>
    </r>
    <r>
      <rPr>
        <sz val="8"/>
        <color indexed="8"/>
        <rFont val="Arial Unicode MS"/>
        <family val="2"/>
      </rPr>
      <t>(ต่อ)</t>
    </r>
  </si>
  <si>
    <r>
      <t xml:space="preserve">หนี้สินและส่วนของเจ้าของ </t>
    </r>
    <r>
      <rPr>
        <sz val="8"/>
        <color indexed="8"/>
        <rFont val="Arial Unicode MS"/>
        <family val="2"/>
      </rPr>
      <t>(ต่อ)</t>
    </r>
  </si>
  <si>
    <r>
      <t xml:space="preserve">งบกำไรขาดทุนเบ็ดเสร็จ </t>
    </r>
    <r>
      <rPr>
        <sz val="8"/>
        <rFont val="Arial Unicode MS"/>
        <family val="2"/>
      </rPr>
      <t>(ต่อ)</t>
    </r>
  </si>
  <si>
    <r>
      <t xml:space="preserve">งบกระแสเงินสด </t>
    </r>
    <r>
      <rPr>
        <sz val="8"/>
        <rFont val="Arial Unicode MS"/>
        <family val="2"/>
      </rPr>
      <t>(ต่อ)</t>
    </r>
  </si>
  <si>
    <t>การแบ่งปันกำไร(ขาดทุน)</t>
  </si>
  <si>
    <t>ณ วันที่ 30 มิถุนายน พ.ศ. 2562</t>
  </si>
  <si>
    <t>30 มิถุนายน</t>
  </si>
  <si>
    <t>กำไรจากการซื้อในราคาต่ำกว่ามูลค่ายุติธรรม</t>
  </si>
  <si>
    <t>กำไรก่อนต้นทุนทางการเงินและค่าใช้จ่ายภาษีเงินได้</t>
  </si>
  <si>
    <t>สำหรับงวดสามเดือนสิ้นสุดวันที่ 30 มิถุนายน พ.ศ. 2562</t>
  </si>
  <si>
    <t>สำหรับงวดหกเดือนสิ้นสุดวันที่ 30 มิถุนายน พ.ศ. 2562</t>
  </si>
  <si>
    <t>การเพิ่มหุ้นสามัญในบริษัทย่อย</t>
  </si>
  <si>
    <t>การเพิ่มขึ้นของส่วนได้เสียที่ไม่มีอำนาจ</t>
  </si>
  <si>
    <t>ควบคุมจากการลงทุนในบริษัทย่อย</t>
  </si>
  <si>
    <t>ส่วนต่ำ</t>
  </si>
  <si>
    <t>มูลค่าเงินลงทุน</t>
  </si>
  <si>
    <t>กำไรเบ็ดเสร็จรวมสำหรับงวด</t>
  </si>
  <si>
    <t>ยอดคงเหลือปลายงวด ณ วันที่ 30 มิถุนายน พ.ศ. 2561</t>
  </si>
  <si>
    <t>ยอดคงเหลือปลายงวด ณ วันที่ 30 มิถุนายน พ.ศ. 2562</t>
  </si>
  <si>
    <t>ตัดจำหน่ายค่าธรรมเนียมของเงินกู้ยืมระยะยาว</t>
  </si>
  <si>
    <t>รายการโอนกลับราคาทุนให้เป็นมูลค่าสุทธิที่จะได้รับ</t>
  </si>
  <si>
    <t>เงินสดจ่ายเพื่อเงินมัดจำการซื้อหุ้นสามัญ</t>
  </si>
  <si>
    <t>เงินสดจ่ายเพื่อซื้อเงินลงทุนในการร่วมค้า</t>
  </si>
  <si>
    <t>ผลต่างจากการแปลงค่างบการเงิน</t>
  </si>
  <si>
    <t>เงินสดและรายการเทียบเท่าเงินสด ณ วันสิ้นงวด</t>
  </si>
  <si>
    <r>
      <t>งบแสดงการเปลี่ยนแปลงส่วนของเจ้าของ</t>
    </r>
    <r>
      <rPr>
        <sz val="8"/>
        <rFont val="Arial Unicode MS"/>
        <family val="2"/>
      </rPr>
      <t xml:space="preserve"> (ต่อ)</t>
    </r>
  </si>
  <si>
    <t>- เจ้าหนี้ค่าหุ้นเงินลงทุนในบริษัทย่อย</t>
  </si>
  <si>
    <t>- สุทธิจากภาษีเงินได้</t>
  </si>
  <si>
    <t xml:space="preserve">- สุทธิจากภาษีเงินได้ </t>
  </si>
  <si>
    <t xml:space="preserve">                                          -  </t>
  </si>
  <si>
    <t>กำไรขั้นต้น</t>
  </si>
  <si>
    <t>จากสถาบันการเงินและในการออกหุ้นกู้</t>
  </si>
  <si>
    <t>กำไรที่ยังไม่เกิดขึ้นจากอัตราแลกเปลี่ยน</t>
  </si>
  <si>
    <t>กำไรรอรับรู้ของรายการระหว่างกันจากการร่วมค้า</t>
  </si>
  <si>
    <t>เงินสดสุทธิได้มาจาก(ใช้ไปใน)กิจกรรมดำเนินงาน</t>
  </si>
  <si>
    <t>เงินสดรับจากการจำหน่ายเงินลงทุนในบริษัทย่อย</t>
  </si>
  <si>
    <t>เงินสดรับจากการจำหน่ายเงินลงทุนในการร่วมค้า</t>
  </si>
  <si>
    <t>เงินสดจ่ายดอกเบี้ยตั๋วแลกเงินล่วงหน้าและเงินกู้ยืม</t>
  </si>
  <si>
    <t>เงินสดจ่ายค่าธรรมเนียมออกหุ้นกู้</t>
  </si>
  <si>
    <t>เงินสดรับจากเงินกู้ยืมระยะยาวากสถาบันการเงิน</t>
  </si>
  <si>
    <t>เงินสดจ่ายคืนเงินกู้ยืมระยะยาวจากสถาบันการเงิน</t>
  </si>
  <si>
    <t>เงินลงทุนระยะยาวอื่นลดลง (เพิ่มขึ้น)</t>
  </si>
  <si>
    <t>ขาดทุนจากการด้อยค่าของอสังหาริมทรัพย์เพื่อการลงทุน</t>
  </si>
  <si>
    <t>เงินกู้ยืมระยะสั้นจากสถาบันการเงิน - สุทธิ</t>
  </si>
  <si>
    <t>เงินกู้ยืมระยะสั้นจากกิจการที่เกี่ยวข้องกัน - สุทธิ</t>
  </si>
  <si>
    <t>เป็นอสังหาริมทรัพย์เพื่อการลงทุน</t>
  </si>
  <si>
    <t>- รายการซื้อที่ดินอาคารและอุปกรณ์ภายใต้สัญญาเช่าการเงิน</t>
  </si>
  <si>
    <t>ผลกระทบของการเปลี่ยนแปลงนโยบายบัญชี (หมายเหตุ 4)</t>
  </si>
  <si>
    <t>ยอดคงเหลือที่ปรับปรุงแล้ว</t>
  </si>
  <si>
    <t>ผลกระทบจากการเปลี่ยนแปลงสัดส่วนของการถือหุ้น</t>
  </si>
  <si>
    <t>การชำระบัญชีของบริษัทย่อย (หมายเหตุ 10)</t>
  </si>
  <si>
    <t>ในบริษัทย่อย (หมายเหตุ 10)</t>
  </si>
  <si>
    <t>เงินปันผลจ่าย (หมายเหตุ 15)</t>
  </si>
  <si>
    <t>เงินสดรับจากการออกหุ้นสามัญในบริษัทย่อย</t>
  </si>
  <si>
    <t>เป็นต้นทุนการพัฒนาโครงการอสังหาริมทรัพย์</t>
  </si>
  <si>
    <t>18.3, 18.4</t>
  </si>
  <si>
    <t>- โอนที่ดิน อาคาร และอุปกรณ์</t>
  </si>
  <si>
    <t>จัดสรรแล้ว - ทุนสำรองตามกฎหมาย</t>
  </si>
  <si>
    <t>กำไรสำหรับงวด</t>
  </si>
  <si>
    <t>ตามกฎหมาย</t>
  </si>
  <si>
    <t>- ทุนสำรอง</t>
  </si>
  <si>
    <t>เงินปันผลจ่ายจากบริษัทย่อย</t>
  </si>
  <si>
    <t xml:space="preserve">ทุนสำรองตามกฎหมาย </t>
  </si>
  <si>
    <t xml:space="preserve"> กำไรหรือขาดทุนในภายหลัง</t>
  </si>
  <si>
    <t>(กำไร) ขาดทุนจากการจำหน่ายที่ดิน อาคาร และอุปกรณ์</t>
  </si>
  <si>
    <t>เงินสดรับจากการจำหน่ายเงินลงทุนเผื่อขาย</t>
  </si>
  <si>
    <t>เงินสดจ่ายเงินลงทุนระยะสั้น</t>
  </si>
  <si>
    <t>เงินสดจ่ายค่ามัดจำค่าก่อสร้างอาคารโรงแรม</t>
  </si>
  <si>
    <t>เงินสดสุทธิใช้ไปในกิจกรรมลงทุน</t>
  </si>
  <si>
    <t>การเลิกกิจการของบริษัทย่อย</t>
  </si>
  <si>
    <t>เงินสดจ่ายค่าธรรมเนียมของการกู้ยืมเงินระยะยาว</t>
  </si>
  <si>
    <t>จากสถาบันการเงิน</t>
  </si>
  <si>
    <t>เงินสดสุทธิ(ใช้ไปใน)ได้มาจากกิจกรรมจัดหาเงิน</t>
  </si>
  <si>
    <t>เงินสดและรายการเทียบเท่าเงินสด(ลดลง)เพิ่มขึ้นสุทธิ</t>
  </si>
  <si>
    <t>ค่าเผื่อหนี้สงสัยจะสูญ(ลดลง)เพิ่มขึ้น</t>
  </si>
  <si>
    <t>ค่าใช้จ่ายผลประโยชน์พนักงาน</t>
  </si>
  <si>
    <t>เงินฝากที่ติดภาระค้ำประกัน(เพิ่มขึ้น)ลดลง</t>
  </si>
  <si>
    <t>แก่กิจการที่เกี่ยวข้องกัน</t>
  </si>
  <si>
    <t>ตัดจำหน่ายค่าธรรมเนียมของเงินให้กู้ยืมระยะยาว</t>
  </si>
  <si>
    <t>- ลูกหนี้จากการขายสิทธิการซื้อที่ดิน</t>
  </si>
  <si>
    <t>ลูกหนี้และตั๋วเงินรับจากการขายที่ดิน</t>
  </si>
  <si>
    <t>เงินสดได้มาจาก(ใช้ไปใน)การดำเนินงาน</t>
  </si>
  <si>
    <t>รายการที่มิใช่เงินสดที่มีสาระสำคัญมีดังต่อไปนี้</t>
  </si>
  <si>
    <t>ต้นทุนขายและการให้บริการ</t>
  </si>
  <si>
    <t>รวมต้นทุนขายและการให้บริการ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</si>
</sst>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#,##0;\(#,##0\);&quot;-&quot;;@"/>
    <numFmt numFmtId="165" formatCode="_(* #,##0.00_);_(* \(#,##0.00\);_(* &quot;-&quot;??_);_(@_)"/>
    <numFmt numFmtId="166" formatCode="#,##0;\(#,##0\)"/>
    <numFmt numFmtId="167" formatCode="_(* #,##0_);_(* \(#,##0\);_(* &quot;-&quot;??_);_(@_)"/>
    <numFmt numFmtId="168" formatCode="#,##0;\(#,##0\);\-"/>
    <numFmt numFmtId="169" formatCode="#,##0;\(#,##0\);\ \ \ \ \ \-"/>
    <numFmt numFmtId="170" formatCode="#,##0.00;\(#,##0.00\);\-"/>
    <numFmt numFmtId="171" formatCode="#,##0.0000;\(#,##0.0000\);\-"/>
    <numFmt numFmtId="172" formatCode="#,##0.000;\(#,##0.000\);\-"/>
    <numFmt numFmtId="173" formatCode="_(* #,##0_);_(* \(#,##0\);_(* &quot;-&quot;_);_(@_)"/>
    <numFmt numFmtId="174" formatCode="_-* #,##0.00\ _€_-;\-* #,##0.00\ _€_-;_-* &quot;-&quot;??\ _€_-;_-@_-"/>
    <numFmt numFmtId="175" formatCode="_-* #,##0.00\ &quot;€&quot;_-;\-* #,##0.00\ &quot;€&quot;_-;_-* &quot;-&quot;??\ &quot;€&quot;_-;_-@_-"/>
    <numFmt numFmtId="176" formatCode="_-&quot;฿&quot;* #,##0.00_-;\-&quot;฿&quot;* #,##0.00_-;_-&quot;฿&quot;* &quot;-&quot;??_-;_-@_-"/>
  </numFmts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0"/>
      <name val="Arial"/>
      <family val="2"/>
    </font>
    <font>
      <b/>
      <sz val="8"/>
      <color theme="1"/>
      <name val="Arial Unicode MS"/>
      <family val="2"/>
    </font>
    <font>
      <sz val="8"/>
      <color theme="1"/>
      <name val="Arial Unicode MS"/>
      <family val="2"/>
    </font>
    <font>
      <b/>
      <u/>
      <sz val="8"/>
      <color theme="1"/>
      <name val="Arial Unicode MS"/>
      <family val="2"/>
    </font>
    <font>
      <sz val="8"/>
      <color indexed="8"/>
      <name val="Arial Unicode MS"/>
      <family val="2"/>
    </font>
    <font>
      <i/>
      <sz val="8"/>
      <color theme="1"/>
      <name val="Arial Unicode MS"/>
      <family val="2"/>
    </font>
    <font>
      <u/>
      <sz val="8"/>
      <color theme="1"/>
      <name val="Arial Unicode MS"/>
      <family val="2"/>
    </font>
    <font>
      <b/>
      <sz val="8"/>
      <name val="Arial Unicode MS"/>
      <family val="2"/>
    </font>
    <font>
      <sz val="8"/>
      <name val="Arial Unicode MS"/>
      <family val="2"/>
    </font>
    <font>
      <u/>
      <sz val="8"/>
      <name val="Arial Unicode MS"/>
      <family val="2"/>
    </font>
    <font>
      <b/>
      <u/>
      <sz val="8"/>
      <name val="Arial Unicode MS"/>
      <family val="2"/>
    </font>
    <font>
      <b/>
      <sz val="7"/>
      <name val="Arial Unicode MS"/>
      <family val="2"/>
    </font>
    <font>
      <sz val="7"/>
      <name val="Arial Unicode MS"/>
      <family val="2"/>
    </font>
    <font>
      <sz val="10"/>
      <color theme="1"/>
      <name val="Arial"/>
      <family val="2"/>
    </font>
    <font>
      <sz val="8"/>
      <color rgb="FFFF0000"/>
      <name val="Arial Unicode MS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u/>
      <sz val="11"/>
      <color theme="10"/>
      <name val="Calibri"/>
      <family val="2"/>
      <scheme val="minor"/>
    </font>
    <font>
      <sz val="10"/>
      <name val="ApFont"/>
    </font>
    <font>
      <sz val="10"/>
      <color indexed="8"/>
      <name val="MS Sans Serif"/>
    </font>
    <font>
      <sz val="9.9499999999999993"/>
      <color indexed="9"/>
      <name val="AngsanaUPC"/>
      <family val="1"/>
    </font>
    <font>
      <sz val="14"/>
      <name val="Cordia New"/>
      <family val="2"/>
    </font>
    <font>
      <sz val="10"/>
      <color indexed="8"/>
      <name val="MS Sans Serif"/>
      <charset val="222"/>
    </font>
    <font>
      <u/>
      <sz val="10"/>
      <color theme="10"/>
      <name val="Georgia"/>
      <family val="1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</borders>
  <cellStyleXfs count="49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0" fontId="3" fillId="0" borderId="0"/>
    <xf numFmtId="0" fontId="2" fillId="0" borderId="0"/>
    <xf numFmtId="0" fontId="4" fillId="0" borderId="0"/>
    <xf numFmtId="44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5" fillId="0" borderId="0"/>
    <xf numFmtId="0" fontId="18" fillId="0" borderId="0"/>
    <xf numFmtId="0" fontId="20" fillId="0" borderId="0"/>
    <xf numFmtId="43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2" fillId="0" borderId="0" applyNumberFormat="0" applyFill="0" applyBorder="0" applyAlignment="0" applyProtection="0">
      <alignment wrapText="1"/>
    </xf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11" applyNumberFormat="0" applyFill="0" applyBorder="0" applyAlignment="0">
      <alignment wrapText="1"/>
      <protection locked="0"/>
    </xf>
    <xf numFmtId="0" fontId="5" fillId="0" borderId="0">
      <protection locked="0"/>
    </xf>
    <xf numFmtId="43" fontId="5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5" fillId="0" borderId="0"/>
    <xf numFmtId="43" fontId="26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7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9" fillId="0" borderId="11" applyNumberFormat="0" applyFill="0" applyAlignment="0">
      <protection locked="0"/>
    </xf>
  </cellStyleXfs>
  <cellXfs count="350">
    <xf numFmtId="0" fontId="0" fillId="0" borderId="0" xfId="0"/>
    <xf numFmtId="0" fontId="6" fillId="0" borderId="0" xfId="8" applyFont="1" applyFill="1" applyAlignment="1">
      <alignment horizontal="left" vertical="center"/>
    </xf>
    <xf numFmtId="0" fontId="7" fillId="0" borderId="0" xfId="8" applyFont="1" applyFill="1" applyAlignment="1">
      <alignment horizontal="center" vertical="center"/>
    </xf>
    <xf numFmtId="164" fontId="7" fillId="0" borderId="0" xfId="8" applyNumberFormat="1" applyFont="1" applyFill="1" applyBorder="1" applyAlignment="1">
      <alignment vertical="center"/>
    </xf>
    <xf numFmtId="164" fontId="7" fillId="0" borderId="0" xfId="8" applyNumberFormat="1" applyFont="1" applyFill="1" applyAlignment="1">
      <alignment horizontal="right" vertical="center"/>
    </xf>
    <xf numFmtId="164" fontId="7" fillId="0" borderId="0" xfId="8" applyNumberFormat="1" applyFont="1" applyFill="1" applyAlignment="1">
      <alignment vertical="center"/>
    </xf>
    <xf numFmtId="164" fontId="7" fillId="0" borderId="0" xfId="8" applyNumberFormat="1" applyFont="1" applyFill="1" applyAlignment="1">
      <alignment horizontal="centerContinuous" vertical="center"/>
    </xf>
    <xf numFmtId="164" fontId="8" fillId="0" borderId="0" xfId="8" applyNumberFormat="1" applyFont="1" applyFill="1" applyAlignment="1">
      <alignment horizontal="centerContinuous" vertical="center"/>
    </xf>
    <xf numFmtId="0" fontId="7" fillId="0" borderId="0" xfId="8" applyFont="1" applyFill="1" applyAlignment="1">
      <alignment vertical="center"/>
    </xf>
    <xf numFmtId="0" fontId="6" fillId="0" borderId="1" xfId="8" applyFont="1" applyFill="1" applyBorder="1" applyAlignment="1">
      <alignment horizontal="left" vertical="center"/>
    </xf>
    <xf numFmtId="0" fontId="7" fillId="0" borderId="1" xfId="8" applyFont="1" applyFill="1" applyBorder="1" applyAlignment="1">
      <alignment horizontal="center" vertical="center"/>
    </xf>
    <xf numFmtId="164" fontId="7" fillId="0" borderId="1" xfId="8" applyNumberFormat="1" applyFont="1" applyFill="1" applyBorder="1" applyAlignment="1">
      <alignment vertical="center"/>
    </xf>
    <xf numFmtId="164" fontId="7" fillId="0" borderId="1" xfId="8" applyNumberFormat="1" applyFont="1" applyFill="1" applyBorder="1" applyAlignment="1">
      <alignment horizontal="centerContinuous" vertical="center"/>
    </xf>
    <xf numFmtId="0" fontId="7" fillId="0" borderId="0" xfId="8" applyFont="1" applyFill="1" applyBorder="1" applyAlignment="1">
      <alignment vertical="center"/>
    </xf>
    <xf numFmtId="0" fontId="6" fillId="0" borderId="3" xfId="8" applyFont="1" applyFill="1" applyBorder="1" applyAlignment="1">
      <alignment horizontal="left" vertical="center"/>
    </xf>
    <xf numFmtId="0" fontId="7" fillId="0" borderId="3" xfId="8" applyFont="1" applyFill="1" applyBorder="1" applyAlignment="1">
      <alignment horizontal="center" vertical="center"/>
    </xf>
    <xf numFmtId="164" fontId="7" fillId="0" borderId="3" xfId="8" applyNumberFormat="1" applyFont="1" applyFill="1" applyBorder="1" applyAlignment="1">
      <alignment horizontal="centerContinuous" vertical="center"/>
    </xf>
    <xf numFmtId="0" fontId="6" fillId="0" borderId="0" xfId="8" applyFont="1" applyFill="1" applyBorder="1" applyAlignment="1">
      <alignment horizontal="left" vertical="center"/>
    </xf>
    <xf numFmtId="0" fontId="7" fillId="0" borderId="0" xfId="8" applyFont="1" applyFill="1" applyBorder="1" applyAlignment="1">
      <alignment horizontal="center" vertical="center"/>
    </xf>
    <xf numFmtId="164" fontId="6" fillId="0" borderId="0" xfId="8" applyNumberFormat="1" applyFont="1" applyFill="1" applyBorder="1" applyAlignment="1">
      <alignment horizontal="centerContinuous" vertical="center"/>
    </xf>
    <xf numFmtId="166" fontId="7" fillId="0" borderId="0" xfId="8" applyNumberFormat="1" applyFont="1" applyFill="1" applyAlignment="1">
      <alignment vertical="center"/>
    </xf>
    <xf numFmtId="166" fontId="7" fillId="0" borderId="0" xfId="8" applyNumberFormat="1" applyFont="1" applyFill="1" applyAlignment="1">
      <alignment horizontal="center" vertical="center"/>
    </xf>
    <xf numFmtId="164" fontId="6" fillId="0" borderId="0" xfId="8" applyNumberFormat="1" applyFont="1" applyFill="1" applyBorder="1" applyAlignment="1">
      <alignment horizontal="right" vertical="center"/>
    </xf>
    <xf numFmtId="164" fontId="6" fillId="0" borderId="0" xfId="8" quotePrefix="1" applyNumberFormat="1" applyFont="1" applyFill="1" applyBorder="1" applyAlignment="1">
      <alignment horizontal="right" vertical="center"/>
    </xf>
    <xf numFmtId="164" fontId="6" fillId="0" borderId="0" xfId="8" applyNumberFormat="1" applyFont="1" applyFill="1" applyAlignment="1">
      <alignment horizontal="right" vertical="center"/>
    </xf>
    <xf numFmtId="166" fontId="6" fillId="0" borderId="1" xfId="8" applyNumberFormat="1" applyFont="1" applyFill="1" applyBorder="1" applyAlignment="1">
      <alignment horizontal="center" vertical="center"/>
    </xf>
    <xf numFmtId="164" fontId="6" fillId="0" borderId="1" xfId="8" applyNumberFormat="1" applyFont="1" applyFill="1" applyBorder="1" applyAlignment="1">
      <alignment horizontal="right" vertical="center"/>
    </xf>
    <xf numFmtId="166" fontId="6" fillId="0" borderId="0" xfId="8" applyNumberFormat="1" applyFont="1" applyFill="1" applyBorder="1" applyAlignment="1">
      <alignment horizontal="center" vertical="center"/>
    </xf>
    <xf numFmtId="0" fontId="6" fillId="0" borderId="0" xfId="8" applyFont="1" applyFill="1" applyAlignment="1">
      <alignment horizontal="justify" vertical="center"/>
    </xf>
    <xf numFmtId="164" fontId="7" fillId="2" borderId="0" xfId="8" applyNumberFormat="1" applyFont="1" applyFill="1" applyAlignment="1">
      <alignment vertical="center"/>
    </xf>
    <xf numFmtId="0" fontId="6" fillId="0" borderId="0" xfId="8" applyFont="1" applyFill="1" applyAlignment="1">
      <alignment vertical="center"/>
    </xf>
    <xf numFmtId="164" fontId="7" fillId="2" borderId="0" xfId="9" applyNumberFormat="1" applyFont="1" applyFill="1" applyAlignment="1">
      <alignment vertical="center"/>
    </xf>
    <xf numFmtId="164" fontId="7" fillId="0" borderId="0" xfId="9" applyNumberFormat="1" applyFont="1" applyFill="1" applyAlignment="1">
      <alignment vertical="center"/>
    </xf>
    <xf numFmtId="164" fontId="7" fillId="2" borderId="0" xfId="8" applyNumberFormat="1" applyFont="1" applyFill="1" applyAlignment="1">
      <alignment horizontal="right" vertical="center"/>
    </xf>
    <xf numFmtId="164" fontId="7" fillId="2" borderId="2" xfId="8" applyNumberFormat="1" applyFont="1" applyFill="1" applyBorder="1" applyAlignment="1">
      <alignment vertical="center"/>
    </xf>
    <xf numFmtId="164" fontId="7" fillId="0" borderId="0" xfId="8" applyNumberFormat="1" applyFont="1" applyFill="1" applyBorder="1" applyAlignment="1">
      <alignment horizontal="right" vertical="center"/>
    </xf>
    <xf numFmtId="164" fontId="7" fillId="0" borderId="2" xfId="9" applyNumberFormat="1" applyFont="1" applyFill="1" applyBorder="1" applyAlignment="1">
      <alignment vertical="center"/>
    </xf>
    <xf numFmtId="164" fontId="7" fillId="2" borderId="2" xfId="9" applyNumberFormat="1" applyFont="1" applyFill="1" applyBorder="1" applyAlignment="1">
      <alignment vertical="center"/>
    </xf>
    <xf numFmtId="164" fontId="7" fillId="2" borderId="1" xfId="8" applyNumberFormat="1" applyFont="1" applyFill="1" applyBorder="1" applyAlignment="1">
      <alignment horizontal="right" vertical="center"/>
    </xf>
    <xf numFmtId="164" fontId="7" fillId="0" borderId="1" xfId="8" applyNumberFormat="1" applyFont="1" applyFill="1" applyBorder="1" applyAlignment="1">
      <alignment horizontal="right" vertical="center"/>
    </xf>
    <xf numFmtId="164" fontId="7" fillId="2" borderId="0" xfId="8" applyNumberFormat="1" applyFont="1" applyFill="1" applyBorder="1" applyAlignment="1">
      <alignment horizontal="right" vertical="center"/>
    </xf>
    <xf numFmtId="0" fontId="7" fillId="0" borderId="0" xfId="8" applyFont="1" applyFill="1" applyAlignment="1">
      <alignment horizontal="left" vertical="center"/>
    </xf>
    <xf numFmtId="0" fontId="7" fillId="2" borderId="0" xfId="8" applyFont="1" applyFill="1" applyAlignment="1">
      <alignment vertical="center"/>
    </xf>
    <xf numFmtId="164" fontId="7" fillId="0" borderId="2" xfId="8" applyNumberFormat="1" applyFont="1" applyFill="1" applyBorder="1" applyAlignment="1">
      <alignment vertical="center"/>
    </xf>
    <xf numFmtId="164" fontId="7" fillId="2" borderId="4" xfId="10" applyNumberFormat="1" applyFont="1" applyFill="1" applyBorder="1" applyAlignment="1">
      <alignment horizontal="right" vertical="center"/>
    </xf>
    <xf numFmtId="164" fontId="7" fillId="0" borderId="0" xfId="10" applyNumberFormat="1" applyFont="1" applyFill="1" applyBorder="1" applyAlignment="1">
      <alignment horizontal="right" vertical="center"/>
    </xf>
    <xf numFmtId="164" fontId="7" fillId="0" borderId="4" xfId="10" applyNumberFormat="1" applyFont="1" applyFill="1" applyBorder="1" applyAlignment="1">
      <alignment horizontal="right" vertical="center"/>
    </xf>
    <xf numFmtId="0" fontId="7" fillId="0" borderId="1" xfId="8" applyFont="1" applyFill="1" applyBorder="1" applyAlignment="1">
      <alignment vertical="center"/>
    </xf>
    <xf numFmtId="0" fontId="6" fillId="0" borderId="1" xfId="8" applyFont="1" applyFill="1" applyBorder="1" applyAlignment="1">
      <alignment vertical="center"/>
    </xf>
    <xf numFmtId="164" fontId="7" fillId="2" borderId="0" xfId="10" applyNumberFormat="1" applyFont="1" applyFill="1" applyBorder="1" applyAlignment="1">
      <alignment vertical="center"/>
    </xf>
    <xf numFmtId="164" fontId="7" fillId="0" borderId="0" xfId="10" applyNumberFormat="1" applyFont="1" applyFill="1" applyBorder="1" applyAlignment="1">
      <alignment vertical="center"/>
    </xf>
    <xf numFmtId="164" fontId="7" fillId="2" borderId="1" xfId="8" applyNumberFormat="1" applyFont="1" applyFill="1" applyBorder="1" applyAlignment="1">
      <alignment vertical="center"/>
    </xf>
    <xf numFmtId="0" fontId="7" fillId="0" borderId="2" xfId="8" applyFont="1" applyFill="1" applyBorder="1" applyAlignment="1">
      <alignment vertical="center"/>
    </xf>
    <xf numFmtId="0" fontId="7" fillId="0" borderId="2" xfId="8" applyFont="1" applyFill="1" applyBorder="1" applyAlignment="1">
      <alignment horizontal="center" vertical="center"/>
    </xf>
    <xf numFmtId="164" fontId="6" fillId="2" borderId="0" xfId="8" applyNumberFormat="1" applyFont="1" applyFill="1" applyBorder="1" applyAlignment="1">
      <alignment horizontal="right" vertical="center"/>
    </xf>
    <xf numFmtId="166" fontId="6" fillId="0" borderId="0" xfId="8" applyNumberFormat="1" applyFont="1" applyFill="1" applyAlignment="1">
      <alignment vertical="center"/>
    </xf>
    <xf numFmtId="166" fontId="7" fillId="0" borderId="0" xfId="8" applyNumberFormat="1" applyFont="1" applyFill="1" applyBorder="1" applyAlignment="1">
      <alignment horizontal="center" vertical="center"/>
    </xf>
    <xf numFmtId="164" fontId="6" fillId="2" borderId="0" xfId="8" applyNumberFormat="1" applyFont="1" applyFill="1" applyAlignment="1">
      <alignment horizontal="right" vertical="center"/>
    </xf>
    <xf numFmtId="164" fontId="7" fillId="2" borderId="5" xfId="10" applyNumberFormat="1" applyFont="1" applyFill="1" applyBorder="1" applyAlignment="1">
      <alignment horizontal="right" vertical="center"/>
    </xf>
    <xf numFmtId="164" fontId="7" fillId="0" borderId="5" xfId="10" applyNumberFormat="1" applyFont="1" applyFill="1" applyBorder="1" applyAlignment="1">
      <alignment horizontal="right" vertical="center"/>
    </xf>
    <xf numFmtId="167" fontId="7" fillId="0" borderId="0" xfId="10" applyNumberFormat="1" applyFont="1" applyFill="1" applyBorder="1" applyAlignment="1">
      <alignment horizontal="center" vertical="center"/>
    </xf>
    <xf numFmtId="164" fontId="7" fillId="2" borderId="0" xfId="10" applyNumberFormat="1" applyFont="1" applyFill="1" applyBorder="1" applyAlignment="1">
      <alignment horizontal="right" vertical="center"/>
    </xf>
    <xf numFmtId="164" fontId="7" fillId="2" borderId="0" xfId="8" applyNumberFormat="1" applyFont="1" applyFill="1" applyBorder="1" applyAlignment="1">
      <alignment vertical="center"/>
    </xf>
    <xf numFmtId="164" fontId="7" fillId="0" borderId="0" xfId="10" applyNumberFormat="1" applyFont="1" applyFill="1" applyAlignment="1">
      <alignment vertical="center"/>
    </xf>
    <xf numFmtId="1" fontId="7" fillId="0" borderId="0" xfId="8" applyNumberFormat="1" applyFont="1" applyFill="1" applyAlignment="1">
      <alignment horizontal="center" vertical="center"/>
    </xf>
    <xf numFmtId="0" fontId="7" fillId="0" borderId="0" xfId="8" quotePrefix="1" applyFont="1" applyFill="1" applyAlignment="1">
      <alignment vertical="center"/>
    </xf>
    <xf numFmtId="164" fontId="7" fillId="2" borderId="2" xfId="10" applyNumberFormat="1" applyFont="1" applyFill="1" applyBorder="1" applyAlignment="1">
      <alignment horizontal="right" vertical="center"/>
    </xf>
    <xf numFmtId="164" fontId="7" fillId="0" borderId="2" xfId="10" applyNumberFormat="1" applyFont="1" applyFill="1" applyBorder="1" applyAlignment="1">
      <alignment horizontal="right" vertical="center"/>
    </xf>
    <xf numFmtId="164" fontId="7" fillId="0" borderId="0" xfId="10" applyNumberFormat="1" applyFont="1" applyFill="1" applyAlignment="1">
      <alignment horizontal="right" vertical="center"/>
    </xf>
    <xf numFmtId="164" fontId="7" fillId="0" borderId="2" xfId="8" applyNumberFormat="1" applyFont="1" applyFill="1" applyBorder="1" applyAlignment="1">
      <alignment horizontal="right" vertical="center"/>
    </xf>
    <xf numFmtId="164" fontId="7" fillId="2" borderId="0" xfId="10" applyNumberFormat="1" applyFont="1" applyFill="1" applyBorder="1" applyAlignment="1">
      <alignment horizontal="center" vertical="center"/>
    </xf>
    <xf numFmtId="164" fontId="7" fillId="0" borderId="0" xfId="10" applyNumberFormat="1" applyFont="1" applyFill="1" applyAlignment="1">
      <alignment horizontal="center" vertical="center"/>
    </xf>
    <xf numFmtId="164" fontId="7" fillId="2" borderId="2" xfId="10" applyNumberFormat="1" applyFont="1" applyFill="1" applyBorder="1" applyAlignment="1">
      <alignment vertical="center"/>
    </xf>
    <xf numFmtId="164" fontId="7" fillId="0" borderId="2" xfId="10" applyNumberFormat="1" applyFont="1" applyFill="1" applyBorder="1" applyAlignment="1">
      <alignment vertical="center"/>
    </xf>
    <xf numFmtId="164" fontId="7" fillId="2" borderId="4" xfId="10" applyNumberFormat="1" applyFont="1" applyFill="1" applyBorder="1" applyAlignment="1">
      <alignment vertical="center"/>
    </xf>
    <xf numFmtId="164" fontId="7" fillId="0" borderId="4" xfId="10" applyNumberFormat="1" applyFont="1" applyFill="1" applyBorder="1" applyAlignment="1">
      <alignment vertical="center"/>
    </xf>
    <xf numFmtId="0" fontId="10" fillId="0" borderId="0" xfId="8" applyFont="1" applyFill="1" applyAlignment="1">
      <alignment vertical="center"/>
    </xf>
    <xf numFmtId="0" fontId="7" fillId="0" borderId="0" xfId="3" applyFont="1" applyFill="1" applyBorder="1" applyAlignment="1">
      <alignment vertical="center"/>
    </xf>
    <xf numFmtId="0" fontId="12" fillId="0" borderId="0" xfId="3" applyFont="1" applyFill="1" applyBorder="1" applyAlignment="1">
      <alignment horizontal="left" vertical="center"/>
    </xf>
    <xf numFmtId="0" fontId="13" fillId="0" borderId="0" xfId="3" applyFont="1" applyFill="1" applyBorder="1" applyAlignment="1">
      <alignment horizontal="center" vertical="center"/>
    </xf>
    <xf numFmtId="168" fontId="13" fillId="0" borderId="0" xfId="3" applyNumberFormat="1" applyFont="1" applyFill="1" applyBorder="1" applyAlignment="1">
      <alignment horizontal="centerContinuous" vertical="center"/>
    </xf>
    <xf numFmtId="0" fontId="13" fillId="0" borderId="0" xfId="3" applyFont="1" applyFill="1" applyBorder="1" applyAlignment="1">
      <alignment vertical="center"/>
    </xf>
    <xf numFmtId="0" fontId="12" fillId="0" borderId="6" xfId="3" applyFont="1" applyFill="1" applyBorder="1" applyAlignment="1">
      <alignment horizontal="left" vertical="center"/>
    </xf>
    <xf numFmtId="0" fontId="13" fillId="0" borderId="6" xfId="3" applyFont="1" applyFill="1" applyBorder="1" applyAlignment="1">
      <alignment horizontal="center" vertical="center"/>
    </xf>
    <xf numFmtId="168" fontId="13" fillId="0" borderId="6" xfId="3" applyNumberFormat="1" applyFont="1" applyFill="1" applyBorder="1" applyAlignment="1">
      <alignment horizontal="centerContinuous" vertical="center"/>
    </xf>
    <xf numFmtId="0" fontId="12" fillId="0" borderId="7" xfId="3" applyFont="1" applyFill="1" applyBorder="1" applyAlignment="1">
      <alignment horizontal="left" vertical="center"/>
    </xf>
    <xf numFmtId="0" fontId="13" fillId="0" borderId="7" xfId="3" applyFont="1" applyFill="1" applyBorder="1" applyAlignment="1">
      <alignment horizontal="center" vertical="center"/>
    </xf>
    <xf numFmtId="168" fontId="13" fillId="0" borderId="7" xfId="3" applyNumberFormat="1" applyFont="1" applyFill="1" applyBorder="1" applyAlignment="1">
      <alignment horizontal="centerContinuous" vertical="center"/>
    </xf>
    <xf numFmtId="166" fontId="13" fillId="0" borderId="0" xfId="3" applyNumberFormat="1" applyFont="1" applyFill="1" applyAlignment="1">
      <alignment vertical="center"/>
    </xf>
    <xf numFmtId="166" fontId="12" fillId="0" borderId="0" xfId="3" applyNumberFormat="1" applyFont="1" applyFill="1" applyAlignment="1">
      <alignment vertical="center"/>
    </xf>
    <xf numFmtId="166" fontId="12" fillId="0" borderId="0" xfId="3" applyNumberFormat="1" applyFont="1" applyFill="1" applyBorder="1" applyAlignment="1">
      <alignment horizontal="center" vertical="center"/>
    </xf>
    <xf numFmtId="168" fontId="12" fillId="2" borderId="0" xfId="3" applyNumberFormat="1" applyFont="1" applyFill="1" applyBorder="1" applyAlignment="1">
      <alignment horizontal="right" vertical="center"/>
    </xf>
    <xf numFmtId="168" fontId="12" fillId="0" borderId="0" xfId="3" applyNumberFormat="1" applyFont="1" applyFill="1" applyBorder="1" applyAlignment="1">
      <alignment horizontal="right" vertical="center"/>
    </xf>
    <xf numFmtId="0" fontId="13" fillId="0" borderId="0" xfId="3" applyFont="1" applyFill="1" applyAlignment="1">
      <alignment vertical="center"/>
    </xf>
    <xf numFmtId="0" fontId="13" fillId="0" borderId="0" xfId="3" applyFont="1" applyFill="1" applyAlignment="1">
      <alignment horizontal="center" vertical="center"/>
    </xf>
    <xf numFmtId="168" fontId="13" fillId="0" borderId="0" xfId="3" applyNumberFormat="1" applyFont="1" applyFill="1" applyBorder="1" applyAlignment="1">
      <alignment horizontal="right" vertical="center"/>
    </xf>
    <xf numFmtId="168" fontId="13" fillId="2" borderId="0" xfId="3" applyNumberFormat="1" applyFont="1" applyFill="1" applyAlignment="1">
      <alignment horizontal="right" vertical="center"/>
    </xf>
    <xf numFmtId="168" fontId="13" fillId="0" borderId="0" xfId="3" applyNumberFormat="1" applyFont="1" applyFill="1" applyAlignment="1">
      <alignment horizontal="right" vertical="center"/>
    </xf>
    <xf numFmtId="168" fontId="13" fillId="2" borderId="2" xfId="3" applyNumberFormat="1" applyFont="1" applyFill="1" applyBorder="1" applyAlignment="1">
      <alignment horizontal="right" vertical="center"/>
    </xf>
    <xf numFmtId="168" fontId="13" fillId="2" borderId="0" xfId="3" applyNumberFormat="1" applyFont="1" applyFill="1" applyBorder="1" applyAlignment="1">
      <alignment horizontal="right" vertical="center"/>
    </xf>
    <xf numFmtId="168" fontId="13" fillId="0" borderId="0" xfId="3" applyNumberFormat="1" applyFont="1" applyFill="1" applyBorder="1" applyAlignment="1">
      <alignment vertical="center"/>
    </xf>
    <xf numFmtId="0" fontId="12" fillId="0" borderId="0" xfId="3" applyFont="1" applyFill="1" applyBorder="1" applyAlignment="1">
      <alignment vertical="center"/>
    </xf>
    <xf numFmtId="168" fontId="13" fillId="2" borderId="0" xfId="3" applyNumberFormat="1" applyFont="1" applyFill="1" applyAlignment="1">
      <alignment vertical="center"/>
    </xf>
    <xf numFmtId="168" fontId="13" fillId="0" borderId="0" xfId="3" applyNumberFormat="1" applyFont="1" applyFill="1" applyAlignment="1">
      <alignment vertical="center"/>
    </xf>
    <xf numFmtId="168" fontId="13" fillId="2" borderId="2" xfId="3" applyNumberFormat="1" applyFont="1" applyFill="1" applyBorder="1" applyAlignment="1">
      <alignment vertical="center"/>
    </xf>
    <xf numFmtId="168" fontId="13" fillId="0" borderId="2" xfId="3" applyNumberFormat="1" applyFont="1" applyFill="1" applyBorder="1" applyAlignment="1">
      <alignment vertical="center"/>
    </xf>
    <xf numFmtId="168" fontId="13" fillId="2" borderId="0" xfId="3" applyNumberFormat="1" applyFont="1" applyFill="1" applyBorder="1" applyAlignment="1">
      <alignment vertical="center"/>
    </xf>
    <xf numFmtId="168" fontId="13" fillId="0" borderId="0" xfId="10" applyNumberFormat="1" applyFont="1" applyFill="1" applyBorder="1" applyAlignment="1">
      <alignment horizontal="right" vertical="center"/>
    </xf>
    <xf numFmtId="168" fontId="13" fillId="0" borderId="2" xfId="3" applyNumberFormat="1" applyFont="1" applyFill="1" applyBorder="1" applyAlignment="1">
      <alignment horizontal="right" vertical="center"/>
    </xf>
    <xf numFmtId="0" fontId="13" fillId="0" borderId="2" xfId="3" applyFont="1" applyFill="1" applyBorder="1" applyAlignment="1">
      <alignment vertical="center"/>
    </xf>
    <xf numFmtId="0" fontId="13" fillId="0" borderId="2" xfId="3" applyFont="1" applyFill="1" applyBorder="1" applyAlignment="1">
      <alignment horizontal="center" vertical="center"/>
    </xf>
    <xf numFmtId="168" fontId="13" fillId="0" borderId="2" xfId="10" applyNumberFormat="1" applyFont="1" applyFill="1" applyBorder="1" applyAlignment="1">
      <alignment horizontal="right" vertical="center"/>
    </xf>
    <xf numFmtId="0" fontId="14" fillId="0" borderId="0" xfId="3" applyFont="1" applyFill="1" applyBorder="1" applyAlignment="1">
      <alignment vertical="center"/>
    </xf>
    <xf numFmtId="168" fontId="13" fillId="2" borderId="6" xfId="4" applyNumberFormat="1" applyFont="1" applyFill="1" applyBorder="1" applyAlignment="1">
      <alignment horizontal="right" vertical="center"/>
    </xf>
    <xf numFmtId="168" fontId="13" fillId="0" borderId="6" xfId="4" applyNumberFormat="1" applyFont="1" applyFill="1" applyBorder="1" applyAlignment="1">
      <alignment horizontal="right" vertical="center"/>
    </xf>
    <xf numFmtId="168" fontId="13" fillId="2" borderId="5" xfId="3" applyNumberFormat="1" applyFont="1" applyFill="1" applyBorder="1" applyAlignment="1">
      <alignment horizontal="right" vertical="center"/>
    </xf>
    <xf numFmtId="168" fontId="13" fillId="0" borderId="5" xfId="3" applyNumberFormat="1" applyFont="1" applyFill="1" applyBorder="1" applyAlignment="1">
      <alignment horizontal="right" vertical="center"/>
    </xf>
    <xf numFmtId="0" fontId="12" fillId="0" borderId="0" xfId="3" applyFont="1" applyFill="1" applyAlignment="1">
      <alignment vertical="center"/>
    </xf>
    <xf numFmtId="170" fontId="13" fillId="0" borderId="0" xfId="3" applyNumberFormat="1" applyFont="1" applyFill="1" applyAlignment="1">
      <alignment vertical="center"/>
    </xf>
    <xf numFmtId="168" fontId="13" fillId="2" borderId="1" xfId="3" applyNumberFormat="1" applyFont="1" applyFill="1" applyBorder="1" applyAlignment="1">
      <alignment vertical="center"/>
    </xf>
    <xf numFmtId="168" fontId="13" fillId="0" borderId="1" xfId="3" applyNumberFormat="1" applyFont="1" applyFill="1" applyBorder="1" applyAlignment="1">
      <alignment vertical="center"/>
    </xf>
    <xf numFmtId="170" fontId="13" fillId="0" borderId="0" xfId="3" applyNumberFormat="1" applyFont="1" applyFill="1" applyBorder="1" applyAlignment="1">
      <alignment vertical="center"/>
    </xf>
    <xf numFmtId="164" fontId="13" fillId="2" borderId="8" xfId="11" applyNumberFormat="1" applyFont="1" applyFill="1" applyBorder="1" applyAlignment="1">
      <alignment horizontal="right" vertical="center"/>
    </xf>
    <xf numFmtId="164" fontId="13" fillId="0" borderId="8" xfId="11" applyNumberFormat="1" applyFont="1" applyFill="1" applyBorder="1" applyAlignment="1">
      <alignment horizontal="right" vertical="center"/>
    </xf>
    <xf numFmtId="170" fontId="13" fillId="2" borderId="0" xfId="3" applyNumberFormat="1" applyFont="1" applyFill="1" applyBorder="1" applyAlignment="1">
      <alignment vertical="center"/>
    </xf>
    <xf numFmtId="168" fontId="13" fillId="0" borderId="4" xfId="3" applyNumberFormat="1" applyFont="1" applyFill="1" applyBorder="1" applyAlignment="1">
      <alignment vertical="center"/>
    </xf>
    <xf numFmtId="168" fontId="13" fillId="2" borderId="4" xfId="3" applyNumberFormat="1" applyFont="1" applyFill="1" applyBorder="1" applyAlignment="1">
      <alignment vertical="center"/>
    </xf>
    <xf numFmtId="171" fontId="13" fillId="0" borderId="0" xfId="3" applyNumberFormat="1" applyFont="1" applyFill="1" applyAlignment="1">
      <alignment vertical="center"/>
    </xf>
    <xf numFmtId="172" fontId="13" fillId="0" borderId="0" xfId="3" applyNumberFormat="1" applyFont="1" applyFill="1" applyAlignment="1">
      <alignment vertical="center"/>
    </xf>
    <xf numFmtId="0" fontId="14" fillId="0" borderId="2" xfId="3" applyFont="1" applyFill="1" applyBorder="1" applyAlignment="1">
      <alignment vertical="center"/>
    </xf>
    <xf numFmtId="0" fontId="12" fillId="0" borderId="0" xfId="1" applyFont="1" applyFill="1" applyAlignment="1">
      <alignment horizontal="left" vertical="center"/>
    </xf>
    <xf numFmtId="0" fontId="13" fillId="0" borderId="0" xfId="1" applyFont="1" applyFill="1" applyAlignment="1">
      <alignment horizontal="center" vertical="center"/>
    </xf>
    <xf numFmtId="0" fontId="13" fillId="0" borderId="0" xfId="1" applyFont="1" applyFill="1" applyAlignment="1">
      <alignment vertical="center"/>
    </xf>
    <xf numFmtId="0" fontId="12" fillId="0" borderId="0" xfId="1" applyFont="1" applyFill="1" applyAlignment="1">
      <alignment vertical="center"/>
    </xf>
    <xf numFmtId="0" fontId="12" fillId="0" borderId="0" xfId="1" applyFont="1" applyFill="1" applyBorder="1" applyAlignment="1">
      <alignment horizontal="left" vertical="center"/>
    </xf>
    <xf numFmtId="0" fontId="13" fillId="0" borderId="0" xfId="1" applyFont="1" applyFill="1" applyBorder="1" applyAlignment="1">
      <alignment horizontal="center" vertical="center"/>
    </xf>
    <xf numFmtId="166" fontId="13" fillId="0" borderId="0" xfId="1" applyNumberFormat="1" applyFont="1" applyFill="1" applyAlignment="1">
      <alignment vertical="center"/>
    </xf>
    <xf numFmtId="166" fontId="13" fillId="0" borderId="0" xfId="1" applyNumberFormat="1" applyFont="1" applyFill="1" applyBorder="1" applyAlignment="1">
      <alignment vertical="center"/>
    </xf>
    <xf numFmtId="0" fontId="12" fillId="0" borderId="0" xfId="1" applyFont="1" applyFill="1" applyAlignment="1">
      <alignment horizontal="justify" vertical="center"/>
    </xf>
    <xf numFmtId="0" fontId="13" fillId="0" borderId="0" xfId="1" applyFont="1" applyFill="1" applyAlignment="1">
      <alignment horizontal="left" vertical="center"/>
    </xf>
    <xf numFmtId="0" fontId="12" fillId="0" borderId="3" xfId="1" applyFont="1" applyFill="1" applyBorder="1" applyAlignment="1">
      <alignment horizontal="left" vertical="center"/>
    </xf>
    <xf numFmtId="0" fontId="13" fillId="0" borderId="3" xfId="1" applyFont="1" applyFill="1" applyBorder="1" applyAlignment="1">
      <alignment horizontal="center" vertical="center"/>
    </xf>
    <xf numFmtId="0" fontId="13" fillId="0" borderId="0" xfId="1" quotePrefix="1" applyFont="1" applyFill="1" applyAlignment="1">
      <alignment horizontal="center" vertical="center"/>
    </xf>
    <xf numFmtId="0" fontId="13" fillId="0" borderId="0" xfId="4" applyFont="1" applyFill="1" applyAlignment="1">
      <alignment vertical="center"/>
    </xf>
    <xf numFmtId="0" fontId="13" fillId="0" borderId="0" xfId="4" applyFont="1" applyFill="1" applyAlignment="1">
      <alignment horizontal="center" vertical="center"/>
    </xf>
    <xf numFmtId="0" fontId="12" fillId="0" borderId="0" xfId="5" applyFont="1" applyFill="1" applyAlignment="1">
      <alignment vertical="center"/>
    </xf>
    <xf numFmtId="0" fontId="13" fillId="0" borderId="0" xfId="5" applyFont="1" applyFill="1" applyAlignment="1">
      <alignment vertical="center"/>
    </xf>
    <xf numFmtId="0" fontId="13" fillId="0" borderId="0" xfId="5" quotePrefix="1" applyFont="1" applyFill="1" applyAlignment="1">
      <alignment vertical="center"/>
    </xf>
    <xf numFmtId="0" fontId="13" fillId="0" borderId="0" xfId="5" applyFont="1" applyFill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169" fontId="12" fillId="0" borderId="0" xfId="0" applyNumberFormat="1" applyFont="1" applyFill="1" applyBorder="1" applyAlignment="1">
      <alignment horizontal="centerContinuous" vertical="center"/>
    </xf>
    <xf numFmtId="168" fontId="12" fillId="0" borderId="0" xfId="0" applyNumberFormat="1" applyFont="1" applyFill="1" applyBorder="1" applyAlignment="1">
      <alignment horizontal="right" vertical="center"/>
    </xf>
    <xf numFmtId="169" fontId="12" fillId="0" borderId="0" xfId="0" applyNumberFormat="1" applyFont="1" applyFill="1" applyBorder="1" applyAlignment="1">
      <alignment horizontal="center" vertical="center"/>
    </xf>
    <xf numFmtId="168" fontId="12" fillId="0" borderId="0" xfId="0" applyNumberFormat="1" applyFont="1" applyFill="1" applyAlignment="1">
      <alignment horizontal="right" vertical="center"/>
    </xf>
    <xf numFmtId="166" fontId="12" fillId="0" borderId="1" xfId="0" applyNumberFormat="1" applyFont="1" applyFill="1" applyBorder="1" applyAlignment="1">
      <alignment horizontal="center" vertical="center"/>
    </xf>
    <xf numFmtId="168" fontId="12" fillId="0" borderId="1" xfId="0" applyNumberFormat="1" applyFont="1" applyFill="1" applyBorder="1" applyAlignment="1">
      <alignment horizontal="right" vertical="center"/>
    </xf>
    <xf numFmtId="168" fontId="13" fillId="0" borderId="0" xfId="0" applyNumberFormat="1" applyFont="1" applyFill="1" applyBorder="1" applyAlignment="1">
      <alignment horizontal="right" vertical="center"/>
    </xf>
    <xf numFmtId="168" fontId="13" fillId="0" borderId="0" xfId="0" applyNumberFormat="1" applyFont="1" applyFill="1" applyAlignment="1">
      <alignment horizontal="right" vertical="center"/>
    </xf>
    <xf numFmtId="168" fontId="13" fillId="0" borderId="2" xfId="0" applyNumberFormat="1" applyFont="1" applyFill="1" applyBorder="1" applyAlignment="1">
      <alignment horizontal="right" vertical="center"/>
    </xf>
    <xf numFmtId="168" fontId="13" fillId="0" borderId="8" xfId="3" applyNumberFormat="1" applyFont="1" applyFill="1" applyBorder="1" applyAlignment="1">
      <alignment horizontal="right" vertical="center"/>
    </xf>
    <xf numFmtId="0" fontId="13" fillId="0" borderId="0" xfId="0" applyFont="1" applyFill="1" applyAlignment="1">
      <alignment vertical="center"/>
    </xf>
    <xf numFmtId="0" fontId="13" fillId="0" borderId="0" xfId="0" applyFont="1" applyFill="1" applyBorder="1" applyAlignment="1">
      <alignment vertical="center"/>
    </xf>
    <xf numFmtId="170" fontId="13" fillId="0" borderId="0" xfId="3" applyNumberFormat="1" applyFont="1" applyFill="1" applyAlignment="1">
      <alignment horizontal="center" vertical="center"/>
    </xf>
    <xf numFmtId="168" fontId="13" fillId="2" borderId="0" xfId="0" applyNumberFormat="1" applyFont="1" applyFill="1" applyBorder="1" applyAlignment="1">
      <alignment horizontal="right" vertical="center"/>
    </xf>
    <xf numFmtId="168" fontId="13" fillId="2" borderId="0" xfId="0" applyNumberFormat="1" applyFont="1" applyFill="1" applyAlignment="1">
      <alignment horizontal="right" vertical="center"/>
    </xf>
    <xf numFmtId="168" fontId="13" fillId="2" borderId="2" xfId="0" applyNumberFormat="1" applyFont="1" applyFill="1" applyBorder="1" applyAlignment="1">
      <alignment horizontal="right" vertical="center"/>
    </xf>
    <xf numFmtId="168" fontId="13" fillId="2" borderId="8" xfId="3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horizontal="left" vertical="center"/>
    </xf>
    <xf numFmtId="0" fontId="16" fillId="0" borderId="0" xfId="0" applyFont="1" applyFill="1" applyAlignment="1">
      <alignment horizontal="center" vertical="center"/>
    </xf>
    <xf numFmtId="168" fontId="17" fillId="0" borderId="0" xfId="0" applyNumberFormat="1" applyFont="1" applyFill="1" applyBorder="1" applyAlignment="1">
      <alignment horizontal="right" vertical="center"/>
    </xf>
    <xf numFmtId="168" fontId="17" fillId="0" borderId="0" xfId="0" applyNumberFormat="1" applyFont="1" applyFill="1" applyAlignment="1">
      <alignment horizontal="right" vertical="center"/>
    </xf>
    <xf numFmtId="0" fontId="17" fillId="0" borderId="0" xfId="0" applyFont="1" applyFill="1" applyBorder="1" applyAlignment="1">
      <alignment vertical="center"/>
    </xf>
    <xf numFmtId="0" fontId="16" fillId="0" borderId="6" xfId="3" applyFont="1" applyFill="1" applyBorder="1" applyAlignment="1">
      <alignment horizontal="left" vertical="center"/>
    </xf>
    <xf numFmtId="0" fontId="16" fillId="0" borderId="6" xfId="0" applyFont="1" applyFill="1" applyBorder="1" applyAlignment="1">
      <alignment horizontal="left" vertical="center"/>
    </xf>
    <xf numFmtId="0" fontId="16" fillId="0" borderId="6" xfId="0" applyFont="1" applyFill="1" applyBorder="1" applyAlignment="1">
      <alignment horizontal="center" vertical="center"/>
    </xf>
    <xf numFmtId="168" fontId="17" fillId="0" borderId="6" xfId="0" applyNumberFormat="1" applyFont="1" applyFill="1" applyBorder="1" applyAlignment="1">
      <alignment horizontal="right" vertical="center"/>
    </xf>
    <xf numFmtId="0" fontId="16" fillId="0" borderId="0" xfId="0" applyFont="1" applyFill="1" applyBorder="1" applyAlignment="1">
      <alignment horizontal="left" vertical="center"/>
    </xf>
    <xf numFmtId="0" fontId="16" fillId="0" borderId="0" xfId="0" applyFont="1" applyFill="1" applyBorder="1" applyAlignment="1">
      <alignment horizontal="center" vertical="center"/>
    </xf>
    <xf numFmtId="166" fontId="17" fillId="0" borderId="0" xfId="0" applyNumberFormat="1" applyFont="1" applyFill="1" applyBorder="1" applyAlignment="1">
      <alignment vertical="center"/>
    </xf>
    <xf numFmtId="166" fontId="17" fillId="0" borderId="0" xfId="0" applyNumberFormat="1" applyFont="1" applyFill="1" applyBorder="1" applyAlignment="1">
      <alignment horizontal="center" vertical="center"/>
    </xf>
    <xf numFmtId="166" fontId="16" fillId="0" borderId="0" xfId="0" applyNumberFormat="1" applyFont="1" applyFill="1" applyAlignment="1">
      <alignment vertical="center"/>
    </xf>
    <xf numFmtId="166" fontId="17" fillId="0" borderId="0" xfId="0" applyNumberFormat="1" applyFont="1" applyFill="1" applyAlignment="1">
      <alignment horizontal="center" vertical="center"/>
    </xf>
    <xf numFmtId="168" fontId="16" fillId="0" borderId="0" xfId="0" applyNumberFormat="1" applyFont="1" applyFill="1" applyAlignment="1">
      <alignment horizontal="right" vertical="center"/>
    </xf>
    <xf numFmtId="168" fontId="16" fillId="0" borderId="0" xfId="0" applyNumberFormat="1" applyFont="1" applyFill="1" applyBorder="1" applyAlignment="1">
      <alignment horizontal="right" vertical="center"/>
    </xf>
    <xf numFmtId="168" fontId="16" fillId="0" borderId="0" xfId="0" applyNumberFormat="1" applyFont="1" applyFill="1" applyBorder="1" applyAlignment="1">
      <alignment horizontal="center" vertical="center"/>
    </xf>
    <xf numFmtId="165" fontId="17" fillId="0" borderId="0" xfId="7" applyFont="1" applyFill="1" applyAlignment="1">
      <alignment horizontal="right" vertical="center"/>
    </xf>
    <xf numFmtId="165" fontId="17" fillId="0" borderId="0" xfId="7" applyFont="1" applyFill="1" applyAlignment="1">
      <alignment horizontal="center" vertical="center"/>
    </xf>
    <xf numFmtId="166" fontId="16" fillId="0" borderId="0" xfId="0" applyNumberFormat="1" applyFont="1" applyFill="1" applyBorder="1" applyAlignment="1">
      <alignment horizontal="right" vertical="center"/>
    </xf>
    <xf numFmtId="168" fontId="16" fillId="0" borderId="0" xfId="0" quotePrefix="1" applyNumberFormat="1" applyFont="1" applyFill="1" applyAlignment="1">
      <alignment horizontal="right" vertical="center"/>
    </xf>
    <xf numFmtId="168" fontId="16" fillId="0" borderId="1" xfId="0" applyNumberFormat="1" applyFont="1" applyFill="1" applyBorder="1" applyAlignment="1">
      <alignment horizontal="right" vertical="center"/>
    </xf>
    <xf numFmtId="166" fontId="16" fillId="0" borderId="0" xfId="0" applyNumberFormat="1" applyFont="1" applyFill="1" applyBorder="1" applyAlignment="1">
      <alignment horizontal="center" vertical="center"/>
    </xf>
    <xf numFmtId="168" fontId="17" fillId="0" borderId="0" xfId="0" applyNumberFormat="1" applyFont="1" applyFill="1" applyBorder="1" applyAlignment="1">
      <alignment vertical="center"/>
    </xf>
    <xf numFmtId="166" fontId="17" fillId="0" borderId="0" xfId="0" quotePrefix="1" applyNumberFormat="1" applyFont="1" applyFill="1" applyBorder="1" applyAlignment="1">
      <alignment vertical="center"/>
    </xf>
    <xf numFmtId="168" fontId="17" fillId="0" borderId="2" xfId="0" applyNumberFormat="1" applyFont="1" applyFill="1" applyBorder="1" applyAlignment="1">
      <alignment vertical="center"/>
    </xf>
    <xf numFmtId="168" fontId="17" fillId="0" borderId="2" xfId="0" applyNumberFormat="1" applyFont="1" applyFill="1" applyBorder="1" applyAlignment="1">
      <alignment horizontal="right" vertical="center"/>
    </xf>
    <xf numFmtId="168" fontId="17" fillId="0" borderId="5" xfId="0" applyNumberFormat="1" applyFont="1" applyFill="1" applyBorder="1" applyAlignment="1">
      <alignment horizontal="right" vertical="center"/>
    </xf>
    <xf numFmtId="166" fontId="17" fillId="0" borderId="0" xfId="4" applyNumberFormat="1" applyFont="1" applyFill="1" applyBorder="1" applyAlignment="1">
      <alignment vertical="center"/>
    </xf>
    <xf numFmtId="165" fontId="17" fillId="0" borderId="0" xfId="7" applyFont="1" applyFill="1" applyBorder="1" applyAlignment="1">
      <alignment horizontal="right" vertical="center"/>
    </xf>
    <xf numFmtId="0" fontId="17" fillId="0" borderId="6" xfId="3" applyFont="1" applyFill="1" applyBorder="1" applyAlignment="1">
      <alignment vertical="center"/>
    </xf>
    <xf numFmtId="0" fontId="16" fillId="0" borderId="6" xfId="0" applyFont="1" applyFill="1" applyBorder="1" applyAlignment="1">
      <alignment vertical="center"/>
    </xf>
    <xf numFmtId="168" fontId="17" fillId="0" borderId="6" xfId="0" applyNumberFormat="1" applyFont="1" applyFill="1" applyBorder="1" applyAlignment="1">
      <alignment vertical="center"/>
    </xf>
    <xf numFmtId="0" fontId="17" fillId="0" borderId="0" xfId="0" applyFont="1" applyFill="1" applyBorder="1" applyAlignment="1">
      <alignment horizontal="center" vertical="center"/>
    </xf>
    <xf numFmtId="168" fontId="17" fillId="2" borderId="0" xfId="0" applyNumberFormat="1" applyFont="1" applyFill="1" applyAlignment="1">
      <alignment horizontal="right" vertical="center"/>
    </xf>
    <xf numFmtId="168" fontId="16" fillId="2" borderId="0" xfId="0" applyNumberFormat="1" applyFont="1" applyFill="1" applyBorder="1" applyAlignment="1">
      <alignment horizontal="right" vertical="center"/>
    </xf>
    <xf numFmtId="168" fontId="17" fillId="2" borderId="0" xfId="0" applyNumberFormat="1" applyFont="1" applyFill="1" applyBorder="1" applyAlignment="1">
      <alignment vertical="center"/>
    </xf>
    <xf numFmtId="168" fontId="17" fillId="2" borderId="2" xfId="0" applyNumberFormat="1" applyFont="1" applyFill="1" applyBorder="1" applyAlignment="1">
      <alignment vertical="center"/>
    </xf>
    <xf numFmtId="168" fontId="17" fillId="2" borderId="0" xfId="0" applyNumberFormat="1" applyFont="1" applyFill="1" applyBorder="1" applyAlignment="1">
      <alignment horizontal="right" vertical="center"/>
    </xf>
    <xf numFmtId="168" fontId="17" fillId="2" borderId="5" xfId="0" applyNumberFormat="1" applyFont="1" applyFill="1" applyBorder="1" applyAlignment="1">
      <alignment horizontal="right" vertical="center"/>
    </xf>
    <xf numFmtId="168" fontId="17" fillId="2" borderId="2" xfId="0" applyNumberFormat="1" applyFont="1" applyFill="1" applyBorder="1" applyAlignment="1">
      <alignment horizontal="right" vertical="center"/>
    </xf>
    <xf numFmtId="0" fontId="12" fillId="0" borderId="6" xfId="0" applyFont="1" applyFill="1" applyBorder="1" applyAlignment="1">
      <alignment horizontal="left" vertical="center"/>
    </xf>
    <xf numFmtId="168" fontId="13" fillId="0" borderId="6" xfId="0" applyNumberFormat="1" applyFont="1" applyFill="1" applyBorder="1" applyAlignment="1">
      <alignment horizontal="right" vertical="center"/>
    </xf>
    <xf numFmtId="0" fontId="12" fillId="0" borderId="0" xfId="0" applyFont="1" applyFill="1" applyBorder="1" applyAlignment="1">
      <alignment horizontal="left" vertical="center"/>
    </xf>
    <xf numFmtId="168" fontId="12" fillId="0" borderId="0" xfId="0" applyNumberFormat="1" applyFont="1" applyFill="1" applyBorder="1" applyAlignment="1">
      <alignment horizontal="center" vertical="center"/>
    </xf>
    <xf numFmtId="166" fontId="12" fillId="0" borderId="0" xfId="0" applyNumberFormat="1" applyFont="1" applyFill="1" applyAlignment="1">
      <alignment vertical="center"/>
    </xf>
    <xf numFmtId="166" fontId="13" fillId="0" borderId="0" xfId="0" applyNumberFormat="1" applyFont="1" applyFill="1" applyAlignment="1">
      <alignment vertical="center"/>
    </xf>
    <xf numFmtId="166" fontId="13" fillId="0" borderId="0" xfId="0" applyNumberFormat="1" applyFont="1" applyFill="1" applyAlignment="1">
      <alignment horizontal="center" vertical="center"/>
    </xf>
    <xf numFmtId="168" fontId="12" fillId="0" borderId="2" xfId="0" applyNumberFormat="1" applyFont="1" applyFill="1" applyBorder="1" applyAlignment="1">
      <alignment horizontal="right" vertical="center"/>
    </xf>
    <xf numFmtId="166" fontId="13" fillId="0" borderId="0" xfId="0" applyNumberFormat="1" applyFont="1" applyFill="1" applyBorder="1" applyAlignment="1">
      <alignment vertical="center"/>
    </xf>
    <xf numFmtId="168" fontId="12" fillId="0" borderId="0" xfId="0" quotePrefix="1" applyNumberFormat="1" applyFont="1" applyFill="1" applyAlignment="1">
      <alignment horizontal="right" vertical="center"/>
    </xf>
    <xf numFmtId="166" fontId="12" fillId="0" borderId="0" xfId="0" applyNumberFormat="1" applyFont="1" applyFill="1" applyBorder="1" applyAlignment="1">
      <alignment horizontal="center" vertical="center"/>
    </xf>
    <xf numFmtId="166" fontId="13" fillId="0" borderId="0" xfId="0" applyNumberFormat="1" applyFont="1" applyFill="1" applyBorder="1" applyAlignment="1">
      <alignment horizontal="center" vertical="center"/>
    </xf>
    <xf numFmtId="166" fontId="13" fillId="0" borderId="0" xfId="4" applyNumberFormat="1" applyFont="1" applyFill="1" applyBorder="1" applyAlignment="1">
      <alignment vertical="center"/>
    </xf>
    <xf numFmtId="166" fontId="13" fillId="0" borderId="0" xfId="0" quotePrefix="1" applyNumberFormat="1" applyFont="1" applyFill="1" applyAlignment="1">
      <alignment vertical="center"/>
    </xf>
    <xf numFmtId="168" fontId="13" fillId="0" borderId="2" xfId="0" applyNumberFormat="1" applyFont="1" applyFill="1" applyBorder="1" applyAlignment="1">
      <alignment vertical="center"/>
    </xf>
    <xf numFmtId="168" fontId="13" fillId="0" borderId="0" xfId="0" applyNumberFormat="1" applyFont="1" applyFill="1" applyBorder="1" applyAlignment="1">
      <alignment horizontal="center" vertical="center"/>
    </xf>
    <xf numFmtId="168" fontId="13" fillId="0" borderId="5" xfId="0" applyNumberFormat="1" applyFont="1" applyFill="1" applyBorder="1" applyAlignment="1">
      <alignment horizontal="right" vertical="center"/>
    </xf>
    <xf numFmtId="168" fontId="13" fillId="2" borderId="2" xfId="0" applyNumberFormat="1" applyFont="1" applyFill="1" applyBorder="1" applyAlignment="1">
      <alignment vertical="center"/>
    </xf>
    <xf numFmtId="168" fontId="13" fillId="2" borderId="5" xfId="0" applyNumberFormat="1" applyFont="1" applyFill="1" applyBorder="1" applyAlignment="1">
      <alignment horizontal="right" vertical="center"/>
    </xf>
    <xf numFmtId="0" fontId="13" fillId="0" borderId="6" xfId="3" applyFont="1" applyFill="1" applyBorder="1" applyAlignment="1">
      <alignment vertical="center"/>
    </xf>
    <xf numFmtId="0" fontId="12" fillId="0" borderId="6" xfId="0" applyFont="1" applyFill="1" applyBorder="1" applyAlignment="1">
      <alignment vertical="center"/>
    </xf>
    <xf numFmtId="168" fontId="13" fillId="0" borderId="6" xfId="0" applyNumberFormat="1" applyFont="1" applyFill="1" applyBorder="1" applyAlignment="1">
      <alignment vertical="center"/>
    </xf>
    <xf numFmtId="168" fontId="13" fillId="0" borderId="0" xfId="0" applyNumberFormat="1" applyFont="1" applyFill="1" applyBorder="1" applyAlignment="1">
      <alignment vertical="center"/>
    </xf>
    <xf numFmtId="168" fontId="13" fillId="0" borderId="0" xfId="1" applyNumberFormat="1" applyFont="1" applyFill="1" applyAlignment="1">
      <alignment horizontal="centerContinuous" vertical="center"/>
    </xf>
    <xf numFmtId="0" fontId="13" fillId="0" borderId="0" xfId="0" applyFont="1"/>
    <xf numFmtId="168" fontId="13" fillId="0" borderId="0" xfId="1" applyNumberFormat="1" applyFont="1" applyFill="1" applyAlignment="1">
      <alignment horizontal="right" vertical="center"/>
    </xf>
    <xf numFmtId="168" fontId="13" fillId="0" borderId="0" xfId="1" applyNumberFormat="1" applyFont="1" applyFill="1" applyBorder="1" applyAlignment="1">
      <alignment horizontal="right" vertical="center"/>
    </xf>
    <xf numFmtId="168" fontId="13" fillId="0" borderId="0" xfId="1" applyNumberFormat="1" applyFont="1" applyFill="1" applyBorder="1" applyAlignment="1">
      <alignment vertical="center"/>
    </xf>
    <xf numFmtId="168" fontId="13" fillId="0" borderId="0" xfId="2" applyNumberFormat="1" applyFont="1" applyFill="1" applyBorder="1" applyAlignment="1">
      <alignment vertical="center"/>
    </xf>
    <xf numFmtId="168" fontId="12" fillId="0" borderId="0" xfId="1" applyNumberFormat="1" applyFont="1" applyFill="1" applyBorder="1" applyAlignment="1">
      <alignment horizontal="centerContinuous" vertical="center"/>
    </xf>
    <xf numFmtId="169" fontId="12" fillId="0" borderId="0" xfId="1" applyNumberFormat="1" applyFont="1" applyFill="1" applyBorder="1" applyAlignment="1">
      <alignment horizontal="center" vertical="center"/>
    </xf>
    <xf numFmtId="169" fontId="12" fillId="0" borderId="0" xfId="1" applyNumberFormat="1" applyFont="1" applyFill="1" applyBorder="1" applyAlignment="1">
      <alignment horizontal="centerContinuous" vertical="center"/>
    </xf>
    <xf numFmtId="168" fontId="12" fillId="0" borderId="0" xfId="1" applyNumberFormat="1" applyFont="1" applyFill="1" applyAlignment="1">
      <alignment horizontal="right" vertical="center"/>
    </xf>
    <xf numFmtId="168" fontId="13" fillId="0" borderId="0" xfId="1" applyNumberFormat="1" applyFont="1" applyFill="1" applyAlignment="1">
      <alignment vertical="center"/>
    </xf>
    <xf numFmtId="0" fontId="13" fillId="0" borderId="0" xfId="1" applyFont="1" applyFill="1"/>
    <xf numFmtId="168" fontId="13" fillId="0" borderId="3" xfId="1" applyNumberFormat="1" applyFont="1" applyFill="1" applyBorder="1" applyAlignment="1">
      <alignment horizontal="centerContinuous" vertical="center"/>
    </xf>
    <xf numFmtId="168" fontId="13" fillId="0" borderId="0" xfId="2" applyNumberFormat="1" applyFont="1" applyFill="1" applyBorder="1" applyAlignment="1">
      <alignment horizontal="right" vertical="center"/>
    </xf>
    <xf numFmtId="168" fontId="13" fillId="0" borderId="0" xfId="4" applyNumberFormat="1" applyFont="1" applyFill="1" applyAlignment="1">
      <alignment horizontal="right" vertical="center"/>
    </xf>
    <xf numFmtId="0" fontId="13" fillId="0" borderId="0" xfId="1" applyFont="1" applyFill="1" applyAlignment="1">
      <alignment horizontal="right" vertical="center"/>
    </xf>
    <xf numFmtId="173" fontId="13" fillId="0" borderId="0" xfId="5" applyNumberFormat="1" applyFont="1" applyFill="1" applyAlignment="1">
      <alignment horizontal="right" vertical="center"/>
    </xf>
    <xf numFmtId="0" fontId="13" fillId="0" borderId="0" xfId="5" applyFont="1" applyFill="1" applyAlignment="1">
      <alignment horizontal="right" vertical="center"/>
    </xf>
    <xf numFmtId="166" fontId="15" fillId="0" borderId="0" xfId="1" applyNumberFormat="1" applyFont="1" applyFill="1" applyAlignment="1">
      <alignment horizontal="centerContinuous" vertical="center"/>
    </xf>
    <xf numFmtId="166" fontId="13" fillId="0" borderId="0" xfId="1" applyNumberFormat="1" applyFont="1" applyFill="1" applyAlignment="1">
      <alignment horizontal="centerContinuous" vertical="center"/>
    </xf>
    <xf numFmtId="166" fontId="13" fillId="0" borderId="0" xfId="1" applyNumberFormat="1" applyFont="1" applyFill="1" applyBorder="1" applyAlignment="1">
      <alignment horizontal="right" vertical="center"/>
    </xf>
    <xf numFmtId="166" fontId="12" fillId="0" borderId="0" xfId="1" applyNumberFormat="1" applyFont="1" applyFill="1" applyBorder="1" applyAlignment="1">
      <alignment horizontal="right" vertical="center"/>
    </xf>
    <xf numFmtId="166" fontId="12" fillId="0" borderId="0" xfId="1" applyNumberFormat="1" applyFont="1" applyFill="1" applyAlignment="1">
      <alignment horizontal="right" vertical="center"/>
    </xf>
    <xf numFmtId="166" fontId="13" fillId="0" borderId="0" xfId="1" applyNumberFormat="1" applyFont="1" applyFill="1" applyAlignment="1">
      <alignment horizontal="right" vertical="center"/>
    </xf>
    <xf numFmtId="166" fontId="13" fillId="0" borderId="0" xfId="2" applyNumberFormat="1" applyFont="1" applyFill="1" applyBorder="1" applyAlignment="1">
      <alignment vertical="center"/>
    </xf>
    <xf numFmtId="166" fontId="13" fillId="0" borderId="0" xfId="2" applyNumberFormat="1" applyFont="1" applyFill="1" applyAlignment="1">
      <alignment horizontal="right" vertical="center"/>
    </xf>
    <xf numFmtId="166" fontId="13" fillId="0" borderId="3" xfId="1" applyNumberFormat="1" applyFont="1" applyFill="1" applyBorder="1" applyAlignment="1">
      <alignment horizontal="centerContinuous" vertical="center"/>
    </xf>
    <xf numFmtId="166" fontId="13" fillId="0" borderId="0" xfId="2" applyNumberFormat="1" applyFont="1" applyFill="1" applyBorder="1" applyAlignment="1">
      <alignment horizontal="right" vertical="center"/>
    </xf>
    <xf numFmtId="166" fontId="13" fillId="0" borderId="0" xfId="5" applyNumberFormat="1" applyFont="1" applyFill="1" applyAlignment="1">
      <alignment horizontal="center" vertical="center"/>
    </xf>
    <xf numFmtId="166" fontId="13" fillId="0" borderId="0" xfId="5" applyNumberFormat="1" applyFont="1" applyFill="1" applyAlignment="1">
      <alignment horizontal="right" vertical="center"/>
    </xf>
    <xf numFmtId="166" fontId="15" fillId="0" borderId="0" xfId="1" applyNumberFormat="1" applyFont="1" applyFill="1" applyAlignment="1">
      <alignment horizontal="right" vertical="center"/>
    </xf>
    <xf numFmtId="166" fontId="13" fillId="0" borderId="3" xfId="1" applyNumberFormat="1" applyFont="1" applyFill="1" applyBorder="1" applyAlignment="1">
      <alignment horizontal="right" vertical="center"/>
    </xf>
    <xf numFmtId="166" fontId="13" fillId="2" borderId="0" xfId="1" applyNumberFormat="1" applyFont="1" applyFill="1" applyAlignment="1">
      <alignment vertical="center"/>
    </xf>
    <xf numFmtId="166" fontId="13" fillId="2" borderId="0" xfId="1" applyNumberFormat="1" applyFont="1" applyFill="1" applyAlignment="1">
      <alignment horizontal="right" vertical="center"/>
    </xf>
    <xf numFmtId="166" fontId="13" fillId="2" borderId="0" xfId="2" applyNumberFormat="1" applyFont="1" applyFill="1" applyBorder="1" applyAlignment="1">
      <alignment vertical="center"/>
    </xf>
    <xf numFmtId="166" fontId="13" fillId="2" borderId="0" xfId="2" applyNumberFormat="1" applyFont="1" applyFill="1" applyAlignment="1">
      <alignment horizontal="right" vertical="center"/>
    </xf>
    <xf numFmtId="166" fontId="13" fillId="2" borderId="0" xfId="1" applyNumberFormat="1" applyFont="1" applyFill="1" applyBorder="1" applyAlignment="1">
      <alignment horizontal="right" vertical="center"/>
    </xf>
    <xf numFmtId="166" fontId="13" fillId="2" borderId="0" xfId="2" applyNumberFormat="1" applyFont="1" applyFill="1" applyBorder="1" applyAlignment="1">
      <alignment horizontal="right" vertical="center"/>
    </xf>
    <xf numFmtId="166" fontId="13" fillId="2" borderId="0" xfId="5" applyNumberFormat="1" applyFont="1" applyFill="1" applyAlignment="1">
      <alignment horizontal="right" vertical="center"/>
    </xf>
    <xf numFmtId="0" fontId="19" fillId="0" borderId="0" xfId="1" applyFont="1" applyFill="1" applyAlignment="1">
      <alignment vertical="center"/>
    </xf>
    <xf numFmtId="44" fontId="19" fillId="0" borderId="0" xfId="6" applyFont="1" applyFill="1" applyAlignment="1">
      <alignment horizontal="center" vertical="center"/>
    </xf>
    <xf numFmtId="0" fontId="19" fillId="0" borderId="0" xfId="5" applyFont="1" applyFill="1" applyAlignment="1">
      <alignment horizontal="center" vertical="center"/>
    </xf>
    <xf numFmtId="167" fontId="7" fillId="2" borderId="0" xfId="2" applyNumberFormat="1" applyFont="1" applyFill="1" applyAlignment="1">
      <alignment horizontal="right" vertical="center"/>
    </xf>
    <xf numFmtId="167" fontId="13" fillId="0" borderId="0" xfId="1" applyNumberFormat="1" applyFont="1" applyFill="1" applyAlignment="1">
      <alignment horizontal="right" vertical="center"/>
    </xf>
    <xf numFmtId="167" fontId="13" fillId="0" borderId="0" xfId="2" applyNumberFormat="1" applyFont="1" applyFill="1" applyAlignment="1">
      <alignment horizontal="right" vertical="center"/>
    </xf>
    <xf numFmtId="167" fontId="13" fillId="0" borderId="0" xfId="2" applyNumberFormat="1" applyFont="1" applyFill="1" applyBorder="1" applyAlignment="1">
      <alignment horizontal="right" vertical="center"/>
    </xf>
    <xf numFmtId="167" fontId="13" fillId="0" borderId="0" xfId="1" applyNumberFormat="1" applyFont="1" applyFill="1" applyBorder="1" applyAlignment="1">
      <alignment horizontal="right" vertical="center"/>
    </xf>
    <xf numFmtId="167" fontId="13" fillId="2" borderId="0" xfId="1" applyNumberFormat="1" applyFont="1" applyFill="1" applyAlignment="1">
      <alignment horizontal="right" vertical="center"/>
    </xf>
    <xf numFmtId="167" fontId="13" fillId="0" borderId="0" xfId="4" applyNumberFormat="1" applyFont="1" applyFill="1" applyAlignment="1">
      <alignment horizontal="right" vertical="center"/>
    </xf>
    <xf numFmtId="167" fontId="13" fillId="0" borderId="0" xfId="5" applyNumberFormat="1" applyFont="1" applyFill="1" applyAlignment="1">
      <alignment horizontal="right" vertical="center"/>
    </xf>
    <xf numFmtId="166" fontId="17" fillId="0" borderId="0" xfId="0" applyNumberFormat="1" applyFont="1" applyFill="1" applyAlignment="1">
      <alignment vertical="center"/>
    </xf>
    <xf numFmtId="0" fontId="7" fillId="0" borderId="0" xfId="8" applyFont="1" applyFill="1" applyAlignment="1">
      <alignment horizontal="center" vertical="center"/>
    </xf>
    <xf numFmtId="166" fontId="13" fillId="2" borderId="8" xfId="2" applyNumberFormat="1" applyFont="1" applyFill="1" applyBorder="1" applyAlignment="1">
      <alignment horizontal="right" vertical="center"/>
    </xf>
    <xf numFmtId="167" fontId="13" fillId="2" borderId="8" xfId="2" applyNumberFormat="1" applyFont="1" applyFill="1" applyBorder="1" applyAlignment="1">
      <alignment horizontal="right" vertical="center"/>
    </xf>
    <xf numFmtId="171" fontId="13" fillId="2" borderId="8" xfId="3" applyNumberFormat="1" applyFont="1" applyFill="1" applyBorder="1" applyAlignment="1">
      <alignment vertical="center"/>
    </xf>
    <xf numFmtId="171" fontId="13" fillId="0" borderId="8" xfId="3" applyNumberFormat="1" applyFont="1" applyFill="1" applyBorder="1" applyAlignment="1">
      <alignment vertical="center"/>
    </xf>
    <xf numFmtId="0" fontId="12" fillId="0" borderId="13" xfId="1" applyFont="1" applyFill="1" applyBorder="1" applyAlignment="1">
      <alignment horizontal="left" vertical="center"/>
    </xf>
    <xf numFmtId="0" fontId="13" fillId="0" borderId="13" xfId="1" applyFont="1" applyFill="1" applyBorder="1" applyAlignment="1">
      <alignment horizontal="center" vertical="center"/>
    </xf>
    <xf numFmtId="166" fontId="13" fillId="0" borderId="13" xfId="1" applyNumberFormat="1" applyFont="1" applyFill="1" applyBorder="1" applyAlignment="1">
      <alignment horizontal="centerContinuous" vertical="center"/>
    </xf>
    <xf numFmtId="168" fontId="13" fillId="0" borderId="13" xfId="1" applyNumberFormat="1" applyFont="1" applyFill="1" applyBorder="1" applyAlignment="1">
      <alignment horizontal="centerContinuous" vertical="center"/>
    </xf>
    <xf numFmtId="166" fontId="13" fillId="0" borderId="13" xfId="1" applyNumberFormat="1" applyFont="1" applyFill="1" applyBorder="1" applyAlignment="1">
      <alignment horizontal="center" vertical="center"/>
    </xf>
    <xf numFmtId="166" fontId="13" fillId="0" borderId="13" xfId="1" applyNumberFormat="1" applyFont="1" applyFill="1" applyBorder="1" applyAlignment="1">
      <alignment horizontal="right" vertical="center"/>
    </xf>
    <xf numFmtId="166" fontId="12" fillId="0" borderId="13" xfId="1" applyNumberFormat="1" applyFont="1" applyFill="1" applyBorder="1" applyAlignment="1">
      <alignment horizontal="center" vertical="center"/>
    </xf>
    <xf numFmtId="166" fontId="12" fillId="0" borderId="13" xfId="1" applyNumberFormat="1" applyFont="1" applyFill="1" applyBorder="1" applyAlignment="1">
      <alignment horizontal="right" vertical="center"/>
    </xf>
    <xf numFmtId="0" fontId="19" fillId="0" borderId="0" xfId="1" applyFont="1" applyFill="1" applyAlignment="1">
      <alignment horizontal="center" vertical="center"/>
    </xf>
    <xf numFmtId="0" fontId="13" fillId="0" borderId="0" xfId="0" applyFont="1" applyFill="1"/>
    <xf numFmtId="164" fontId="7" fillId="2" borderId="14" xfId="8" applyNumberFormat="1" applyFont="1" applyFill="1" applyBorder="1" applyAlignment="1">
      <alignment vertical="center"/>
    </xf>
    <xf numFmtId="164" fontId="7" fillId="0" borderId="14" xfId="8" applyNumberFormat="1" applyFont="1" applyFill="1" applyBorder="1" applyAlignment="1">
      <alignment vertical="center"/>
    </xf>
    <xf numFmtId="166" fontId="13" fillId="2" borderId="14" xfId="1" applyNumberFormat="1" applyFont="1" applyFill="1" applyBorder="1" applyAlignment="1">
      <alignment horizontal="right" vertical="center"/>
    </xf>
    <xf numFmtId="167" fontId="13" fillId="2" borderId="14" xfId="1" applyNumberFormat="1" applyFont="1" applyFill="1" applyBorder="1" applyAlignment="1">
      <alignment horizontal="right" vertical="center"/>
    </xf>
    <xf numFmtId="0" fontId="13" fillId="0" borderId="14" xfId="1" applyFont="1" applyFill="1" applyBorder="1" applyAlignment="1">
      <alignment vertical="center"/>
    </xf>
    <xf numFmtId="0" fontId="13" fillId="0" borderId="14" xfId="1" applyFont="1" applyFill="1" applyBorder="1" applyAlignment="1">
      <alignment horizontal="center" vertical="center"/>
    </xf>
    <xf numFmtId="166" fontId="13" fillId="0" borderId="14" xfId="1" applyNumberFormat="1" applyFont="1" applyFill="1" applyBorder="1" applyAlignment="1">
      <alignment horizontal="right" vertical="center"/>
    </xf>
    <xf numFmtId="168" fontId="13" fillId="0" borderId="14" xfId="1" applyNumberFormat="1" applyFont="1" applyFill="1" applyBorder="1" applyAlignment="1">
      <alignment horizontal="right" vertical="center"/>
    </xf>
    <xf numFmtId="166" fontId="13" fillId="2" borderId="14" xfId="4" applyNumberFormat="1" applyFont="1" applyFill="1" applyBorder="1" applyAlignment="1">
      <alignment horizontal="right" vertical="center"/>
    </xf>
    <xf numFmtId="167" fontId="13" fillId="2" borderId="14" xfId="4" applyNumberFormat="1" applyFont="1" applyFill="1" applyBorder="1" applyAlignment="1">
      <alignment horizontal="right" vertical="center"/>
    </xf>
    <xf numFmtId="166" fontId="13" fillId="2" borderId="13" xfId="2" applyNumberFormat="1" applyFont="1" applyFill="1" applyBorder="1" applyAlignment="1">
      <alignment horizontal="right" vertical="center"/>
    </xf>
    <xf numFmtId="167" fontId="13" fillId="0" borderId="13" xfId="2" applyNumberFormat="1" applyFont="1" applyFill="1" applyBorder="1" applyAlignment="1">
      <alignment horizontal="right" vertical="center"/>
    </xf>
    <xf numFmtId="167" fontId="13" fillId="2" borderId="13" xfId="2" applyNumberFormat="1" applyFont="1" applyFill="1" applyBorder="1" applyAlignment="1">
      <alignment horizontal="right" vertical="center"/>
    </xf>
    <xf numFmtId="167" fontId="13" fillId="0" borderId="8" xfId="2" applyNumberFormat="1" applyFont="1" applyFill="1" applyBorder="1" applyAlignment="1">
      <alignment horizontal="right" vertical="center"/>
    </xf>
    <xf numFmtId="166" fontId="13" fillId="0" borderId="14" xfId="1" applyNumberFormat="1" applyFont="1" applyFill="1" applyBorder="1" applyAlignment="1">
      <alignment vertical="center"/>
    </xf>
    <xf numFmtId="168" fontId="13" fillId="0" borderId="14" xfId="1" applyNumberFormat="1" applyFont="1" applyFill="1" applyBorder="1" applyAlignment="1">
      <alignment vertical="center"/>
    </xf>
    <xf numFmtId="170" fontId="13" fillId="0" borderId="0" xfId="1" applyNumberFormat="1" applyFont="1" applyFill="1" applyAlignment="1">
      <alignment horizontal="right" vertical="center"/>
    </xf>
    <xf numFmtId="166" fontId="13" fillId="0" borderId="0" xfId="7" applyNumberFormat="1" applyFont="1" applyAlignment="1"/>
    <xf numFmtId="0" fontId="12" fillId="0" borderId="14" xfId="1" applyFont="1" applyFill="1" applyBorder="1" applyAlignment="1">
      <alignment vertical="center"/>
    </xf>
    <xf numFmtId="166" fontId="13" fillId="0" borderId="14" xfId="2" applyNumberFormat="1" applyFont="1" applyFill="1" applyBorder="1" applyAlignment="1">
      <alignment horizontal="right" vertical="center"/>
    </xf>
    <xf numFmtId="166" fontId="13" fillId="2" borderId="14" xfId="2" applyNumberFormat="1" applyFont="1" applyFill="1" applyBorder="1" applyAlignment="1">
      <alignment horizontal="right" vertical="center"/>
    </xf>
    <xf numFmtId="0" fontId="7" fillId="0" borderId="0" xfId="8" applyFont="1" applyFill="1" applyAlignment="1">
      <alignment horizontal="center" vertical="center"/>
    </xf>
    <xf numFmtId="0" fontId="7" fillId="0" borderId="0" xfId="8" applyFont="1" applyFill="1" applyAlignment="1">
      <alignment horizontal="center" vertical="center"/>
    </xf>
    <xf numFmtId="166" fontId="13" fillId="2" borderId="0" xfId="5" applyNumberFormat="1" applyFont="1" applyFill="1" applyAlignment="1">
      <alignment horizontal="center" vertical="center"/>
    </xf>
    <xf numFmtId="168" fontId="19" fillId="0" borderId="0" xfId="3" applyNumberFormat="1" applyFont="1" applyFill="1" applyBorder="1" applyAlignment="1">
      <alignment horizontal="right" vertical="center"/>
    </xf>
    <xf numFmtId="168" fontId="19" fillId="0" borderId="0" xfId="10" applyNumberFormat="1" applyFont="1" applyFill="1" applyBorder="1" applyAlignment="1">
      <alignment horizontal="right" vertical="center"/>
    </xf>
    <xf numFmtId="168" fontId="19" fillId="0" borderId="2" xfId="3" applyNumberFormat="1" applyFont="1" applyFill="1" applyBorder="1" applyAlignment="1">
      <alignment horizontal="right" vertical="center"/>
    </xf>
    <xf numFmtId="168" fontId="19" fillId="0" borderId="2" xfId="10" applyNumberFormat="1" applyFont="1" applyFill="1" applyBorder="1" applyAlignment="1">
      <alignment horizontal="right" vertical="center"/>
    </xf>
    <xf numFmtId="168" fontId="19" fillId="0" borderId="0" xfId="3" applyNumberFormat="1" applyFont="1" applyFill="1" applyBorder="1" applyAlignment="1">
      <alignment horizontal="centerContinuous" vertical="center"/>
    </xf>
    <xf numFmtId="0" fontId="19" fillId="0" borderId="0" xfId="3" applyFont="1" applyFill="1" applyBorder="1" applyAlignment="1">
      <alignment horizontal="center" vertical="center"/>
    </xf>
    <xf numFmtId="168" fontId="19" fillId="0" borderId="6" xfId="3" applyNumberFormat="1" applyFont="1" applyFill="1" applyBorder="1" applyAlignment="1">
      <alignment horizontal="centerContinuous" vertical="center"/>
    </xf>
    <xf numFmtId="0" fontId="19" fillId="0" borderId="6" xfId="3" applyFont="1" applyFill="1" applyBorder="1" applyAlignment="1">
      <alignment horizontal="center" vertical="center"/>
    </xf>
    <xf numFmtId="0" fontId="7" fillId="0" borderId="0" xfId="8" applyFont="1" applyFill="1" applyAlignment="1">
      <alignment horizontal="center" vertical="center"/>
    </xf>
    <xf numFmtId="0" fontId="7" fillId="0" borderId="14" xfId="3" applyFont="1" applyFill="1" applyBorder="1" applyAlignment="1">
      <alignment vertical="center"/>
    </xf>
    <xf numFmtId="0" fontId="11" fillId="0" borderId="14" xfId="3" applyFont="1" applyFill="1" applyBorder="1" applyAlignment="1">
      <alignment vertical="center"/>
    </xf>
    <xf numFmtId="0" fontId="7" fillId="0" borderId="14" xfId="3" applyFont="1" applyFill="1" applyBorder="1" applyAlignment="1">
      <alignment horizontal="center" vertical="center"/>
    </xf>
    <xf numFmtId="164" fontId="7" fillId="0" borderId="14" xfId="3" applyNumberFormat="1" applyFont="1" applyFill="1" applyBorder="1" applyAlignment="1">
      <alignment horizontal="right" vertical="center"/>
    </xf>
    <xf numFmtId="164" fontId="7" fillId="0" borderId="14" xfId="3" applyNumberFormat="1" applyFont="1" applyFill="1" applyBorder="1" applyAlignment="1">
      <alignment horizontal="center" vertical="center"/>
    </xf>
    <xf numFmtId="164" fontId="6" fillId="0" borderId="1" xfId="8" applyNumberFormat="1" applyFont="1" applyFill="1" applyBorder="1" applyAlignment="1">
      <alignment horizontal="center" vertical="center"/>
    </xf>
    <xf numFmtId="0" fontId="7" fillId="0" borderId="0" xfId="8" applyFont="1" applyFill="1" applyAlignment="1">
      <alignment horizontal="left" vertical="center"/>
    </xf>
    <xf numFmtId="0" fontId="7" fillId="0" borderId="0" xfId="8" applyFont="1" applyFill="1" applyAlignment="1">
      <alignment horizontal="center" vertical="center"/>
    </xf>
    <xf numFmtId="169" fontId="12" fillId="0" borderId="2" xfId="0" applyNumberFormat="1" applyFont="1" applyFill="1" applyBorder="1" applyAlignment="1">
      <alignment horizontal="center" vertical="center"/>
    </xf>
    <xf numFmtId="168" fontId="12" fillId="0" borderId="1" xfId="0" applyNumberFormat="1" applyFont="1" applyFill="1" applyBorder="1" applyAlignment="1">
      <alignment horizontal="center" vertical="center"/>
    </xf>
    <xf numFmtId="168" fontId="16" fillId="0" borderId="1" xfId="0" applyNumberFormat="1" applyFont="1" applyFill="1" applyBorder="1" applyAlignment="1">
      <alignment horizontal="center" vertical="center"/>
    </xf>
    <xf numFmtId="168" fontId="16" fillId="0" borderId="10" xfId="0" applyNumberFormat="1" applyFont="1" applyFill="1" applyBorder="1" applyAlignment="1">
      <alignment horizontal="center" vertical="center"/>
    </xf>
    <xf numFmtId="168" fontId="16" fillId="0" borderId="2" xfId="0" applyNumberFormat="1" applyFont="1" applyFill="1" applyBorder="1" applyAlignment="1">
      <alignment horizontal="center" vertical="center"/>
    </xf>
    <xf numFmtId="168" fontId="16" fillId="0" borderId="6" xfId="0" applyNumberFormat="1" applyFont="1" applyFill="1" applyBorder="1" applyAlignment="1">
      <alignment horizontal="center" vertical="center"/>
    </xf>
    <xf numFmtId="165" fontId="16" fillId="0" borderId="2" xfId="7" applyFont="1" applyFill="1" applyBorder="1" applyAlignment="1">
      <alignment horizontal="center" vertical="center"/>
    </xf>
    <xf numFmtId="168" fontId="12" fillId="0" borderId="9" xfId="0" applyNumberFormat="1" applyFont="1" applyFill="1" applyBorder="1" applyAlignment="1">
      <alignment horizontal="center" vertical="center"/>
    </xf>
    <xf numFmtId="168" fontId="12" fillId="0" borderId="6" xfId="0" applyNumberFormat="1" applyFont="1" applyFill="1" applyBorder="1" applyAlignment="1">
      <alignment horizontal="center" vertical="center"/>
    </xf>
    <xf numFmtId="168" fontId="12" fillId="0" borderId="12" xfId="0" applyNumberFormat="1" applyFont="1" applyFill="1" applyBorder="1" applyAlignment="1">
      <alignment horizontal="center" vertical="center"/>
    </xf>
    <xf numFmtId="168" fontId="12" fillId="0" borderId="13" xfId="1" applyNumberFormat="1" applyFont="1" applyFill="1" applyBorder="1" applyAlignment="1">
      <alignment horizontal="center" vertical="center"/>
    </xf>
  </cellXfs>
  <cellStyles count="49">
    <cellStyle name="Comma 10" xfId="9"/>
    <cellStyle name="Comma 10 2 2" xfId="25"/>
    <cellStyle name="Comma 10 2 2 5" xfId="24"/>
    <cellStyle name="Comma 11 10" xfId="7"/>
    <cellStyle name="Comma 14" xfId="28"/>
    <cellStyle name="Comma 16" xfId="35"/>
    <cellStyle name="Comma 16 2" xfId="44"/>
    <cellStyle name="Comma 2" xfId="10"/>
    <cellStyle name="Comma 2 2" xfId="31"/>
    <cellStyle name="Comma 2 3" xfId="15"/>
    <cellStyle name="Comma 3" xfId="14"/>
    <cellStyle name="Comma 3 10" xfId="2"/>
    <cellStyle name="Comma 3 2" xfId="33"/>
    <cellStyle name="Comma 3 3" xfId="22"/>
    <cellStyle name="Comma 3 4" xfId="37"/>
    <cellStyle name="Comma 3 4 2" xfId="43"/>
    <cellStyle name="Comma 3 5" xfId="46"/>
    <cellStyle name="Comma 4" xfId="39"/>
    <cellStyle name="Comma 5" xfId="42"/>
    <cellStyle name="Comma 6" xfId="45"/>
    <cellStyle name="Currency 2" xfId="16"/>
    <cellStyle name="Currency 2 2" xfId="36"/>
    <cellStyle name="Currency 4 2 3 2" xfId="6"/>
    <cellStyle name="Followed Hyperlink" xfId="18"/>
    <cellStyle name="Followed Hyperlink 2" xfId="47"/>
    <cellStyle name="Hyperlink" xfId="20"/>
    <cellStyle name="Hyperlink 2" xfId="19"/>
    <cellStyle name="Hyperlink 3" xfId="48"/>
    <cellStyle name="Hyperlink 5" xfId="29"/>
    <cellStyle name="Normal" xfId="0" builtinId="0"/>
    <cellStyle name="Normal 12 6" xfId="4"/>
    <cellStyle name="Normal 14" xfId="27"/>
    <cellStyle name="Normal 15 14" xfId="40"/>
    <cellStyle name="Normal 2" xfId="8"/>
    <cellStyle name="Normal 2 2" xfId="11"/>
    <cellStyle name="Normal 2 3" xfId="23"/>
    <cellStyle name="Normal 2 4" xfId="38"/>
    <cellStyle name="Normal 21 2 4 2" xfId="5"/>
    <cellStyle name="Normal 3" xfId="13"/>
    <cellStyle name="Normal 3 11" xfId="1"/>
    <cellStyle name="Normal 3 2" xfId="12"/>
    <cellStyle name="Normal 3 2 7" xfId="3"/>
    <cellStyle name="Normal 3 3" xfId="30"/>
    <cellStyle name="Normal 4" xfId="32"/>
    <cellStyle name="Normal 4 4" xfId="41"/>
    <cellStyle name="Normal 498" xfId="26"/>
    <cellStyle name="Normal 5" xfId="21"/>
    <cellStyle name="Percent 2" xfId="17"/>
    <cellStyle name="Percent 2 2" xfId="34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AFAFA"/>
      <color rgb="FFF0F0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MYDOCS\PROJXLS\GRPSUM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bmfp\MGS_Accounting\WINDOWS\TEMP\MYDOCS\PROJXLS\GRPSUM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TELECOM\Project%20Titan\Memo\Project%20Smile%20Greenlight\Memo%20backup\Memo%20Backup_15%20Aug%20200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Telecom_share\CHC\Bharti\Backup\SingTel%20v1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TELECOM\Project%20Titan\CDB%20Update_Oct%2016\Back%20up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Tee%20Kai%20Loon\Local%20Settings\Temporary%20Internet%20Files\OLK27D\True%20&amp;%20AIS%20share%20price%202007051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TECHNOLOGY_SHARE\King%20Yuan\Jul%202007\Excel%20files\Comps_2007070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domsri_vi\AppData\Local\Microsoft\Windows\Temporary%20Internet%20Files\Content.Outlook\LA3F3634\My%20Documents\charts\banpu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domsri_vi\AppData\Local\Microsoft\Windows\Temporary%20Internet%20Files\Content.Outlook\LA3F3634\Research\Krongpetch\price%20char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epsi\April00\Valuation\football_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KHKGSSMBCSB1\ibdgroup\PM\Room%20AB\Stefan%20Dziarski\Excel\FIG\CLIENTS\COF\TRANS\Monoline%20II\020823\Excel\Monoline_Regression_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cmaint\scott%20d\0.&#32147;&#29702;\2002&#24180;&#20445;&#20462;&#37096;AOD\2002&#24180;3&#26376;&#20221;\2002.1&#26376;&#24288;&#21209;&#36027;&#29992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%20Rujiratanakul\Desktop\Property%20perfect\Q1\PF\&#3585;&#3619;&#3629;&#3585;&#3591;&#3610;\FS%20Q1'19\CF%20Ver%201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\beshara\M%20&amp;%20A\Wheel\model_v53j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50%20Cash%20Flow%20Statement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s"/>
      <sheetName val="TrueOnline"/>
      <sheetName val="True"/>
      <sheetName val="__FDSCACHE__"/>
      <sheetName val="TrueVisions"/>
      <sheetName val="TM"/>
      <sheetName val="True Summary"/>
      <sheetName val="Thai Telco"/>
      <sheetName val="Country pop"/>
      <sheetName val="AIS"/>
      <sheetName val="AIS Summary"/>
      <sheetName val="AIS Financials"/>
      <sheetName val="Research Proj"/>
      <sheetName val="Shin Financials"/>
      <sheetName val="Share prices"/>
      <sheetName val="Share price_update"/>
      <sheetName val="Raw Index data"/>
      <sheetName val="Relative Index"/>
      <sheetName val="PE"/>
    </sheetNames>
    <sheetDataSet>
      <sheetData sheetId="0" refreshError="1">
        <row r="1">
          <cell r="AC1" t="str">
            <v xml:space="preserve"> </v>
          </cell>
        </row>
        <row r="4">
          <cell r="B4" t="str">
            <v>Comparable Companies Analysis</v>
          </cell>
        </row>
        <row r="7">
          <cell r="B7" t="str">
            <v>Trading Multiples Comparison</v>
          </cell>
        </row>
        <row r="8">
          <cell r="B8" t="str">
            <v>(USD in Millions, Except Multiples and Per Share Data)</v>
          </cell>
        </row>
        <row r="10">
          <cell r="E10" t="str">
            <v>Share</v>
          </cell>
          <cell r="F10" t="str">
            <v>Equity</v>
          </cell>
          <cell r="G10" t="str">
            <v>Firm</v>
          </cell>
          <cell r="H10" t="str">
            <v>LT EPS</v>
          </cell>
          <cell r="J10" t="str">
            <v>FV / Revenue</v>
          </cell>
          <cell r="N10" t="str">
            <v>FV / EBITDA</v>
          </cell>
          <cell r="R10" t="str">
            <v>FV / EBIT</v>
          </cell>
          <cell r="V10" t="str">
            <v>Price / Earnings</v>
          </cell>
          <cell r="Z10" t="str">
            <v>Price / Earnings / Growth</v>
          </cell>
          <cell r="AD10" t="str">
            <v>Price /</v>
          </cell>
          <cell r="AF10" t="str">
            <v>EBITDA</v>
          </cell>
          <cell r="AJ10" t="str">
            <v>Earnings</v>
          </cell>
        </row>
        <row r="11">
          <cell r="B11" t="str">
            <v>Company</v>
          </cell>
          <cell r="E11" t="str">
            <v>Price (local)</v>
          </cell>
          <cell r="F11" t="str">
            <v>Value</v>
          </cell>
          <cell r="G11" t="str">
            <v>Value</v>
          </cell>
          <cell r="H11" t="str">
            <v>Growth</v>
          </cell>
          <cell r="J11">
            <v>2006</v>
          </cell>
          <cell r="K11">
            <v>2007</v>
          </cell>
          <cell r="L11">
            <v>2008</v>
          </cell>
          <cell r="N11">
            <v>2006</v>
          </cell>
          <cell r="O11">
            <v>2007</v>
          </cell>
          <cell r="P11">
            <v>2008</v>
          </cell>
          <cell r="R11">
            <v>2006</v>
          </cell>
          <cell r="S11">
            <v>2007</v>
          </cell>
          <cell r="T11">
            <v>2008</v>
          </cell>
          <cell r="V11">
            <v>2006</v>
          </cell>
          <cell r="W11">
            <v>2007</v>
          </cell>
          <cell r="X11">
            <v>2008</v>
          </cell>
          <cell r="Z11">
            <v>2006</v>
          </cell>
          <cell r="AA11">
            <v>2007</v>
          </cell>
          <cell r="AB11">
            <v>2008</v>
          </cell>
          <cell r="AD11" t="str">
            <v>LTM Book</v>
          </cell>
          <cell r="AF11">
            <v>2006</v>
          </cell>
          <cell r="AG11">
            <v>2007</v>
          </cell>
          <cell r="AH11">
            <v>2008</v>
          </cell>
          <cell r="AJ11">
            <v>2006</v>
          </cell>
          <cell r="AK11">
            <v>2007</v>
          </cell>
          <cell r="AL11">
            <v>2008</v>
          </cell>
        </row>
        <row r="14">
          <cell r="A14" t="str">
            <v>Z81-SG</v>
          </cell>
          <cell r="B14" t="str">
            <v>StarHub</v>
          </cell>
          <cell r="E14">
            <v>2.99</v>
          </cell>
          <cell r="F14">
            <v>4052.7078891257993</v>
          </cell>
          <cell r="G14">
            <v>4465.5010660980806</v>
          </cell>
          <cell r="N14">
            <v>11.782136056776872</v>
          </cell>
          <cell r="O14">
            <v>10.756226295828066</v>
          </cell>
          <cell r="P14">
            <v>10.127272727272727</v>
          </cell>
          <cell r="V14">
            <v>17.588235294117649</v>
          </cell>
          <cell r="W14">
            <v>16.611111111111114</v>
          </cell>
          <cell r="X14">
            <v>15.736842105263159</v>
          </cell>
          <cell r="Z14" t="str">
            <v>NA</v>
          </cell>
          <cell r="AA14" t="str">
            <v>NA</v>
          </cell>
          <cell r="AB14" t="str">
            <v>NA</v>
          </cell>
          <cell r="AD14">
            <v>11.408840940442621</v>
          </cell>
        </row>
        <row r="15">
          <cell r="A15" t="str">
            <v>M31-SG</v>
          </cell>
          <cell r="B15" t="str">
            <v>MobileOne</v>
          </cell>
          <cell r="E15">
            <v>2.12</v>
          </cell>
          <cell r="F15">
            <v>1245.1557749712974</v>
          </cell>
          <cell r="G15">
            <v>1453.7829686731179</v>
          </cell>
          <cell r="N15">
            <v>6.6805206210431116</v>
          </cell>
          <cell r="O15">
            <v>6.8874087233268781</v>
          </cell>
          <cell r="P15">
            <v>6.9565684557216159</v>
          </cell>
          <cell r="R15">
            <v>10.110236937983364</v>
          </cell>
          <cell r="S15">
            <v>10.453441586514623</v>
          </cell>
          <cell r="T15">
            <v>10.242208707914759</v>
          </cell>
          <cell r="V15">
            <v>11.532232464028779</v>
          </cell>
          <cell r="W15">
            <v>11.036120916957316</v>
          </cell>
          <cell r="X15">
            <v>11.525750173250929</v>
          </cell>
          <cell r="Z15" t="str">
            <v>NA</v>
          </cell>
          <cell r="AA15" t="str">
            <v>NA</v>
          </cell>
          <cell r="AB15" t="str">
            <v>NA</v>
          </cell>
          <cell r="AD15">
            <v>5.523737414563052</v>
          </cell>
        </row>
        <row r="16">
          <cell r="A16" t="str">
            <v>Z74-SG</v>
          </cell>
          <cell r="B16" t="str">
            <v>SingTel (1)</v>
          </cell>
          <cell r="E16">
            <v>3.52</v>
          </cell>
          <cell r="F16">
            <v>38323.372150237818</v>
          </cell>
          <cell r="G16">
            <v>42502.603965936578</v>
          </cell>
          <cell r="N16">
            <v>8.92468342380484</v>
          </cell>
          <cell r="O16">
            <v>8.0485269737826517</v>
          </cell>
          <cell r="P16">
            <v>7.3311020939069547</v>
          </cell>
          <cell r="V16">
            <v>12.606212722783333</v>
          </cell>
          <cell r="W16">
            <v>11.783701553059908</v>
          </cell>
          <cell r="X16">
            <v>11.285510162012331</v>
          </cell>
          <cell r="Z16" t="str">
            <v>NA</v>
          </cell>
          <cell r="AA16" t="str">
            <v>NA</v>
          </cell>
          <cell r="AB16" t="str">
            <v>NA</v>
          </cell>
          <cell r="AD16">
            <v>3.2848428226969713</v>
          </cell>
        </row>
        <row r="17">
          <cell r="A17" t="str">
            <v>3045-TW</v>
          </cell>
          <cell r="B17" t="str">
            <v>Taiwan Mobile</v>
          </cell>
          <cell r="E17">
            <v>38.700000000000003</v>
          </cell>
          <cell r="F17">
            <v>5860.8649633488822</v>
          </cell>
          <cell r="G17">
            <v>6569.6551735627309</v>
          </cell>
          <cell r="N17">
            <v>7.9867138586908997</v>
          </cell>
          <cell r="O17">
            <v>7.2895826003663435</v>
          </cell>
          <cell r="P17">
            <v>6.9347293739608649</v>
          </cell>
          <cell r="R17">
            <v>10.110236937983364</v>
          </cell>
          <cell r="S17">
            <v>10.453441586514623</v>
          </cell>
          <cell r="T17">
            <v>10.242208707914759</v>
          </cell>
          <cell r="V17">
            <v>12.183865794146135</v>
          </cell>
          <cell r="W17">
            <v>12.211460769958979</v>
          </cell>
          <cell r="X17">
            <v>11.416047902531123</v>
          </cell>
          <cell r="Z17" t="str">
            <v>NA</v>
          </cell>
          <cell r="AA17" t="str">
            <v>NA</v>
          </cell>
          <cell r="AB17" t="str">
            <v>NA</v>
          </cell>
          <cell r="AD17">
            <v>2.0820973520854009</v>
          </cell>
        </row>
        <row r="18">
          <cell r="A18" t="str">
            <v>4904-TW</v>
          </cell>
          <cell r="B18" t="str">
            <v>Far EasTone</v>
          </cell>
          <cell r="E18">
            <v>38.1</v>
          </cell>
          <cell r="F18">
            <v>4469.2694099472947</v>
          </cell>
          <cell r="G18">
            <v>4196.8142999939419</v>
          </cell>
          <cell r="N18">
            <v>4.738965342156825</v>
          </cell>
          <cell r="O18">
            <v>5.0590751085129453</v>
          </cell>
          <cell r="P18">
            <v>4.9492729150155874</v>
          </cell>
          <cell r="R18">
            <v>10.110236937983364</v>
          </cell>
          <cell r="S18">
            <v>10.453441586514623</v>
          </cell>
          <cell r="T18">
            <v>10.242208707914759</v>
          </cell>
          <cell r="V18">
            <v>1.1334795123610399</v>
          </cell>
          <cell r="W18">
            <v>12.386287636418608</v>
          </cell>
          <cell r="X18">
            <v>11.335365509522333</v>
          </cell>
          <cell r="Z18" t="str">
            <v>NA</v>
          </cell>
          <cell r="AA18" t="str">
            <v>NA</v>
          </cell>
          <cell r="AB18" t="str">
            <v>NA</v>
          </cell>
          <cell r="AD18">
            <v>1.9483983374761544</v>
          </cell>
        </row>
        <row r="19">
          <cell r="A19" t="str">
            <v>315-HK</v>
          </cell>
          <cell r="B19" t="str">
            <v>SmarTone</v>
          </cell>
          <cell r="E19">
            <v>8.5400000000000009</v>
          </cell>
          <cell r="F19">
            <v>637.00606056720869</v>
          </cell>
          <cell r="G19">
            <v>382.69404456638819</v>
          </cell>
          <cell r="N19">
            <v>3.5674287138250618</v>
          </cell>
          <cell r="O19">
            <v>3.4637197214969557</v>
          </cell>
          <cell r="P19">
            <v>3.4112691085714304</v>
          </cell>
          <cell r="R19">
            <v>10.110236937983364</v>
          </cell>
          <cell r="S19">
            <v>10.453441586514623</v>
          </cell>
          <cell r="T19">
            <v>10.242208707914759</v>
          </cell>
          <cell r="V19">
            <v>56.292686041241801</v>
          </cell>
          <cell r="W19">
            <v>40.475702403258666</v>
          </cell>
          <cell r="X19">
            <v>29.885067488721809</v>
          </cell>
          <cell r="Z19" t="str">
            <v>NA</v>
          </cell>
          <cell r="AA19" t="str">
            <v>NA</v>
          </cell>
          <cell r="AB19" t="str">
            <v>NA</v>
          </cell>
          <cell r="AD19">
            <v>1.4432666174137272</v>
          </cell>
        </row>
        <row r="20">
          <cell r="A20" t="str">
            <v>017670-KR</v>
          </cell>
          <cell r="B20" t="str">
            <v>SK Telecom</v>
          </cell>
          <cell r="E20">
            <v>204500</v>
          </cell>
          <cell r="F20">
            <v>20163.885320906476</v>
          </cell>
          <cell r="G20">
            <v>20161.757555186719</v>
          </cell>
          <cell r="N20">
            <v>4.4777967689319462</v>
          </cell>
          <cell r="O20">
            <v>4.3820177884425942</v>
          </cell>
          <cell r="P20">
            <v>4.189705046676985</v>
          </cell>
          <cell r="V20">
            <v>12.896928079700578</v>
          </cell>
          <cell r="W20">
            <v>11.919519379320754</v>
          </cell>
          <cell r="X20">
            <v>10.638246316654502</v>
          </cell>
          <cell r="Z20" t="str">
            <v>NA</v>
          </cell>
          <cell r="AA20" t="str">
            <v>NA</v>
          </cell>
          <cell r="AB20" t="str">
            <v>NA</v>
          </cell>
          <cell r="AD20">
            <v>1.5887802885106352</v>
          </cell>
        </row>
        <row r="21">
          <cell r="A21" t="str">
            <v>532822-IN</v>
          </cell>
          <cell r="B21" t="str">
            <v>Idea Cellular</v>
          </cell>
          <cell r="E21">
            <v>116.75</v>
          </cell>
          <cell r="F21">
            <v>7473.3627138268148</v>
          </cell>
          <cell r="G21">
            <v>8101.2956747206699</v>
          </cell>
          <cell r="N21">
            <v>24.053625902298517</v>
          </cell>
          <cell r="O21">
            <v>15.965213091597905</v>
          </cell>
          <cell r="P21">
            <v>11.337426968057699</v>
          </cell>
          <cell r="R21">
            <v>10.110236937983364</v>
          </cell>
          <cell r="S21">
            <v>10.453441586514623</v>
          </cell>
          <cell r="T21">
            <v>10.242208707914759</v>
          </cell>
          <cell r="V21">
            <v>71.487641939096477</v>
          </cell>
          <cell r="W21">
            <v>38.043362798290303</v>
          </cell>
          <cell r="X21">
            <v>27.498326322440377</v>
          </cell>
          <cell r="Z21" t="str">
            <v>NA</v>
          </cell>
          <cell r="AA21" t="str">
            <v>NA</v>
          </cell>
          <cell r="AB21" t="str">
            <v>NA</v>
          </cell>
          <cell r="AD21">
            <v>50.248326521278194</v>
          </cell>
        </row>
        <row r="22">
          <cell r="A22" t="str">
            <v>532454-IN</v>
          </cell>
          <cell r="B22" t="str">
            <v>Bharti Airtel</v>
          </cell>
          <cell r="E22">
            <v>874.95</v>
          </cell>
          <cell r="F22">
            <v>40405.795307262568</v>
          </cell>
          <cell r="G22">
            <v>41346.601719698803</v>
          </cell>
          <cell r="N22">
            <v>25.608344906866588</v>
          </cell>
          <cell r="O22">
            <v>16.273188133253917</v>
          </cell>
          <cell r="P22">
            <v>11.838602049540848</v>
          </cell>
          <cell r="R22">
            <v>10.110236937983364</v>
          </cell>
          <cell r="S22">
            <v>10.453441586514623</v>
          </cell>
          <cell r="T22">
            <v>10.242208707914759</v>
          </cell>
          <cell r="V22">
            <v>44.276932812875373</v>
          </cell>
          <cell r="W22">
            <v>27.684169807453731</v>
          </cell>
          <cell r="X22">
            <v>20.560194304382453</v>
          </cell>
          <cell r="Z22" t="str">
            <v>NA</v>
          </cell>
          <cell r="AA22" t="str">
            <v>NA</v>
          </cell>
          <cell r="AB22" t="str">
            <v>NA</v>
          </cell>
          <cell r="AD22">
            <v>19.686118434423534</v>
          </cell>
        </row>
        <row r="23">
          <cell r="A23" t="str">
            <v>DIALN-LK</v>
          </cell>
          <cell r="B23" t="str">
            <v>Dialog Telekom</v>
          </cell>
          <cell r="E23">
            <v>22</v>
          </cell>
          <cell r="F23">
            <v>1446.9700450487155</v>
          </cell>
          <cell r="G23">
            <v>1516.461169937998</v>
          </cell>
          <cell r="N23">
            <v>12.345887110954326</v>
          </cell>
          <cell r="O23">
            <v>9.5428608263753407</v>
          </cell>
          <cell r="P23">
            <v>7.8288200688646015</v>
          </cell>
          <cell r="R23">
            <v>10.1902369379834</v>
          </cell>
          <cell r="S23">
            <v>10.453441586514623</v>
          </cell>
          <cell r="T23">
            <v>10.242208707914759</v>
          </cell>
          <cell r="V23">
            <v>16.14434682588303</v>
          </cell>
          <cell r="W23">
            <v>11.617331680130849</v>
          </cell>
          <cell r="X23" t="str">
            <v>NA</v>
          </cell>
          <cell r="Z23" t="str">
            <v>NA</v>
          </cell>
          <cell r="AA23" t="str">
            <v>NA</v>
          </cell>
          <cell r="AB23" t="str">
            <v>NA</v>
          </cell>
          <cell r="AD23">
            <v>8.4840083429161979</v>
          </cell>
        </row>
        <row r="24">
          <cell r="A24" t="str">
            <v>6947-MY</v>
          </cell>
          <cell r="B24" t="str">
            <v>DiGi</v>
          </cell>
          <cell r="E24">
            <v>20.200000000000003</v>
          </cell>
          <cell r="F24">
            <v>4336.0045792787641</v>
          </cell>
          <cell r="G24">
            <v>4133.0904407555818</v>
          </cell>
          <cell r="N24">
            <v>8.5895501569980617</v>
          </cell>
          <cell r="O24">
            <v>7.3843154111348062</v>
          </cell>
          <cell r="P24">
            <v>6.4879430036765529</v>
          </cell>
          <cell r="R24">
            <v>10.1902369379834</v>
          </cell>
          <cell r="S24">
            <v>10.453441586514623</v>
          </cell>
          <cell r="T24">
            <v>10.242208707914759</v>
          </cell>
          <cell r="V24">
            <v>18.709408918522069</v>
          </cell>
          <cell r="W24">
            <v>15.830470593789972</v>
          </cell>
          <cell r="X24">
            <v>13.335738802444371</v>
          </cell>
          <cell r="Z24" t="str">
            <v>NA</v>
          </cell>
          <cell r="AA24" t="str">
            <v>NA</v>
          </cell>
          <cell r="AB24" t="str">
            <v>NA</v>
          </cell>
          <cell r="AD24">
            <v>8.9681136726840656</v>
          </cell>
        </row>
        <row r="25">
          <cell r="A25" t="str">
            <v>941-HK</v>
          </cell>
          <cell r="B25" t="str">
            <v>China Mobile</v>
          </cell>
          <cell r="E25">
            <v>99.95</v>
          </cell>
          <cell r="F25">
            <v>260943.46439316339</v>
          </cell>
          <cell r="G25">
            <v>245532.6260420749</v>
          </cell>
          <cell r="N25">
            <v>11.627002448312002</v>
          </cell>
          <cell r="O25">
            <v>10.055875762548196</v>
          </cell>
          <cell r="P25">
            <v>8.8454087802110717</v>
          </cell>
          <cell r="R25">
            <v>10.1902369379834</v>
          </cell>
          <cell r="S25">
            <v>10.453441586514623</v>
          </cell>
          <cell r="T25">
            <v>10.242208707914759</v>
          </cell>
          <cell r="V25">
            <v>29.772747417097332</v>
          </cell>
          <cell r="W25">
            <v>25.065194375408389</v>
          </cell>
          <cell r="X25">
            <v>19.54922595436577</v>
          </cell>
          <cell r="Z25" t="str">
            <v>NA</v>
          </cell>
          <cell r="AA25" t="str">
            <v>NA</v>
          </cell>
          <cell r="AB25" t="str">
            <v>NA</v>
          </cell>
          <cell r="AD25">
            <v>6.2452511001691091</v>
          </cell>
        </row>
        <row r="26">
          <cell r="A26" t="str">
            <v>4863-MY</v>
          </cell>
          <cell r="B26" t="str">
            <v>Telekom Malaysia (1)</v>
          </cell>
          <cell r="E26">
            <v>9.75</v>
          </cell>
          <cell r="F26">
            <v>9481.1547166571272</v>
          </cell>
          <cell r="G26">
            <v>11659.431763022325</v>
          </cell>
          <cell r="N26">
            <v>5.582773235943046</v>
          </cell>
          <cell r="O26">
            <v>5.1908558313016169</v>
          </cell>
          <cell r="P26">
            <v>4.7819304567994632</v>
          </cell>
          <cell r="V26">
            <v>16.036184210526315</v>
          </cell>
          <cell r="W26">
            <v>15.015410431228727</v>
          </cell>
          <cell r="X26">
            <v>13.94945575661848</v>
          </cell>
          <cell r="Z26" t="str">
            <v>NA</v>
          </cell>
          <cell r="AA26" t="str">
            <v>NA</v>
          </cell>
          <cell r="AB26" t="str">
            <v>NA</v>
          </cell>
          <cell r="AD26">
            <v>1.7258520948697393</v>
          </cell>
        </row>
        <row r="27">
          <cell r="A27" t="str">
            <v>GLO-PH</v>
          </cell>
          <cell r="B27" t="str">
            <v>Globe Telecom</v>
          </cell>
          <cell r="E27">
            <v>1310</v>
          </cell>
          <cell r="F27">
            <v>3721.5848620053498</v>
          </cell>
          <cell r="G27">
            <v>4211.8551669812723</v>
          </cell>
          <cell r="N27">
            <v>5.2832861497848729</v>
          </cell>
          <cell r="O27">
            <v>4.8793162642575485</v>
          </cell>
          <cell r="P27">
            <v>4.6924453396428856</v>
          </cell>
          <cell r="R27">
            <v>18.1902369379834</v>
          </cell>
          <cell r="S27">
            <v>18.4534415865146</v>
          </cell>
          <cell r="T27">
            <v>18.242208707914799</v>
          </cell>
          <cell r="V27">
            <v>14.149423540172634</v>
          </cell>
          <cell r="W27">
            <v>13.76540504621545</v>
          </cell>
          <cell r="X27">
            <v>12.733220993974619</v>
          </cell>
          <cell r="Z27" t="str">
            <v>NA</v>
          </cell>
          <cell r="AA27" t="str">
            <v>NA</v>
          </cell>
          <cell r="AB27" t="str">
            <v>NA</v>
          </cell>
          <cell r="AD27">
            <v>3.1952452765930981</v>
          </cell>
        </row>
        <row r="28">
          <cell r="A28" t="str">
            <v>ISAT-ID</v>
          </cell>
          <cell r="B28" t="str">
            <v>Indosat</v>
          </cell>
          <cell r="E28">
            <v>7350</v>
          </cell>
          <cell r="F28">
            <v>4251.9171067216603</v>
          </cell>
          <cell r="G28">
            <v>5195.3597889994671</v>
          </cell>
          <cell r="N28">
            <v>6.9215718002743918</v>
          </cell>
          <cell r="O28">
            <v>5.5669216832281245</v>
          </cell>
          <cell r="P28">
            <v>4.858929062582809</v>
          </cell>
          <cell r="R28">
            <v>18.150236937983401</v>
          </cell>
          <cell r="S28">
            <v>18.4534415865146</v>
          </cell>
          <cell r="T28">
            <v>18.242208707914799</v>
          </cell>
          <cell r="V28">
            <v>24.408383977544908</v>
          </cell>
          <cell r="W28">
            <v>20.160106054500773</v>
          </cell>
          <cell r="X28">
            <v>16.360611467392886</v>
          </cell>
          <cell r="Z28" t="str">
            <v>NA</v>
          </cell>
          <cell r="AA28" t="str">
            <v>NA</v>
          </cell>
          <cell r="AB28" t="str">
            <v>NA</v>
          </cell>
          <cell r="AD28">
            <v>2.6789731739617637</v>
          </cell>
        </row>
        <row r="29">
          <cell r="A29" t="str">
            <v>762-HK</v>
          </cell>
          <cell r="B29" t="str">
            <v>China Unicom</v>
          </cell>
          <cell r="E29">
            <v>13.9</v>
          </cell>
          <cell r="F29">
            <v>22914.326193565867</v>
          </cell>
          <cell r="G29">
            <v>24132.819877414207</v>
          </cell>
          <cell r="N29">
            <v>5.7546588069903315</v>
          </cell>
          <cell r="O29">
            <v>5.1875253699856056</v>
          </cell>
          <cell r="P29">
            <v>4.7129332833762483</v>
          </cell>
          <cell r="R29">
            <v>18.150236937983401</v>
          </cell>
          <cell r="S29">
            <v>18.4534415865146</v>
          </cell>
          <cell r="T29">
            <v>18.242208707914799</v>
          </cell>
          <cell r="V29">
            <v>46.398786727798651</v>
          </cell>
          <cell r="W29">
            <v>24.114918358483887</v>
          </cell>
          <cell r="X29">
            <v>19.883527095621453</v>
          </cell>
          <cell r="Z29" t="str">
            <v>NA</v>
          </cell>
          <cell r="AA29" t="str">
            <v>NA</v>
          </cell>
          <cell r="AB29" t="str">
            <v>NA</v>
          </cell>
          <cell r="AD29">
            <v>2.2157877841779232</v>
          </cell>
        </row>
        <row r="30">
          <cell r="A30" t="str">
            <v>TRUE-TH</v>
          </cell>
          <cell r="B30" t="str">
            <v>True Corp. PCL</v>
          </cell>
          <cell r="E30" t="str">
            <v>#Calc</v>
          </cell>
          <cell r="F30" t="e">
            <v>#VALUE!</v>
          </cell>
          <cell r="G30" t="e">
            <v>#VALUE!</v>
          </cell>
          <cell r="H30" t="str">
            <v>#Calc</v>
          </cell>
          <cell r="J30" t="str">
            <v>NA</v>
          </cell>
          <cell r="K30" t="str">
            <v>NA</v>
          </cell>
          <cell r="L30" t="str">
            <v>NA</v>
          </cell>
          <cell r="N30" t="str">
            <v>NA</v>
          </cell>
          <cell r="O30" t="str">
            <v>NA</v>
          </cell>
          <cell r="P30" t="str">
            <v>NA</v>
          </cell>
          <cell r="R30" t="str">
            <v>NA</v>
          </cell>
          <cell r="S30" t="str">
            <v>NA</v>
          </cell>
          <cell r="T30" t="str">
            <v>NA</v>
          </cell>
          <cell r="V30" t="str">
            <v>NA</v>
          </cell>
          <cell r="W30" t="str">
            <v>NA</v>
          </cell>
          <cell r="X30" t="str">
            <v>NA</v>
          </cell>
          <cell r="Z30" t="str">
            <v>NA</v>
          </cell>
          <cell r="AA30" t="str">
            <v>NA</v>
          </cell>
          <cell r="AB30" t="str">
            <v>NA</v>
          </cell>
          <cell r="AD30" t="str">
            <v>NA</v>
          </cell>
        </row>
        <row r="31">
          <cell r="A31" t="e">
            <v>#REF!</v>
          </cell>
          <cell r="B31">
            <v>0</v>
          </cell>
          <cell r="E31" t="e">
            <v>#VALUE!</v>
          </cell>
          <cell r="F31" t="e">
            <v>#VALUE!</v>
          </cell>
          <cell r="G31" t="e">
            <v>#VALUE!</v>
          </cell>
          <cell r="H31" t="e">
            <v>#VALUE!</v>
          </cell>
          <cell r="J31" t="str">
            <v>NA</v>
          </cell>
          <cell r="K31" t="str">
            <v>NA</v>
          </cell>
          <cell r="L31" t="str">
            <v>NA</v>
          </cell>
          <cell r="N31" t="str">
            <v>NA</v>
          </cell>
          <cell r="O31" t="str">
            <v>NA</v>
          </cell>
          <cell r="P31" t="str">
            <v>NA</v>
          </cell>
          <cell r="R31" t="str">
            <v>NA</v>
          </cell>
          <cell r="S31" t="str">
            <v>NA</v>
          </cell>
          <cell r="T31" t="str">
            <v>NA</v>
          </cell>
          <cell r="V31" t="str">
            <v>NA</v>
          </cell>
          <cell r="W31" t="str">
            <v>NA</v>
          </cell>
          <cell r="X31" t="str">
            <v>NA</v>
          </cell>
          <cell r="Z31" t="str">
            <v>NA</v>
          </cell>
          <cell r="AA31" t="str">
            <v>NA</v>
          </cell>
          <cell r="AB31" t="str">
            <v>NA</v>
          </cell>
          <cell r="AD31" t="str">
            <v>NA</v>
          </cell>
        </row>
        <row r="32">
          <cell r="A32" t="e">
            <v>#REF!</v>
          </cell>
          <cell r="B32">
            <v>0</v>
          </cell>
          <cell r="E32" t="e">
            <v>#VALUE!</v>
          </cell>
          <cell r="F32" t="e">
            <v>#VALUE!</v>
          </cell>
          <cell r="G32" t="e">
            <v>#VALUE!</v>
          </cell>
          <cell r="H32" t="e">
            <v>#VALUE!</v>
          </cell>
          <cell r="J32" t="str">
            <v>NA</v>
          </cell>
          <cell r="K32" t="str">
            <v>NA</v>
          </cell>
          <cell r="L32" t="str">
            <v>NA</v>
          </cell>
          <cell r="N32" t="str">
            <v>NA</v>
          </cell>
          <cell r="O32" t="str">
            <v>NA</v>
          </cell>
          <cell r="P32" t="str">
            <v>NA</v>
          </cell>
          <cell r="R32" t="str">
            <v>NA</v>
          </cell>
          <cell r="S32" t="str">
            <v>NA</v>
          </cell>
          <cell r="T32" t="str">
            <v>NA</v>
          </cell>
          <cell r="V32" t="str">
            <v>NA</v>
          </cell>
          <cell r="W32" t="str">
            <v>NA</v>
          </cell>
          <cell r="X32" t="str">
            <v>NA</v>
          </cell>
          <cell r="Z32" t="str">
            <v>NA</v>
          </cell>
          <cell r="AA32" t="str">
            <v>NA</v>
          </cell>
          <cell r="AB32" t="str">
            <v>NA</v>
          </cell>
          <cell r="AD32" t="str">
            <v>NA</v>
          </cell>
        </row>
        <row r="33">
          <cell r="A33" t="e">
            <v>#REF!</v>
          </cell>
          <cell r="B33">
            <v>0</v>
          </cell>
          <cell r="E33" t="e">
            <v>#VALUE!</v>
          </cell>
          <cell r="F33" t="e">
            <v>#VALUE!</v>
          </cell>
          <cell r="G33" t="e">
            <v>#VALUE!</v>
          </cell>
          <cell r="H33" t="e">
            <v>#VALUE!</v>
          </cell>
          <cell r="J33" t="str">
            <v>NA</v>
          </cell>
          <cell r="K33" t="str">
            <v>NA</v>
          </cell>
          <cell r="L33" t="str">
            <v>NA</v>
          </cell>
          <cell r="N33" t="str">
            <v>NA</v>
          </cell>
          <cell r="O33" t="str">
            <v>NA</v>
          </cell>
          <cell r="P33" t="str">
            <v>NA</v>
          </cell>
          <cell r="R33" t="str">
            <v>NA</v>
          </cell>
          <cell r="S33" t="str">
            <v>NA</v>
          </cell>
          <cell r="T33" t="str">
            <v>NA</v>
          </cell>
          <cell r="V33" t="str">
            <v>NA</v>
          </cell>
          <cell r="W33" t="str">
            <v>NA</v>
          </cell>
          <cell r="X33" t="str">
            <v>NA</v>
          </cell>
          <cell r="Z33" t="str">
            <v>NA</v>
          </cell>
          <cell r="AA33" t="str">
            <v>NA</v>
          </cell>
          <cell r="AB33" t="str">
            <v>NA</v>
          </cell>
          <cell r="AD33" t="str">
            <v>NA</v>
          </cell>
        </row>
        <row r="34">
          <cell r="A34" t="e">
            <v>#REF!</v>
          </cell>
          <cell r="B34">
            <v>0</v>
          </cell>
          <cell r="E34" t="e">
            <v>#VALUE!</v>
          </cell>
          <cell r="F34" t="e">
            <v>#VALUE!</v>
          </cell>
          <cell r="G34" t="e">
            <v>#VALUE!</v>
          </cell>
          <cell r="H34" t="e">
            <v>#VALUE!</v>
          </cell>
          <cell r="J34" t="str">
            <v>NA</v>
          </cell>
          <cell r="K34" t="str">
            <v>NA</v>
          </cell>
          <cell r="L34" t="str">
            <v>NA</v>
          </cell>
          <cell r="N34" t="str">
            <v>NA</v>
          </cell>
          <cell r="O34" t="str">
            <v>NA</v>
          </cell>
          <cell r="P34" t="str">
            <v>NA</v>
          </cell>
          <cell r="R34" t="str">
            <v>NA</v>
          </cell>
          <cell r="S34" t="str">
            <v>NA</v>
          </cell>
          <cell r="T34" t="str">
            <v>NA</v>
          </cell>
          <cell r="V34" t="str">
            <v>NA</v>
          </cell>
          <cell r="W34" t="str">
            <v>NA</v>
          </cell>
          <cell r="X34" t="str">
            <v>NA</v>
          </cell>
          <cell r="Z34" t="str">
            <v>NA</v>
          </cell>
          <cell r="AA34" t="str">
            <v>NA</v>
          </cell>
          <cell r="AB34" t="str">
            <v>NA</v>
          </cell>
          <cell r="AD34" t="str">
            <v>NA</v>
          </cell>
        </row>
        <row r="35">
          <cell r="A35" t="e">
            <v>#REF!</v>
          </cell>
          <cell r="B35">
            <v>0</v>
          </cell>
          <cell r="E35" t="e">
            <v>#VALUE!</v>
          </cell>
          <cell r="F35" t="e">
            <v>#VALUE!</v>
          </cell>
          <cell r="G35" t="e">
            <v>#VALUE!</v>
          </cell>
          <cell r="H35" t="e">
            <v>#VALUE!</v>
          </cell>
          <cell r="J35" t="str">
            <v>NA</v>
          </cell>
          <cell r="K35" t="str">
            <v>NA</v>
          </cell>
          <cell r="L35" t="str">
            <v>NA</v>
          </cell>
          <cell r="N35" t="str">
            <v>NA</v>
          </cell>
          <cell r="O35" t="str">
            <v>NA</v>
          </cell>
          <cell r="P35" t="str">
            <v>NA</v>
          </cell>
          <cell r="R35" t="str">
            <v>NA</v>
          </cell>
          <cell r="S35" t="str">
            <v>NA</v>
          </cell>
          <cell r="T35" t="str">
            <v>NA</v>
          </cell>
          <cell r="V35" t="str">
            <v>NA</v>
          </cell>
          <cell r="W35" t="str">
            <v>NA</v>
          </cell>
          <cell r="X35" t="str">
            <v>NA</v>
          </cell>
          <cell r="Z35" t="str">
            <v>NA</v>
          </cell>
          <cell r="AA35" t="str">
            <v>NA</v>
          </cell>
          <cell r="AB35" t="str">
            <v>NA</v>
          </cell>
          <cell r="AD35" t="str">
            <v>NA</v>
          </cell>
        </row>
        <row r="36">
          <cell r="A36" t="e">
            <v>#REF!</v>
          </cell>
          <cell r="B36">
            <v>0</v>
          </cell>
          <cell r="E36" t="e">
            <v>#VALUE!</v>
          </cell>
          <cell r="F36" t="e">
            <v>#VALUE!</v>
          </cell>
          <cell r="G36" t="e">
            <v>#VALUE!</v>
          </cell>
          <cell r="H36" t="e">
            <v>#VALUE!</v>
          </cell>
          <cell r="J36" t="str">
            <v>NA</v>
          </cell>
          <cell r="K36" t="str">
            <v>NA</v>
          </cell>
          <cell r="L36" t="str">
            <v>NA</v>
          </cell>
          <cell r="N36" t="str">
            <v>NA</v>
          </cell>
          <cell r="O36" t="str">
            <v>NA</v>
          </cell>
          <cell r="P36" t="str">
            <v>NA</v>
          </cell>
          <cell r="R36" t="str">
            <v>NA</v>
          </cell>
          <cell r="S36" t="str">
            <v>NA</v>
          </cell>
          <cell r="T36" t="str">
            <v>NA</v>
          </cell>
          <cell r="V36" t="str">
            <v>NA</v>
          </cell>
          <cell r="W36" t="str">
            <v>NA</v>
          </cell>
          <cell r="X36" t="str">
            <v>NA</v>
          </cell>
          <cell r="Z36" t="str">
            <v>NA</v>
          </cell>
          <cell r="AA36" t="str">
            <v>NA</v>
          </cell>
          <cell r="AB36" t="str">
            <v>NA</v>
          </cell>
          <cell r="AD36" t="str">
            <v>NA</v>
          </cell>
        </row>
        <row r="37">
          <cell r="A37" t="e">
            <v>#REF!</v>
          </cell>
          <cell r="B37">
            <v>0</v>
          </cell>
          <cell r="E37" t="e">
            <v>#VALUE!</v>
          </cell>
          <cell r="F37" t="e">
            <v>#VALUE!</v>
          </cell>
          <cell r="G37" t="e">
            <v>#VALUE!</v>
          </cell>
          <cell r="H37" t="e">
            <v>#VALUE!</v>
          </cell>
          <cell r="J37" t="str">
            <v>NA</v>
          </cell>
          <cell r="K37" t="str">
            <v>NA</v>
          </cell>
          <cell r="L37" t="str">
            <v>NA</v>
          </cell>
          <cell r="N37" t="str">
            <v>NA</v>
          </cell>
          <cell r="O37" t="str">
            <v>NA</v>
          </cell>
          <cell r="P37" t="str">
            <v>NA</v>
          </cell>
          <cell r="R37" t="str">
            <v>NA</v>
          </cell>
          <cell r="S37" t="str">
            <v>NA</v>
          </cell>
          <cell r="T37" t="str">
            <v>NA</v>
          </cell>
          <cell r="V37" t="str">
            <v>NA</v>
          </cell>
          <cell r="W37" t="str">
            <v>NA</v>
          </cell>
          <cell r="X37" t="str">
            <v>NA</v>
          </cell>
          <cell r="Z37" t="str">
            <v>NA</v>
          </cell>
          <cell r="AA37" t="str">
            <v>NA</v>
          </cell>
          <cell r="AB37" t="str">
            <v>NA</v>
          </cell>
          <cell r="AD37" t="str">
            <v>NA</v>
          </cell>
        </row>
        <row r="38">
          <cell r="A38" t="e">
            <v>#REF!</v>
          </cell>
          <cell r="B38">
            <v>0</v>
          </cell>
          <cell r="E38" t="e">
            <v>#VALUE!</v>
          </cell>
          <cell r="F38" t="e">
            <v>#VALUE!</v>
          </cell>
          <cell r="G38" t="e">
            <v>#VALUE!</v>
          </cell>
          <cell r="H38" t="e">
            <v>#VALUE!</v>
          </cell>
          <cell r="J38" t="str">
            <v>NA</v>
          </cell>
          <cell r="K38" t="str">
            <v>NA</v>
          </cell>
          <cell r="L38" t="str">
            <v>NA</v>
          </cell>
          <cell r="N38" t="str">
            <v>NA</v>
          </cell>
          <cell r="O38" t="str">
            <v>NA</v>
          </cell>
          <cell r="P38" t="str">
            <v>NA</v>
          </cell>
          <cell r="R38" t="str">
            <v>NA</v>
          </cell>
          <cell r="S38" t="str">
            <v>NA</v>
          </cell>
          <cell r="T38" t="str">
            <v>NA</v>
          </cell>
          <cell r="V38" t="str">
            <v>NA</v>
          </cell>
          <cell r="W38" t="str">
            <v>NA</v>
          </cell>
          <cell r="X38" t="str">
            <v>NA</v>
          </cell>
          <cell r="Z38" t="str">
            <v>NA</v>
          </cell>
          <cell r="AA38" t="str">
            <v>NA</v>
          </cell>
          <cell r="AB38" t="str">
            <v>NA</v>
          </cell>
          <cell r="AD38" t="str">
            <v>NA</v>
          </cell>
        </row>
        <row r="39">
          <cell r="A39" t="e">
            <v>#REF!</v>
          </cell>
          <cell r="B39">
            <v>0</v>
          </cell>
          <cell r="E39" t="e">
            <v>#VALUE!</v>
          </cell>
          <cell r="F39" t="e">
            <v>#VALUE!</v>
          </cell>
          <cell r="G39" t="e">
            <v>#VALUE!</v>
          </cell>
          <cell r="H39" t="e">
            <v>#VALUE!</v>
          </cell>
          <cell r="J39" t="str">
            <v>NA</v>
          </cell>
          <cell r="K39" t="str">
            <v>NA</v>
          </cell>
          <cell r="L39" t="str">
            <v>NA</v>
          </cell>
          <cell r="N39" t="str">
            <v>NA</v>
          </cell>
          <cell r="O39" t="str">
            <v>NA</v>
          </cell>
          <cell r="P39" t="str">
            <v>NA</v>
          </cell>
          <cell r="R39" t="str">
            <v>NA</v>
          </cell>
          <cell r="S39" t="str">
            <v>NA</v>
          </cell>
          <cell r="T39" t="str">
            <v>NA</v>
          </cell>
          <cell r="V39" t="str">
            <v>NA</v>
          </cell>
          <cell r="W39" t="str">
            <v>NA</v>
          </cell>
          <cell r="X39" t="str">
            <v>NA</v>
          </cell>
          <cell r="Z39" t="str">
            <v>NA</v>
          </cell>
          <cell r="AA39" t="str">
            <v>NA</v>
          </cell>
          <cell r="AB39" t="str">
            <v>NA</v>
          </cell>
          <cell r="AD39" t="str">
            <v>NA</v>
          </cell>
        </row>
        <row r="40">
          <cell r="A40" t="e">
            <v>#REF!</v>
          </cell>
          <cell r="B40">
            <v>0</v>
          </cell>
          <cell r="E40" t="e">
            <v>#VALUE!</v>
          </cell>
          <cell r="F40" t="e">
            <v>#VALUE!</v>
          </cell>
          <cell r="G40" t="e">
            <v>#VALUE!</v>
          </cell>
          <cell r="H40" t="e">
            <v>#VALUE!</v>
          </cell>
          <cell r="J40" t="str">
            <v>NA</v>
          </cell>
          <cell r="K40" t="str">
            <v>NA</v>
          </cell>
          <cell r="L40" t="str">
            <v>NA</v>
          </cell>
          <cell r="N40" t="str">
            <v>NA</v>
          </cell>
          <cell r="O40" t="str">
            <v>NA</v>
          </cell>
          <cell r="P40" t="str">
            <v>NA</v>
          </cell>
          <cell r="R40" t="str">
            <v>NA</v>
          </cell>
          <cell r="S40" t="str">
            <v>NA</v>
          </cell>
          <cell r="T40" t="str">
            <v>NA</v>
          </cell>
          <cell r="V40" t="str">
            <v>NA</v>
          </cell>
          <cell r="W40" t="str">
            <v>NA</v>
          </cell>
          <cell r="X40" t="str">
            <v>NA</v>
          </cell>
          <cell r="Z40" t="str">
            <v>NA</v>
          </cell>
          <cell r="AA40" t="str">
            <v>NA</v>
          </cell>
          <cell r="AB40" t="str">
            <v>NA</v>
          </cell>
          <cell r="AD40" t="str">
            <v>NA</v>
          </cell>
        </row>
        <row r="41">
          <cell r="A41" t="e">
            <v>#REF!</v>
          </cell>
          <cell r="B41">
            <v>0</v>
          </cell>
          <cell r="E41" t="e">
            <v>#VALUE!</v>
          </cell>
          <cell r="F41" t="e">
            <v>#VALUE!</v>
          </cell>
          <cell r="G41" t="e">
            <v>#VALUE!</v>
          </cell>
          <cell r="H41" t="e">
            <v>#VALUE!</v>
          </cell>
          <cell r="J41" t="str">
            <v>NA</v>
          </cell>
          <cell r="K41" t="str">
            <v>NA</v>
          </cell>
          <cell r="L41" t="str">
            <v>NA</v>
          </cell>
          <cell r="N41" t="str">
            <v>NA</v>
          </cell>
          <cell r="O41" t="str">
            <v>NA</v>
          </cell>
          <cell r="P41" t="str">
            <v>NA</v>
          </cell>
          <cell r="R41" t="str">
            <v>NA</v>
          </cell>
          <cell r="S41" t="str">
            <v>NA</v>
          </cell>
          <cell r="T41" t="str">
            <v>NA</v>
          </cell>
          <cell r="V41" t="str">
            <v>NA</v>
          </cell>
          <cell r="W41" t="str">
            <v>NA</v>
          </cell>
          <cell r="X41" t="str">
            <v>NA</v>
          </cell>
          <cell r="Z41" t="str">
            <v>NA</v>
          </cell>
          <cell r="AA41" t="str">
            <v>NA</v>
          </cell>
          <cell r="AB41" t="str">
            <v>NA</v>
          </cell>
          <cell r="AD41" t="str">
            <v>NA</v>
          </cell>
        </row>
        <row r="42">
          <cell r="A42" t="e">
            <v>#REF!</v>
          </cell>
          <cell r="B42">
            <v>0</v>
          </cell>
          <cell r="E42" t="e">
            <v>#VALUE!</v>
          </cell>
          <cell r="F42" t="e">
            <v>#VALUE!</v>
          </cell>
          <cell r="G42" t="e">
            <v>#VALUE!</v>
          </cell>
          <cell r="H42" t="e">
            <v>#VALUE!</v>
          </cell>
          <cell r="J42" t="str">
            <v>NA</v>
          </cell>
          <cell r="K42" t="str">
            <v>NA</v>
          </cell>
          <cell r="L42" t="str">
            <v>NA</v>
          </cell>
          <cell r="N42" t="str">
            <v>NA</v>
          </cell>
          <cell r="O42" t="str">
            <v>NA</v>
          </cell>
          <cell r="P42" t="str">
            <v>NA</v>
          </cell>
          <cell r="R42" t="str">
            <v>NA</v>
          </cell>
          <cell r="S42" t="str">
            <v>NA</v>
          </cell>
          <cell r="T42" t="str">
            <v>NA</v>
          </cell>
          <cell r="V42" t="str">
            <v>NA</v>
          </cell>
          <cell r="W42" t="str">
            <v>NA</v>
          </cell>
          <cell r="X42" t="str">
            <v>NA</v>
          </cell>
          <cell r="Z42" t="str">
            <v>NA</v>
          </cell>
          <cell r="AA42" t="str">
            <v>NA</v>
          </cell>
          <cell r="AB42" t="str">
            <v>NA</v>
          </cell>
          <cell r="AD42" t="str">
            <v>NA</v>
          </cell>
        </row>
        <row r="43">
          <cell r="A43" t="e">
            <v>#REF!</v>
          </cell>
          <cell r="B43">
            <v>0</v>
          </cell>
          <cell r="E43" t="e">
            <v>#VALUE!</v>
          </cell>
          <cell r="F43" t="e">
            <v>#VALUE!</v>
          </cell>
          <cell r="G43" t="e">
            <v>#VALUE!</v>
          </cell>
          <cell r="H43" t="e">
            <v>#VALUE!</v>
          </cell>
          <cell r="J43" t="str">
            <v>NA</v>
          </cell>
          <cell r="K43" t="str">
            <v>NA</v>
          </cell>
          <cell r="L43" t="str">
            <v>NA</v>
          </cell>
          <cell r="N43" t="str">
            <v>NA</v>
          </cell>
          <cell r="O43" t="str">
            <v>NA</v>
          </cell>
          <cell r="P43" t="str">
            <v>NA</v>
          </cell>
          <cell r="R43" t="str">
            <v>NA</v>
          </cell>
          <cell r="S43" t="str">
            <v>NA</v>
          </cell>
          <cell r="T43" t="str">
            <v>NA</v>
          </cell>
          <cell r="V43" t="str">
            <v>NA</v>
          </cell>
          <cell r="W43" t="str">
            <v>NA</v>
          </cell>
          <cell r="X43" t="str">
            <v>NA</v>
          </cell>
          <cell r="Z43" t="str">
            <v>NA</v>
          </cell>
          <cell r="AA43" t="str">
            <v>NA</v>
          </cell>
          <cell r="AB43" t="str">
            <v>NA</v>
          </cell>
          <cell r="AD43" t="str">
            <v>NA</v>
          </cell>
        </row>
        <row r="44">
          <cell r="A44" t="e">
            <v>#REF!</v>
          </cell>
          <cell r="B44">
            <v>0</v>
          </cell>
          <cell r="E44" t="e">
            <v>#VALUE!</v>
          </cell>
          <cell r="F44" t="e">
            <v>#VALUE!</v>
          </cell>
          <cell r="G44" t="e">
            <v>#VALUE!</v>
          </cell>
          <cell r="H44" t="e">
            <v>#VALUE!</v>
          </cell>
          <cell r="J44" t="str">
            <v>NA</v>
          </cell>
          <cell r="K44" t="str">
            <v>NA</v>
          </cell>
          <cell r="L44" t="str">
            <v>NA</v>
          </cell>
          <cell r="N44" t="str">
            <v>NA</v>
          </cell>
          <cell r="O44" t="str">
            <v>NA</v>
          </cell>
          <cell r="P44" t="str">
            <v>NA</v>
          </cell>
          <cell r="R44" t="str">
            <v>NA</v>
          </cell>
          <cell r="S44" t="str">
            <v>NA</v>
          </cell>
          <cell r="T44" t="str">
            <v>NA</v>
          </cell>
          <cell r="V44" t="str">
            <v>NA</v>
          </cell>
          <cell r="W44" t="str">
            <v>NA</v>
          </cell>
          <cell r="X44" t="str">
            <v>NA</v>
          </cell>
          <cell r="Z44" t="str">
            <v>NA</v>
          </cell>
          <cell r="AA44" t="str">
            <v>NA</v>
          </cell>
          <cell r="AB44" t="str">
            <v>NA</v>
          </cell>
          <cell r="AD44" t="str">
            <v>NA</v>
          </cell>
        </row>
        <row r="45">
          <cell r="A45" t="e">
            <v>#REF!</v>
          </cell>
          <cell r="B45">
            <v>0</v>
          </cell>
          <cell r="E45" t="e">
            <v>#VALUE!</v>
          </cell>
          <cell r="F45" t="e">
            <v>#VALUE!</v>
          </cell>
          <cell r="G45" t="e">
            <v>#VALUE!</v>
          </cell>
          <cell r="H45" t="e">
            <v>#VALUE!</v>
          </cell>
          <cell r="J45" t="str">
            <v>NA</v>
          </cell>
          <cell r="K45" t="str">
            <v>NA</v>
          </cell>
          <cell r="L45" t="str">
            <v>NA</v>
          </cell>
          <cell r="N45" t="str">
            <v>NA</v>
          </cell>
          <cell r="O45" t="str">
            <v>NA</v>
          </cell>
          <cell r="P45" t="str">
            <v>NA</v>
          </cell>
          <cell r="R45" t="str">
            <v>NA</v>
          </cell>
          <cell r="S45" t="str">
            <v>NA</v>
          </cell>
          <cell r="T45" t="str">
            <v>NA</v>
          </cell>
          <cell r="V45" t="str">
            <v>NA</v>
          </cell>
          <cell r="W45" t="str">
            <v>NA</v>
          </cell>
          <cell r="X45" t="str">
            <v>NA</v>
          </cell>
          <cell r="Z45" t="str">
            <v>NA</v>
          </cell>
          <cell r="AA45" t="str">
            <v>NA</v>
          </cell>
          <cell r="AB45" t="str">
            <v>NA</v>
          </cell>
          <cell r="AD45" t="str">
            <v>NA</v>
          </cell>
        </row>
        <row r="46">
          <cell r="A46" t="e">
            <v>#REF!</v>
          </cell>
          <cell r="B46">
            <v>0</v>
          </cell>
          <cell r="E46" t="e">
            <v>#VALUE!</v>
          </cell>
          <cell r="F46" t="e">
            <v>#VALUE!</v>
          </cell>
          <cell r="G46" t="e">
            <v>#VALUE!</v>
          </cell>
          <cell r="H46" t="e">
            <v>#VALUE!</v>
          </cell>
          <cell r="J46" t="str">
            <v>NA</v>
          </cell>
          <cell r="K46" t="str">
            <v>NA</v>
          </cell>
          <cell r="L46" t="str">
            <v>NA</v>
          </cell>
          <cell r="N46" t="str">
            <v>NA</v>
          </cell>
          <cell r="O46" t="str">
            <v>NA</v>
          </cell>
          <cell r="P46" t="str">
            <v>NA</v>
          </cell>
          <cell r="R46" t="str">
            <v>NA</v>
          </cell>
          <cell r="S46" t="str">
            <v>NA</v>
          </cell>
          <cell r="T46" t="str">
            <v>NA</v>
          </cell>
          <cell r="V46" t="str">
            <v>NA</v>
          </cell>
          <cell r="W46" t="str">
            <v>NA</v>
          </cell>
          <cell r="X46" t="str">
            <v>NA</v>
          </cell>
          <cell r="Z46" t="str">
            <v>NA</v>
          </cell>
          <cell r="AA46" t="str">
            <v>NA</v>
          </cell>
          <cell r="AB46" t="str">
            <v>NA</v>
          </cell>
          <cell r="AD46" t="str">
            <v>NA</v>
          </cell>
        </row>
        <row r="47">
          <cell r="A47" t="e">
            <v>#REF!</v>
          </cell>
          <cell r="B47">
            <v>0</v>
          </cell>
          <cell r="E47" t="e">
            <v>#VALUE!</v>
          </cell>
          <cell r="F47" t="e">
            <v>#VALUE!</v>
          </cell>
          <cell r="G47" t="e">
            <v>#VALUE!</v>
          </cell>
          <cell r="H47" t="e">
            <v>#VALUE!</v>
          </cell>
          <cell r="J47" t="str">
            <v>NA</v>
          </cell>
          <cell r="K47" t="str">
            <v>NA</v>
          </cell>
          <cell r="L47" t="str">
            <v>NA</v>
          </cell>
          <cell r="N47" t="str">
            <v>NA</v>
          </cell>
          <cell r="O47" t="str">
            <v>NA</v>
          </cell>
          <cell r="P47" t="str">
            <v>NA</v>
          </cell>
          <cell r="R47" t="str">
            <v>NA</v>
          </cell>
          <cell r="S47" t="str">
            <v>NA</v>
          </cell>
          <cell r="T47" t="str">
            <v>NA</v>
          </cell>
          <cell r="V47" t="str">
            <v>NA</v>
          </cell>
          <cell r="W47" t="str">
            <v>NA</v>
          </cell>
          <cell r="X47" t="str">
            <v>NA</v>
          </cell>
          <cell r="Z47" t="str">
            <v>NA</v>
          </cell>
          <cell r="AA47" t="str">
            <v>NA</v>
          </cell>
          <cell r="AB47" t="str">
            <v>NA</v>
          </cell>
          <cell r="AD47" t="str">
            <v>NA</v>
          </cell>
        </row>
        <row r="48">
          <cell r="A48" t="e">
            <v>#REF!</v>
          </cell>
          <cell r="B48">
            <v>0</v>
          </cell>
          <cell r="E48" t="e">
            <v>#VALUE!</v>
          </cell>
          <cell r="F48" t="e">
            <v>#VALUE!</v>
          </cell>
          <cell r="G48" t="e">
            <v>#VALUE!</v>
          </cell>
          <cell r="H48" t="e">
            <v>#VALUE!</v>
          </cell>
          <cell r="J48" t="str">
            <v>NA</v>
          </cell>
          <cell r="K48" t="str">
            <v>NA</v>
          </cell>
          <cell r="L48" t="str">
            <v>NA</v>
          </cell>
          <cell r="N48" t="str">
            <v>NA</v>
          </cell>
          <cell r="O48" t="str">
            <v>NA</v>
          </cell>
          <cell r="P48" t="str">
            <v>NA</v>
          </cell>
          <cell r="R48" t="str">
            <v>NA</v>
          </cell>
          <cell r="S48" t="str">
            <v>NA</v>
          </cell>
          <cell r="T48" t="str">
            <v>NA</v>
          </cell>
          <cell r="V48" t="str">
            <v>NA</v>
          </cell>
          <cell r="W48" t="str">
            <v>NA</v>
          </cell>
          <cell r="X48" t="str">
            <v>NA</v>
          </cell>
          <cell r="Z48" t="str">
            <v>NA</v>
          </cell>
          <cell r="AA48" t="str">
            <v>NA</v>
          </cell>
          <cell r="AB48" t="str">
            <v>NA</v>
          </cell>
          <cell r="AD48" t="str">
            <v>NA</v>
          </cell>
        </row>
        <row r="50">
          <cell r="B50" t="str">
            <v>Mean</v>
          </cell>
          <cell r="E50" t="str">
            <v>--</v>
          </cell>
          <cell r="F50" t="str">
            <v>--</v>
          </cell>
          <cell r="G50" t="str">
            <v>--</v>
          </cell>
          <cell r="H50" t="e">
            <v>#VALUE!</v>
          </cell>
          <cell r="J50" t="e">
            <v>#DIV/0!</v>
          </cell>
          <cell r="K50" t="e">
            <v>#DIV/0!</v>
          </cell>
          <cell r="L50" t="e">
            <v>#DIV/0!</v>
          </cell>
          <cell r="N50">
            <v>9.6203090814782328</v>
          </cell>
          <cell r="O50">
            <v>7.8707893490899696</v>
          </cell>
          <cell r="P50">
            <v>6.8302724208673951</v>
          </cell>
          <cell r="R50">
            <v>12.143570271316717</v>
          </cell>
          <cell r="S50">
            <v>12.45344158651462</v>
          </cell>
          <cell r="T50">
            <v>12.24220870791477</v>
          </cell>
          <cell r="V50">
            <v>25.351093517368504</v>
          </cell>
          <cell r="W50">
            <v>19.232517057224218</v>
          </cell>
          <cell r="X50">
            <v>16.379542023679772</v>
          </cell>
          <cell r="Z50" t="e">
            <v>#DIV/0!</v>
          </cell>
          <cell r="AA50" t="e">
            <v>#DIV/0!</v>
          </cell>
          <cell r="AB50" t="e">
            <v>#DIV/0!</v>
          </cell>
          <cell r="AD50">
            <v>8.1704775108913879</v>
          </cell>
        </row>
        <row r="51">
          <cell r="B51" t="str">
            <v>Median</v>
          </cell>
          <cell r="E51" t="str">
            <v>--</v>
          </cell>
          <cell r="F51" t="str">
            <v>--</v>
          </cell>
          <cell r="G51" t="str">
            <v>--</v>
          </cell>
          <cell r="H51" t="e">
            <v>#VALUE!</v>
          </cell>
          <cell r="J51" t="e">
            <v>#NUM!</v>
          </cell>
          <cell r="K51" t="e">
            <v>#NUM!</v>
          </cell>
          <cell r="L51" t="e">
            <v>#NUM!</v>
          </cell>
          <cell r="N51">
            <v>7.4541428294826453</v>
          </cell>
          <cell r="O51">
            <v>7.0884956618466113</v>
          </cell>
          <cell r="P51">
            <v>6.7113361888187093</v>
          </cell>
          <cell r="R51">
            <v>10.150236937983383</v>
          </cell>
          <cell r="S51">
            <v>10.453441586514623</v>
          </cell>
          <cell r="T51">
            <v>10.242208707914759</v>
          </cell>
          <cell r="V51">
            <v>16.866291060000339</v>
          </cell>
          <cell r="W51">
            <v>15.422940512509349</v>
          </cell>
          <cell r="X51">
            <v>13.94945575661848</v>
          </cell>
          <cell r="Z51" t="e">
            <v>#NUM!</v>
          </cell>
          <cell r="AA51" t="e">
            <v>#NUM!</v>
          </cell>
          <cell r="AB51" t="e">
            <v>#NUM!</v>
          </cell>
          <cell r="AD51">
            <v>3.2400440496450349</v>
          </cell>
        </row>
        <row r="53">
          <cell r="A53" t="str">
            <v>ADVANC-TH</v>
          </cell>
          <cell r="B53" t="str">
            <v>Advanced Info Service</v>
          </cell>
          <cell r="E53">
            <v>89.5</v>
          </cell>
          <cell r="F53">
            <v>7784.2775544264705</v>
          </cell>
          <cell r="G53">
            <v>8414.0210838382354</v>
          </cell>
          <cell r="H53">
            <v>21.953700000000001</v>
          </cell>
          <cell r="J53">
            <v>1.6919223706020401</v>
          </cell>
          <cell r="K53">
            <v>1.5883435696453176</v>
          </cell>
          <cell r="L53">
            <v>1.5116558263481863</v>
          </cell>
          <cell r="N53">
            <v>6.8436434363077314</v>
          </cell>
          <cell r="O53">
            <v>6.8659854181036692</v>
          </cell>
          <cell r="P53">
            <v>5.9210449423604086</v>
          </cell>
          <cell r="R53">
            <v>17.234535675871669</v>
          </cell>
          <cell r="S53">
            <v>15.378631238498903</v>
          </cell>
          <cell r="T53">
            <v>14.1982883553893</v>
          </cell>
          <cell r="V53">
            <v>16.338814394177561</v>
          </cell>
          <cell r="W53">
            <v>16.838101235822261</v>
          </cell>
          <cell r="X53">
            <v>25.41783982398189</v>
          </cell>
          <cell r="Z53">
            <v>0.74423966776340933</v>
          </cell>
          <cell r="AA53">
            <v>0.76698238728880597</v>
          </cell>
          <cell r="AB53">
            <v>1.1577929835964729</v>
          </cell>
          <cell r="AD53">
            <v>3.5586121398964905</v>
          </cell>
          <cell r="AF53">
            <v>1229.4651470588233</v>
          </cell>
          <cell r="AG53">
            <v>1225.4644557870502</v>
          </cell>
          <cell r="AH53">
            <v>1421.0365173286473</v>
          </cell>
          <cell r="AI53" t="str">
            <v>USD</v>
          </cell>
          <cell r="AJ53">
            <v>476.42854411764699</v>
          </cell>
          <cell r="AK53">
            <v>462.3013869203844</v>
          </cell>
          <cell r="AL53">
            <v>306.25252217861396</v>
          </cell>
          <cell r="AM53" t="str">
            <v>USD</v>
          </cell>
        </row>
        <row r="54">
          <cell r="B54" t="str">
            <v>True Corp</v>
          </cell>
          <cell r="E54">
            <v>6.55</v>
          </cell>
          <cell r="F54">
            <v>732.65525824558824</v>
          </cell>
          <cell r="G54">
            <v>3099.5262876573529</v>
          </cell>
          <cell r="H54">
            <v>11.5318</v>
          </cell>
          <cell r="J54">
            <v>3.1229456529105448</v>
          </cell>
          <cell r="K54">
            <v>2.8878238016978277</v>
          </cell>
          <cell r="L54">
            <v>2.7089361472818791</v>
          </cell>
          <cell r="N54">
            <v>6.2256619579765102</v>
          </cell>
          <cell r="O54">
            <v>5.2547441426252801</v>
          </cell>
          <cell r="P54">
            <v>4.7174848372957605</v>
          </cell>
          <cell r="V54" t="str">
            <v>NM</v>
          </cell>
          <cell r="W54" t="str">
            <v>NM</v>
          </cell>
          <cell r="X54">
            <v>11.343478497427139</v>
          </cell>
          <cell r="Z54" t="str">
            <v>NA</v>
          </cell>
          <cell r="AA54" t="str">
            <v>NA</v>
          </cell>
          <cell r="AB54">
            <v>0.98366937489612538</v>
          </cell>
          <cell r="AD54">
            <v>0.40926858135175248</v>
          </cell>
          <cell r="AF54">
            <v>497.86292744117662</v>
          </cell>
          <cell r="AG54">
            <v>589.85294117647061</v>
          </cell>
          <cell r="AH54">
            <v>657.02941176470586</v>
          </cell>
          <cell r="AI54" t="str">
            <v>USD</v>
          </cell>
          <cell r="AJ54">
            <v>-122.95742549999983</v>
          </cell>
          <cell r="AK54">
            <v>-36.352941176470587</v>
          </cell>
          <cell r="AL54">
            <v>64.588235294117652</v>
          </cell>
          <cell r="AM54" t="str">
            <v>USD</v>
          </cell>
        </row>
        <row r="55">
          <cell r="A55" t="str">
            <v>B2W-SG</v>
          </cell>
          <cell r="B55" t="str">
            <v>Total Access Communication</v>
          </cell>
          <cell r="E55">
            <v>1.21</v>
          </cell>
          <cell r="F55">
            <v>2870.21801</v>
          </cell>
          <cell r="G55">
            <v>3694.0868018486171</v>
          </cell>
          <cell r="N55">
            <v>7.2051886685168132</v>
          </cell>
          <cell r="O55">
            <v>5.9193143841079037</v>
          </cell>
          <cell r="P55">
            <v>5.1254626153351568</v>
          </cell>
          <cell r="R55">
            <v>18.150236921983399</v>
          </cell>
          <cell r="S55">
            <v>18.4534415865146</v>
          </cell>
          <cell r="T55">
            <v>18.242208707914799</v>
          </cell>
          <cell r="V55">
            <v>19.967811035796664</v>
          </cell>
          <cell r="W55">
            <v>12.888757438071007</v>
          </cell>
          <cell r="X55">
            <v>9.981902218764942</v>
          </cell>
          <cell r="Z55" t="str">
            <v>NA</v>
          </cell>
          <cell r="AA55" t="str">
            <v>NA</v>
          </cell>
          <cell r="AB55" t="str">
            <v>NA</v>
          </cell>
          <cell r="AD55">
            <v>1.5832167954099392</v>
          </cell>
        </row>
        <row r="58">
          <cell r="B58" t="str">
            <v>Source: Bloomberg, Factset and Company filings as of 20 Aug2007</v>
          </cell>
        </row>
        <row r="59">
          <cell r="B59" t="str">
            <v>(1) Used proportionate values when calculating FV/EBITDA and Firm Value.</v>
          </cell>
        </row>
        <row r="63">
          <cell r="B63" t="str">
            <v>Idea Cellular</v>
          </cell>
          <cell r="E63">
            <v>15.965213091597905</v>
          </cell>
        </row>
        <row r="64">
          <cell r="B64" t="str">
            <v>Bharti</v>
          </cell>
          <cell r="E64">
            <v>16.273188133253917</v>
          </cell>
        </row>
        <row r="65">
          <cell r="B65" t="str">
            <v>StarHub</v>
          </cell>
          <cell r="E65">
            <v>10.756226295828066</v>
          </cell>
        </row>
        <row r="66">
          <cell r="B66" t="str">
            <v>China Mobile</v>
          </cell>
          <cell r="E66">
            <v>10.055875762548196</v>
          </cell>
        </row>
        <row r="67">
          <cell r="B67" t="str">
            <v xml:space="preserve">Dialog </v>
          </cell>
          <cell r="E67">
            <v>9.5428608263753407</v>
          </cell>
        </row>
        <row r="68">
          <cell r="B68" t="str">
            <v>SingTel (1)</v>
          </cell>
          <cell r="E68">
            <v>8.0485269737826517</v>
          </cell>
        </row>
        <row r="69">
          <cell r="B69" t="str">
            <v>DiGi</v>
          </cell>
          <cell r="E69">
            <v>7.3843154111348062</v>
          </cell>
        </row>
        <row r="70">
          <cell r="B70" t="str">
            <v>Taiwan Mobile</v>
          </cell>
          <cell r="E70">
            <v>7.2895826003663435</v>
          </cell>
        </row>
        <row r="71">
          <cell r="B71" t="str">
            <v>AIS</v>
          </cell>
          <cell r="E71">
            <v>6.8659854181036692</v>
          </cell>
        </row>
        <row r="72">
          <cell r="B72" t="str">
            <v>MobileOne</v>
          </cell>
          <cell r="E72">
            <v>6.8874087233268781</v>
          </cell>
        </row>
        <row r="73">
          <cell r="B73" t="str">
            <v>DTAC</v>
          </cell>
          <cell r="E73">
            <v>5.9193143841079037</v>
          </cell>
        </row>
        <row r="74">
          <cell r="B74" t="str">
            <v>Indosat</v>
          </cell>
          <cell r="E74">
            <v>5.5669216832281245</v>
          </cell>
        </row>
        <row r="75">
          <cell r="B75" t="str">
            <v>True Corp</v>
          </cell>
          <cell r="E75">
            <v>5.2547441426252801</v>
          </cell>
        </row>
        <row r="76">
          <cell r="B76" t="str">
            <v>Telekom Malaysia (1)</v>
          </cell>
          <cell r="E76">
            <v>5.1908558313016169</v>
          </cell>
        </row>
        <row r="77">
          <cell r="B77" t="str">
            <v>China Unicom</v>
          </cell>
          <cell r="E77">
            <v>5.1875253699856056</v>
          </cell>
        </row>
        <row r="78">
          <cell r="B78" t="str">
            <v>Far EasTone</v>
          </cell>
          <cell r="E78">
            <v>5.0590751085129453</v>
          </cell>
        </row>
        <row r="79">
          <cell r="B79" t="str">
            <v>Globe</v>
          </cell>
          <cell r="E79">
            <v>4.8793162642575485</v>
          </cell>
        </row>
        <row r="80">
          <cell r="B80" t="str">
            <v>SK Telecom</v>
          </cell>
          <cell r="E80">
            <v>4.3820177884425942</v>
          </cell>
        </row>
        <row r="81">
          <cell r="B81" t="str">
            <v>SmarTone</v>
          </cell>
          <cell r="E81">
            <v>3.4637197214969557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AIS Revenue Breakdown</v>
          </cell>
        </row>
        <row r="6">
          <cell r="D6" t="str">
            <v>By Service</v>
          </cell>
        </row>
        <row r="9">
          <cell r="E9">
            <v>2003</v>
          </cell>
          <cell r="F9">
            <v>2004</v>
          </cell>
          <cell r="G9">
            <v>2005</v>
          </cell>
          <cell r="H9">
            <v>2006</v>
          </cell>
          <cell r="J9" t="str">
            <v>1Q07</v>
          </cell>
        </row>
        <row r="12">
          <cell r="D12" t="str">
            <v>Postpaid</v>
          </cell>
          <cell r="E12">
            <v>43</v>
          </cell>
          <cell r="F12">
            <v>36</v>
          </cell>
          <cell r="G12">
            <v>34</v>
          </cell>
          <cell r="H12">
            <v>27.3</v>
          </cell>
        </row>
        <row r="13">
          <cell r="D13" t="str">
            <v>Prepaid</v>
          </cell>
          <cell r="E13">
            <v>52</v>
          </cell>
          <cell r="F13">
            <v>59</v>
          </cell>
          <cell r="G13">
            <v>61</v>
          </cell>
          <cell r="H13">
            <v>65.400000000000006</v>
          </cell>
        </row>
        <row r="14">
          <cell r="D14" t="str">
            <v>International Roaming</v>
          </cell>
          <cell r="E14">
            <v>2.5</v>
          </cell>
          <cell r="F14">
            <v>3</v>
          </cell>
          <cell r="G14">
            <v>3</v>
          </cell>
          <cell r="H14">
            <v>4.5</v>
          </cell>
        </row>
        <row r="15">
          <cell r="D15" t="str">
            <v>Others</v>
          </cell>
          <cell r="E15">
            <v>2.5</v>
          </cell>
          <cell r="F15">
            <v>2</v>
          </cell>
          <cell r="G15">
            <v>2</v>
          </cell>
          <cell r="H15">
            <v>2.8</v>
          </cell>
        </row>
        <row r="17">
          <cell r="D17" t="str">
            <v>Source: IR Fact Sheet November 2006; 2006 figures from FY06 Results Conference Call Materials (Feb 26, 2007).</v>
          </cell>
        </row>
        <row r="35">
          <cell r="D35" t="str">
            <v>By Product</v>
          </cell>
        </row>
        <row r="38">
          <cell r="E38">
            <v>2003</v>
          </cell>
          <cell r="F38">
            <v>2004</v>
          </cell>
          <cell r="G38">
            <v>2005</v>
          </cell>
          <cell r="H38">
            <v>2006</v>
          </cell>
          <cell r="J38" t="str">
            <v>1Q07</v>
          </cell>
        </row>
        <row r="41">
          <cell r="D41" t="str">
            <v>Basic Voice</v>
          </cell>
          <cell r="E41">
            <v>65</v>
          </cell>
          <cell r="F41">
            <v>72.7</v>
          </cell>
          <cell r="G41">
            <v>81.599999999999994</v>
          </cell>
          <cell r="H41">
            <v>76.2</v>
          </cell>
          <cell r="J41">
            <v>70.900000000000006</v>
          </cell>
        </row>
        <row r="42">
          <cell r="D42" t="str">
            <v>SMS</v>
          </cell>
          <cell r="E42">
            <v>2</v>
          </cell>
          <cell r="F42">
            <v>2.2999999999999998</v>
          </cell>
          <cell r="G42">
            <v>3.4</v>
          </cell>
          <cell r="H42">
            <v>4.3</v>
          </cell>
          <cell r="J42">
            <v>4.8</v>
          </cell>
        </row>
        <row r="43">
          <cell r="D43" t="str">
            <v>International Roaming</v>
          </cell>
          <cell r="E43">
            <v>1.9</v>
          </cell>
          <cell r="F43">
            <v>2.4</v>
          </cell>
          <cell r="G43">
            <v>3.5</v>
          </cell>
          <cell r="H43">
            <v>4.5</v>
          </cell>
          <cell r="J43">
            <v>5.2</v>
          </cell>
        </row>
        <row r="44">
          <cell r="D44" t="str">
            <v>Others</v>
          </cell>
          <cell r="E44">
            <v>1.9</v>
          </cell>
          <cell r="F44">
            <v>1.4</v>
          </cell>
          <cell r="G44">
            <v>2.1</v>
          </cell>
          <cell r="H44">
            <v>2.8</v>
          </cell>
          <cell r="J44">
            <v>4</v>
          </cell>
        </row>
        <row r="45">
          <cell r="D45" t="str">
            <v>VAS (excl. SMS)</v>
          </cell>
          <cell r="E45">
            <v>3.2</v>
          </cell>
          <cell r="F45">
            <v>5.6</v>
          </cell>
          <cell r="G45">
            <v>9.4</v>
          </cell>
          <cell r="H45">
            <v>12.100000000000001</v>
          </cell>
          <cell r="J45">
            <v>15.100000000000001</v>
          </cell>
        </row>
        <row r="46">
          <cell r="D46" t="str">
            <v>Voice VAS</v>
          </cell>
          <cell r="E46">
            <v>3</v>
          </cell>
          <cell r="F46">
            <v>3.7</v>
          </cell>
          <cell r="G46">
            <v>5.9</v>
          </cell>
          <cell r="H46">
            <v>7.4</v>
          </cell>
          <cell r="J46">
            <v>9.8000000000000007</v>
          </cell>
        </row>
        <row r="47">
          <cell r="D47" t="str">
            <v>Non-voice VAS (excl. SMS)</v>
          </cell>
          <cell r="E47">
            <v>0.2</v>
          </cell>
          <cell r="F47">
            <v>1.9</v>
          </cell>
          <cell r="G47">
            <v>3.5</v>
          </cell>
          <cell r="H47">
            <v>4.7</v>
          </cell>
          <cell r="J47">
            <v>5.3</v>
          </cell>
        </row>
        <row r="49">
          <cell r="D49" t="str">
            <v>Source: FY06 Results Conference Call Materials (Feb 26, 2007).</v>
          </cell>
        </row>
        <row r="52">
          <cell r="D52" t="str">
            <v>By Subscribers</v>
          </cell>
        </row>
        <row r="53">
          <cell r="D53" t="str">
            <v>(Millions)</v>
          </cell>
        </row>
        <row r="55">
          <cell r="E55">
            <v>2003</v>
          </cell>
          <cell r="F55">
            <v>2004</v>
          </cell>
          <cell r="G55">
            <v>2005</v>
          </cell>
          <cell r="H55">
            <v>2006</v>
          </cell>
          <cell r="J55" t="str">
            <v>1Q07</v>
          </cell>
          <cell r="K55" t="str">
            <v>2Q07</v>
          </cell>
        </row>
        <row r="58">
          <cell r="D58" t="str">
            <v>Postpaid (mm)</v>
          </cell>
          <cell r="E58">
            <v>2.1154000000000002</v>
          </cell>
          <cell r="F58">
            <v>2.1202999999999999</v>
          </cell>
          <cell r="G58">
            <v>1.99966</v>
          </cell>
          <cell r="H58">
            <v>2.2423999999999999</v>
          </cell>
          <cell r="J58">
            <v>2.6267</v>
          </cell>
          <cell r="K58">
            <v>2.6530999999999998</v>
          </cell>
        </row>
        <row r="59">
          <cell r="D59" t="str">
            <v>Prepaid (mm)</v>
          </cell>
          <cell r="E59">
            <v>11.123799999999999</v>
          </cell>
          <cell r="F59">
            <v>13.063700000000001</v>
          </cell>
          <cell r="G59">
            <v>14.409165</v>
          </cell>
          <cell r="H59">
            <v>17.2791</v>
          </cell>
          <cell r="J59">
            <v>18.462599999999998</v>
          </cell>
          <cell r="K59">
            <v>20.0383</v>
          </cell>
        </row>
        <row r="60">
          <cell r="D60" t="str">
            <v>Total Subs (mm)</v>
          </cell>
          <cell r="E60">
            <v>13.2392</v>
          </cell>
          <cell r="F60">
            <v>15.184000000000001</v>
          </cell>
          <cell r="G60">
            <v>16.408825</v>
          </cell>
          <cell r="H60">
            <v>19.5215</v>
          </cell>
          <cell r="J60">
            <v>21.089299999999998</v>
          </cell>
          <cell r="K60">
            <v>22.691399999999998</v>
          </cell>
        </row>
        <row r="61">
          <cell r="D61" t="str">
            <v>Growth</v>
          </cell>
          <cell r="F61">
            <v>14.689709347996871</v>
          </cell>
          <cell r="G61">
            <v>8.066550316122223</v>
          </cell>
          <cell r="H61">
            <v>18.969517927091051</v>
          </cell>
          <cell r="J61">
            <v>8.0311451476577034</v>
          </cell>
          <cell r="K61">
            <v>7.5967433722314182</v>
          </cell>
        </row>
        <row r="63">
          <cell r="D63" t="str">
            <v>Postpaid</v>
          </cell>
          <cell r="E63">
            <v>15.978306846335128</v>
          </cell>
          <cell r="F63">
            <v>13.964041095890408</v>
          </cell>
          <cell r="G63">
            <v>12.186491110728525</v>
          </cell>
          <cell r="H63">
            <v>11.48682222165305</v>
          </cell>
          <cell r="J63">
            <v>12.455131275101593</v>
          </cell>
          <cell r="K63">
            <v>11.692094802436165</v>
          </cell>
        </row>
        <row r="64">
          <cell r="D64" t="str">
            <v>Prepaid</v>
          </cell>
          <cell r="E64">
            <v>84.02169315366487</v>
          </cell>
          <cell r="F64">
            <v>86.035958904109592</v>
          </cell>
          <cell r="G64">
            <v>87.813508889271475</v>
          </cell>
          <cell r="H64">
            <v>88.513177778346957</v>
          </cell>
          <cell r="J64">
            <v>87.544868724898407</v>
          </cell>
          <cell r="K64">
            <v>88.307905197563841</v>
          </cell>
        </row>
        <row r="66">
          <cell r="D66" t="str">
            <v>Market Share (%)</v>
          </cell>
          <cell r="E66">
            <v>60.044446460156934</v>
          </cell>
          <cell r="F66">
            <v>56.02952029520295</v>
          </cell>
          <cell r="G66">
            <v>54.167051794143859</v>
          </cell>
          <cell r="H66">
            <v>48.498211269005267</v>
          </cell>
          <cell r="J66">
            <v>48.43327285671635</v>
          </cell>
          <cell r="K66">
            <v>48.194969736849401</v>
          </cell>
        </row>
        <row r="68">
          <cell r="D68" t="str">
            <v>GSM Advance ARPU (US$) (1)</v>
          </cell>
          <cell r="E68">
            <v>34.911764705882355</v>
          </cell>
          <cell r="F68">
            <v>36.264705882352942</v>
          </cell>
          <cell r="G68">
            <v>32.882352941176471</v>
          </cell>
          <cell r="H68">
            <v>25.5</v>
          </cell>
          <cell r="J68">
            <v>23.529411764705884</v>
          </cell>
        </row>
        <row r="69">
          <cell r="D69" t="str">
            <v>GSM 1800 ARPU (US$) (2)</v>
          </cell>
          <cell r="E69">
            <v>32.411764705882355</v>
          </cell>
          <cell r="F69">
            <v>32.470588235294116</v>
          </cell>
          <cell r="G69">
            <v>26.441176470588236</v>
          </cell>
          <cell r="H69">
            <v>23.147058823529413</v>
          </cell>
          <cell r="J69">
            <v>22.5</v>
          </cell>
        </row>
        <row r="70">
          <cell r="D70" t="str">
            <v>Prepaid ARPU (US$)</v>
          </cell>
          <cell r="E70">
            <v>10.029411764705882</v>
          </cell>
          <cell r="F70">
            <v>10.904744475106655</v>
          </cell>
          <cell r="G70">
            <v>9.2957387964381883</v>
          </cell>
          <cell r="H70">
            <v>8.2512641254495858</v>
          </cell>
          <cell r="J70">
            <v>7.2352941176470589</v>
          </cell>
        </row>
        <row r="72">
          <cell r="D72" t="str">
            <v>Source: Company filings &amp; website.</v>
          </cell>
          <cell r="H72" t="str">
            <v>Source: IR Fact Sheet November 2006; 2006 figures from website.</v>
          </cell>
        </row>
        <row r="73">
          <cell r="D73" t="str">
            <v>Note: Market share excludes Thai Mobile and Hutch CAT which have negligible market shares.</v>
          </cell>
        </row>
        <row r="74">
          <cell r="D74" t="str">
            <v>(1) GSM Advance, a postpaid service, requires customers to register upon subscription while fees for airtime and provides value-added services.</v>
          </cell>
        </row>
        <row r="75">
          <cell r="D75" t="str">
            <v>(2) GSM 1800, a monthly postpaid service,targets those who require basic, uncomplicated mobile phone service on a monthly payment basis.</v>
          </cell>
        </row>
      </sheetData>
      <sheetData sheetId="10" refreshError="1">
        <row r="3">
          <cell r="B3" t="str">
            <v>AIS Summary Financials</v>
          </cell>
        </row>
        <row r="6">
          <cell r="B6" t="str">
            <v>AIS</v>
          </cell>
          <cell r="E6">
            <v>34</v>
          </cell>
        </row>
        <row r="7">
          <cell r="B7" t="str">
            <v>USD in Millions, Unless Otherwise Indicated</v>
          </cell>
        </row>
        <row r="9">
          <cell r="O9" t="str">
            <v>'03-'06</v>
          </cell>
        </row>
        <row r="10">
          <cell r="B10" t="str">
            <v>(US$ mm)</v>
          </cell>
          <cell r="E10">
            <v>2003</v>
          </cell>
          <cell r="G10">
            <v>2004</v>
          </cell>
          <cell r="I10">
            <v>2005</v>
          </cell>
          <cell r="K10">
            <v>2006</v>
          </cell>
          <cell r="M10" t="str">
            <v>1Q07 Annualized</v>
          </cell>
          <cell r="O10" t="str">
            <v>CAGR</v>
          </cell>
        </row>
        <row r="13">
          <cell r="B13" t="str">
            <v>Subscribers (mm)</v>
          </cell>
        </row>
        <row r="14">
          <cell r="B14" t="str">
            <v>Postpaid</v>
          </cell>
          <cell r="E14">
            <v>2.1154000000000002</v>
          </cell>
          <cell r="G14">
            <v>2.1</v>
          </cell>
          <cell r="I14">
            <v>2</v>
          </cell>
          <cell r="K14">
            <v>2.242</v>
          </cell>
          <cell r="M14">
            <v>2.6267</v>
          </cell>
          <cell r="O14">
            <v>1.9563711103330823</v>
          </cell>
        </row>
        <row r="15">
          <cell r="B15" t="str">
            <v>Prepaid</v>
          </cell>
          <cell r="E15">
            <v>11.123799999999999</v>
          </cell>
          <cell r="G15">
            <v>13.1</v>
          </cell>
          <cell r="I15">
            <v>14.4</v>
          </cell>
          <cell r="K15">
            <v>17.279</v>
          </cell>
          <cell r="M15">
            <v>18.462599999999998</v>
          </cell>
          <cell r="O15">
            <v>15.812422023185263</v>
          </cell>
        </row>
        <row r="16">
          <cell r="B16" t="str">
            <v>Total</v>
          </cell>
          <cell r="E16">
            <v>13.2392</v>
          </cell>
          <cell r="G16">
            <v>15.2</v>
          </cell>
          <cell r="I16">
            <v>16.399999999999999</v>
          </cell>
          <cell r="K16">
            <v>19.521000000000001</v>
          </cell>
          <cell r="M16">
            <v>21.089299999999998</v>
          </cell>
          <cell r="O16">
            <v>13.81865245142542</v>
          </cell>
        </row>
        <row r="18">
          <cell r="B18" t="str">
            <v>ARPU (US$)</v>
          </cell>
        </row>
        <row r="19">
          <cell r="B19" t="str">
            <v>GSM Advance ARPU</v>
          </cell>
          <cell r="E19">
            <v>34.911764705882355</v>
          </cell>
          <cell r="G19">
            <v>36.264705882352942</v>
          </cell>
          <cell r="I19">
            <v>32.882352941176471</v>
          </cell>
          <cell r="K19">
            <v>25.5</v>
          </cell>
          <cell r="M19">
            <v>23.529411764705884</v>
          </cell>
          <cell r="O19">
            <v>-9.9418973786562805</v>
          </cell>
        </row>
        <row r="20">
          <cell r="B20" t="str">
            <v>GSM 1800 ARPU</v>
          </cell>
          <cell r="E20">
            <v>32.411764705882355</v>
          </cell>
          <cell r="G20">
            <v>32.470588235294116</v>
          </cell>
          <cell r="I20">
            <v>26.441176470588236</v>
          </cell>
          <cell r="K20">
            <v>23.147058823529413</v>
          </cell>
          <cell r="M20">
            <v>22.5</v>
          </cell>
          <cell r="O20">
            <v>-10.615054582407174</v>
          </cell>
        </row>
        <row r="21">
          <cell r="B21" t="str">
            <v>Prepaid</v>
          </cell>
          <cell r="E21">
            <v>10.029411764705882</v>
          </cell>
          <cell r="G21">
            <v>10.904744475106655</v>
          </cell>
          <cell r="I21">
            <v>9.2957387964381883</v>
          </cell>
          <cell r="K21">
            <v>8.2512641254495858</v>
          </cell>
          <cell r="M21">
            <v>7.2352941176470589</v>
          </cell>
          <cell r="O21">
            <v>-6.298111816674659</v>
          </cell>
        </row>
        <row r="23">
          <cell r="B23" t="str">
            <v>Revenue</v>
          </cell>
          <cell r="E23">
            <v>2636.5791176470584</v>
          </cell>
          <cell r="G23">
            <v>2941.7783846094262</v>
          </cell>
          <cell r="I23">
            <v>2810.2225145004245</v>
          </cell>
          <cell r="K23">
            <v>2777.1559272146274</v>
          </cell>
          <cell r="M23">
            <v>2854.7952778507629</v>
          </cell>
          <cell r="O23">
            <v>1.7465796680071668</v>
          </cell>
        </row>
        <row r="25">
          <cell r="B25" t="str">
            <v>EBITDA</v>
          </cell>
          <cell r="E25">
            <v>1287.4868769411762</v>
          </cell>
          <cell r="G25">
            <v>1559.0330924063189</v>
          </cell>
          <cell r="I25">
            <v>1483.4644282071415</v>
          </cell>
          <cell r="K25">
            <v>1319.6654460845439</v>
          </cell>
          <cell r="M25">
            <v>1262.7633351507907</v>
          </cell>
          <cell r="O25">
            <v>0.8262646689372557</v>
          </cell>
        </row>
        <row r="27">
          <cell r="B27" t="str">
            <v>EBITDA Margin</v>
          </cell>
          <cell r="E27">
            <v>48.831717900055203</v>
          </cell>
          <cell r="G27">
            <v>52.996279412574054</v>
          </cell>
          <cell r="I27">
            <v>52.788148289063798</v>
          </cell>
          <cell r="K27">
            <v>47.518593866211674</v>
          </cell>
          <cell r="M27">
            <v>44.233060946544086</v>
          </cell>
        </row>
        <row r="29">
          <cell r="B29" t="str">
            <v>Capex</v>
          </cell>
          <cell r="E29">
            <v>514.83434432352942</v>
          </cell>
          <cell r="G29">
            <v>409.37279150827192</v>
          </cell>
          <cell r="I29">
            <v>492.99165133977999</v>
          </cell>
          <cell r="K29">
            <v>610.44395067653466</v>
          </cell>
          <cell r="M29">
            <v>548.57851036330419</v>
          </cell>
          <cell r="O29">
            <v>5.8423387934962667</v>
          </cell>
        </row>
        <row r="30">
          <cell r="B30" t="str">
            <v>% of revenue</v>
          </cell>
          <cell r="E30">
            <v>39.987541119384289</v>
          </cell>
          <cell r="G30">
            <v>26.258120722531796</v>
          </cell>
          <cell r="I30">
            <v>33.23245518839915</v>
          </cell>
          <cell r="K30">
            <v>46.257477793915562</v>
          </cell>
          <cell r="M30">
            <v>43.44270181853171</v>
          </cell>
        </row>
        <row r="33">
          <cell r="B33" t="str">
            <v>Source: Company filings.</v>
          </cell>
        </row>
        <row r="37">
          <cell r="O37" t="str">
            <v>QoQ</v>
          </cell>
        </row>
        <row r="38">
          <cell r="B38" t="str">
            <v>(US$ mm)</v>
          </cell>
          <cell r="E38" t="str">
            <v>1Q06</v>
          </cell>
          <cell r="G38" t="str">
            <v>2Q06</v>
          </cell>
          <cell r="I38" t="str">
            <v>3Q06</v>
          </cell>
          <cell r="K38" t="str">
            <v>4Q06</v>
          </cell>
          <cell r="M38" t="str">
            <v>1Q07</v>
          </cell>
          <cell r="O38" t="str">
            <v>Growth</v>
          </cell>
        </row>
        <row r="41">
          <cell r="B41" t="str">
            <v>Subscribers (mm)</v>
          </cell>
        </row>
        <row r="42">
          <cell r="B42" t="str">
            <v>Postpaid</v>
          </cell>
          <cell r="E42">
            <v>1.9179999999999999</v>
          </cell>
          <cell r="G42">
            <v>1.9118999999999999</v>
          </cell>
          <cell r="I42">
            <v>1.9736</v>
          </cell>
          <cell r="K42">
            <v>2.242</v>
          </cell>
          <cell r="M42">
            <v>2.6267</v>
          </cell>
          <cell r="O42">
            <v>17.158786797502223</v>
          </cell>
        </row>
        <row r="43">
          <cell r="B43" t="str">
            <v>Prepaid</v>
          </cell>
          <cell r="E43">
            <v>16.633900000000001</v>
          </cell>
          <cell r="G43">
            <v>17.317900000000002</v>
          </cell>
          <cell r="I43">
            <v>17.723099999999999</v>
          </cell>
          <cell r="K43">
            <v>17.279</v>
          </cell>
          <cell r="M43">
            <v>18.462599999999998</v>
          </cell>
          <cell r="O43">
            <v>6.8499334452225114</v>
          </cell>
        </row>
        <row r="44">
          <cell r="B44" t="str">
            <v>Total</v>
          </cell>
          <cell r="E44">
            <v>18.5519</v>
          </cell>
          <cell r="G44">
            <v>19.229800000000001</v>
          </cell>
          <cell r="I44">
            <v>19.6967</v>
          </cell>
          <cell r="K44">
            <v>19.521000000000001</v>
          </cell>
          <cell r="M44">
            <v>21.089299999999998</v>
          </cell>
          <cell r="O44">
            <v>8.0339121971210403</v>
          </cell>
        </row>
        <row r="46">
          <cell r="B46" t="str">
            <v>ARPU (US$)</v>
          </cell>
        </row>
        <row r="47">
          <cell r="B47" t="str">
            <v>GSM Advance ARPU</v>
          </cell>
          <cell r="E47">
            <v>32.294117647058826</v>
          </cell>
          <cell r="G47">
            <v>29.852941176470587</v>
          </cell>
          <cell r="I47">
            <v>26</v>
          </cell>
          <cell r="K47">
            <v>25.5</v>
          </cell>
          <cell r="M47">
            <v>23.529411764705884</v>
          </cell>
          <cell r="O47">
            <v>-7.727797001153391</v>
          </cell>
        </row>
        <row r="48">
          <cell r="B48" t="str">
            <v>GSM 1800 ARPU</v>
          </cell>
          <cell r="E48">
            <v>25.5</v>
          </cell>
          <cell r="G48">
            <v>23.323529411764707</v>
          </cell>
          <cell r="I48">
            <v>23</v>
          </cell>
          <cell r="K48">
            <v>23.147058823529413</v>
          </cell>
          <cell r="M48">
            <v>22.5</v>
          </cell>
          <cell r="O48">
            <v>-2.7954256670902233</v>
          </cell>
        </row>
        <row r="49">
          <cell r="B49" t="str">
            <v>Prepaid</v>
          </cell>
          <cell r="E49">
            <v>9.617647058823529</v>
          </cell>
          <cell r="G49">
            <v>8.1470588235294112</v>
          </cell>
          <cell r="I49">
            <v>7.7941176470588234</v>
          </cell>
          <cell r="K49">
            <v>8.2512641254495858</v>
          </cell>
          <cell r="M49">
            <v>7.2352941176470589</v>
          </cell>
          <cell r="O49">
            <v>-12.312901300407342</v>
          </cell>
        </row>
        <row r="51">
          <cell r="B51" t="str">
            <v>Revenue</v>
          </cell>
          <cell r="E51">
            <v>726.11764705882354</v>
          </cell>
          <cell r="G51">
            <v>662</v>
          </cell>
          <cell r="I51">
            <v>644.20588235294122</v>
          </cell>
          <cell r="K51">
            <v>678.22043075259444</v>
          </cell>
          <cell r="M51">
            <v>713.69881946269072</v>
          </cell>
          <cell r="O51">
            <v>5.2310999641705491</v>
          </cell>
          <cell r="Q51">
            <v>2710.5439601643593</v>
          </cell>
        </row>
        <row r="53">
          <cell r="B53" t="str">
            <v>EBITDA</v>
          </cell>
          <cell r="E53">
            <v>445.30832816580443</v>
          </cell>
          <cell r="G53">
            <v>308.70588235294116</v>
          </cell>
          <cell r="I53">
            <v>286.44117647058823</v>
          </cell>
          <cell r="K53">
            <v>279.21005909520994</v>
          </cell>
          <cell r="M53">
            <v>315.69083378769767</v>
          </cell>
          <cell r="O53">
            <v>13.065709312445616</v>
          </cell>
          <cell r="Q53">
            <v>1319.6654460845436</v>
          </cell>
        </row>
        <row r="55">
          <cell r="B55" t="str">
            <v>EBITDA Margin</v>
          </cell>
          <cell r="E55">
            <v>61.327297300864181</v>
          </cell>
          <cell r="G55">
            <v>46.632308512528873</v>
          </cell>
          <cell r="I55">
            <v>44.46422864447792</v>
          </cell>
          <cell r="K55">
            <v>41.168040128986021</v>
          </cell>
          <cell r="M55">
            <v>44.233060946544086</v>
          </cell>
        </row>
        <row r="57">
          <cell r="B57" t="str">
            <v>Capex</v>
          </cell>
          <cell r="E57">
            <v>77.882352941176464</v>
          </cell>
          <cell r="G57">
            <v>86.382352941176464</v>
          </cell>
          <cell r="I57">
            <v>202.70588235294122</v>
          </cell>
          <cell r="K57">
            <v>231.45092333417881</v>
          </cell>
          <cell r="M57">
            <v>137.14462759082605</v>
          </cell>
          <cell r="O57">
            <v>-40.745698649553141</v>
          </cell>
          <cell r="Q57">
            <v>598.42151156947295</v>
          </cell>
        </row>
        <row r="60">
          <cell r="B60" t="str">
            <v>Source: Company filings.</v>
          </cell>
        </row>
      </sheetData>
      <sheetData sheetId="11" refreshError="1">
        <row r="3">
          <cell r="B3" t="str">
            <v>AIS Summary Financials</v>
          </cell>
          <cell r="L3" t="str">
            <v>AIS Summary Financials</v>
          </cell>
        </row>
        <row r="6">
          <cell r="B6" t="str">
            <v>Income Statement</v>
          </cell>
          <cell r="L6" t="str">
            <v>Income Statement</v>
          </cell>
        </row>
        <row r="7">
          <cell r="B7" t="str">
            <v>Baht in Millions, Unless Otherwise Indicated</v>
          </cell>
          <cell r="L7" t="str">
            <v>USD in Millions, Unless Otherwise Indicated</v>
          </cell>
        </row>
        <row r="9">
          <cell r="F9" t="str">
            <v>As of December 31,</v>
          </cell>
          <cell r="P9" t="str">
            <v>As of December 31,</v>
          </cell>
        </row>
        <row r="10">
          <cell r="F10">
            <v>2003</v>
          </cell>
          <cell r="G10">
            <v>2004</v>
          </cell>
          <cell r="H10">
            <v>2005</v>
          </cell>
          <cell r="I10">
            <v>2006</v>
          </cell>
          <cell r="L10" t="str">
            <v>(USD in Millions)</v>
          </cell>
          <cell r="P10">
            <v>2003</v>
          </cell>
          <cell r="Q10">
            <v>2004</v>
          </cell>
          <cell r="R10">
            <v>2005</v>
          </cell>
          <cell r="S10">
            <v>2006</v>
          </cell>
        </row>
        <row r="13">
          <cell r="B13" t="str">
            <v>Revenues</v>
          </cell>
          <cell r="L13" t="str">
            <v>Revenues</v>
          </cell>
        </row>
        <row r="14">
          <cell r="B14" t="str">
            <v>Mobile phone and call center services</v>
          </cell>
          <cell r="F14">
            <v>73383.42</v>
          </cell>
          <cell r="G14">
            <v>83825.570000000007</v>
          </cell>
          <cell r="H14">
            <v>79891.22</v>
          </cell>
          <cell r="I14">
            <v>75229.63</v>
          </cell>
          <cell r="L14" t="str">
            <v>Mobile phone and call center services</v>
          </cell>
          <cell r="P14">
            <v>2136.1913562</v>
          </cell>
          <cell r="Q14">
            <v>2440.1623427000004</v>
          </cell>
          <cell r="R14">
            <v>2325.6334142000001</v>
          </cell>
          <cell r="S14">
            <v>2189.9345293000001</v>
          </cell>
        </row>
        <row r="15">
          <cell r="B15" t="str">
            <v>Mobile phone sales</v>
          </cell>
          <cell r="F15">
            <v>127.01</v>
          </cell>
          <cell r="G15">
            <v>91.95</v>
          </cell>
          <cell r="H15">
            <v>89.14</v>
          </cell>
          <cell r="I15">
            <v>98.36</v>
          </cell>
          <cell r="L15" t="str">
            <v>Mobile phone sales</v>
          </cell>
          <cell r="P15">
            <v>3.6972611000000004</v>
          </cell>
          <cell r="Q15">
            <v>2.6766645000000002</v>
          </cell>
          <cell r="R15">
            <v>2.5948654000000002</v>
          </cell>
          <cell r="S15">
            <v>2.8632596000000001</v>
          </cell>
        </row>
        <row r="16">
          <cell r="B16" t="str">
            <v>Datanet and broadband service</v>
          </cell>
          <cell r="F16">
            <v>391.51</v>
          </cell>
          <cell r="G16">
            <v>477.42</v>
          </cell>
          <cell r="H16">
            <v>553.27</v>
          </cell>
          <cell r="I16">
            <v>724.9</v>
          </cell>
          <cell r="L16" t="str">
            <v>Datanet and broadband service</v>
          </cell>
          <cell r="P16">
            <v>11.396856099999999</v>
          </cell>
          <cell r="Q16">
            <v>13.8976962</v>
          </cell>
          <cell r="R16">
            <v>16.105689699999999</v>
          </cell>
          <cell r="S16">
            <v>21.101838999999998</v>
          </cell>
        </row>
        <row r="17">
          <cell r="B17" t="str">
            <v>Sales</v>
          </cell>
          <cell r="F17">
            <v>15741.75</v>
          </cell>
          <cell r="G17">
            <v>12042.55</v>
          </cell>
          <cell r="H17">
            <v>11983.015858999999</v>
          </cell>
          <cell r="I17">
            <v>15375.267096</v>
          </cell>
          <cell r="L17" t="str">
            <v>Sales</v>
          </cell>
          <cell r="P17">
            <v>458.24234250000001</v>
          </cell>
          <cell r="Q17">
            <v>350.55863049999999</v>
          </cell>
          <cell r="R17">
            <v>348.82559165548997</v>
          </cell>
          <cell r="S17">
            <v>447.57402516456</v>
          </cell>
        </row>
        <row r="18">
          <cell r="B18" t="str">
            <v>Total Revenues</v>
          </cell>
          <cell r="F18">
            <v>89643.689999999988</v>
          </cell>
          <cell r="G18">
            <v>96437.49</v>
          </cell>
          <cell r="H18">
            <v>92516.645859000011</v>
          </cell>
          <cell r="I18">
            <v>91428.157095999995</v>
          </cell>
          <cell r="L18" t="str">
            <v>Total Revenues</v>
          </cell>
          <cell r="P18">
            <v>2609.5278159000004</v>
          </cell>
          <cell r="Q18">
            <v>2807.2953339000005</v>
          </cell>
          <cell r="R18">
            <v>2693.1595609554897</v>
          </cell>
          <cell r="S18">
            <v>2661.4736530645605</v>
          </cell>
        </row>
        <row r="20">
          <cell r="B20" t="str">
            <v>Costs and Operating Expenses</v>
          </cell>
          <cell r="L20" t="str">
            <v>Costs and Operating Expenses</v>
          </cell>
        </row>
        <row r="21">
          <cell r="B21" t="str">
            <v>Cost of services and equipment rentals</v>
          </cell>
          <cell r="F21">
            <v>19351.546020999998</v>
          </cell>
          <cell r="G21">
            <v>22414.627595999998</v>
          </cell>
          <cell r="H21">
            <v>24205.074557</v>
          </cell>
          <cell r="I21">
            <v>23138.518723000001</v>
          </cell>
          <cell r="L21" t="str">
            <v>Cost of services and equipment rentals</v>
          </cell>
          <cell r="P21">
            <v>563.32350467130993</v>
          </cell>
          <cell r="Q21">
            <v>652.48980931955998</v>
          </cell>
          <cell r="R21">
            <v>704.60972035427005</v>
          </cell>
          <cell r="S21">
            <v>673.56228002653006</v>
          </cell>
        </row>
        <row r="22">
          <cell r="B22" t="str">
            <v>Concession fee and excise tax</v>
          </cell>
          <cell r="F22">
            <v>17725.935765999999</v>
          </cell>
          <cell r="G22">
            <v>19969.988012000002</v>
          </cell>
          <cell r="H22">
            <v>19215.167473000001</v>
          </cell>
          <cell r="I22">
            <v>18753.963501999999</v>
          </cell>
          <cell r="L22" t="str">
            <v>Concession fee and excise tax</v>
          </cell>
          <cell r="P22">
            <v>516.00199014826001</v>
          </cell>
          <cell r="Q22">
            <v>581.32635102932011</v>
          </cell>
          <cell r="R22">
            <v>559.35352513903001</v>
          </cell>
          <cell r="S22">
            <v>545.92787754322001</v>
          </cell>
        </row>
        <row r="23">
          <cell r="B23" t="str">
            <v>Cost of sales</v>
          </cell>
          <cell r="F23">
            <v>12341.072892</v>
          </cell>
          <cell r="G23">
            <v>10610.682379</v>
          </cell>
          <cell r="H23">
            <v>10778.253832</v>
          </cell>
          <cell r="I23">
            <v>14063.099404000001</v>
          </cell>
          <cell r="L23" t="str">
            <v>Cost of sales</v>
          </cell>
          <cell r="P23">
            <v>359.24863188611999</v>
          </cell>
          <cell r="Q23">
            <v>308.87696405269003</v>
          </cell>
          <cell r="R23">
            <v>313.75496904952001</v>
          </cell>
          <cell r="S23">
            <v>409.37682365044003</v>
          </cell>
        </row>
        <row r="24">
          <cell r="B24" t="str">
            <v>Selling and administrative expenses</v>
          </cell>
          <cell r="F24">
            <v>12320.471505</v>
          </cell>
          <cell r="G24">
            <v>11027.209368</v>
          </cell>
          <cell r="H24">
            <v>10067.021984999999</v>
          </cell>
          <cell r="I24">
            <v>11420.781558999999</v>
          </cell>
          <cell r="L24" t="str">
            <v>Selling and administrative expenses</v>
          </cell>
          <cell r="P24">
            <v>358.64892551054999</v>
          </cell>
          <cell r="Q24">
            <v>321.00206470248003</v>
          </cell>
          <cell r="R24">
            <v>293.05100998335001</v>
          </cell>
          <cell r="S24">
            <v>332.45895118248995</v>
          </cell>
        </row>
        <row r="25">
          <cell r="B25" t="str">
            <v>Total Costs and Operating Expenses</v>
          </cell>
          <cell r="F25">
            <v>61739.026183999995</v>
          </cell>
          <cell r="G25">
            <v>64022.507354999994</v>
          </cell>
          <cell r="H25">
            <v>64265.517847000003</v>
          </cell>
          <cell r="I25">
            <v>67376.363188000003</v>
          </cell>
          <cell r="L25" t="str">
            <v>Total Costs and Operating Expenses</v>
          </cell>
          <cell r="P25">
            <v>1797.2230522162399</v>
          </cell>
          <cell r="Q25">
            <v>1863.6951891040503</v>
          </cell>
          <cell r="R25">
            <v>1870.7692245261701</v>
          </cell>
          <cell r="S25">
            <v>1961.3259324026799</v>
          </cell>
        </row>
        <row r="27">
          <cell r="B27" t="str">
            <v>EBIT</v>
          </cell>
          <cell r="F27">
            <v>27904.663815999993</v>
          </cell>
          <cell r="G27">
            <v>32414.982645000011</v>
          </cell>
          <cell r="H27">
            <v>28251.128012000008</v>
          </cell>
          <cell r="I27">
            <v>24051.793907999992</v>
          </cell>
          <cell r="L27" t="str">
            <v>EBIT</v>
          </cell>
          <cell r="P27">
            <v>812.30476368376048</v>
          </cell>
          <cell r="Q27">
            <v>943.6001447959502</v>
          </cell>
          <cell r="R27">
            <v>822.39033642931963</v>
          </cell>
          <cell r="S27">
            <v>700.14772066188061</v>
          </cell>
        </row>
        <row r="28">
          <cell r="B28" t="str">
            <v>EBITDA</v>
          </cell>
          <cell r="F28">
            <v>43774.553815999992</v>
          </cell>
          <cell r="G28">
            <v>50760.672645000013</v>
          </cell>
          <cell r="H28">
            <v>48221.548012000007</v>
          </cell>
          <cell r="I28">
            <v>41602</v>
          </cell>
          <cell r="L28" t="str">
            <v>EBITDA</v>
          </cell>
          <cell r="P28">
            <v>1274.2772615837598</v>
          </cell>
          <cell r="Q28">
            <v>1477.6431806959504</v>
          </cell>
          <cell r="R28">
            <v>1403.7292626293201</v>
          </cell>
          <cell r="S28">
            <v>1211.03422</v>
          </cell>
        </row>
        <row r="30">
          <cell r="B30" t="str">
            <v>Other Income / (Expense)</v>
          </cell>
          <cell r="F30">
            <v>816.01945899999998</v>
          </cell>
          <cell r="G30">
            <v>638.98275899999999</v>
          </cell>
          <cell r="H30">
            <v>616.39308100000005</v>
          </cell>
          <cell r="I30">
            <v>1054.906641</v>
          </cell>
          <cell r="L30" t="str">
            <v>Other Income / (Expense)</v>
          </cell>
          <cell r="P30">
            <v>23.754326451490002</v>
          </cell>
          <cell r="Q30">
            <v>18.600788114490001</v>
          </cell>
          <cell r="R30">
            <v>17.943202587910001</v>
          </cell>
          <cell r="S30">
            <v>30.708332319510003</v>
          </cell>
        </row>
        <row r="31">
          <cell r="B31" t="str">
            <v>Financial Costs, net</v>
          </cell>
          <cell r="F31">
            <v>-2579.0676010000002</v>
          </cell>
          <cell r="G31">
            <v>-2128.6425920000001</v>
          </cell>
          <cell r="H31">
            <v>-1528.6634280000001</v>
          </cell>
          <cell r="I31">
            <v>-1538.2459369999999</v>
          </cell>
          <cell r="L31" t="str">
            <v>Financial Costs, net</v>
          </cell>
          <cell r="P31">
            <v>-75.076657865110008</v>
          </cell>
          <cell r="Q31">
            <v>-61.964785853120006</v>
          </cell>
          <cell r="R31">
            <v>-44.49939238908</v>
          </cell>
          <cell r="S31">
            <v>-44.778339226069996</v>
          </cell>
        </row>
        <row r="32">
          <cell r="B32" t="str">
            <v>Income Tax</v>
          </cell>
          <cell r="F32">
            <v>7528.5593399999998</v>
          </cell>
          <cell r="G32">
            <v>10601.478122</v>
          </cell>
          <cell r="H32">
            <v>8618.4632340000007</v>
          </cell>
          <cell r="I32">
            <v>7460.2906389999998</v>
          </cell>
          <cell r="L32" t="str">
            <v>Income Tax</v>
          </cell>
          <cell r="P32">
            <v>219.15636238740001</v>
          </cell>
          <cell r="Q32">
            <v>308.60902813142002</v>
          </cell>
          <cell r="R32">
            <v>250.88346474174003</v>
          </cell>
          <cell r="S32">
            <v>217.16906050129001</v>
          </cell>
        </row>
        <row r="33">
          <cell r="B33" t="str">
            <v>Minority Interest</v>
          </cell>
          <cell r="F33">
            <v>-84.046113000000005</v>
          </cell>
          <cell r="G33">
            <v>-65.790869000000001</v>
          </cell>
          <cell r="H33">
            <v>4791.3370000000004</v>
          </cell>
          <cell r="I33">
            <v>147.852068</v>
          </cell>
          <cell r="L33" t="str">
            <v>Minority Interest</v>
          </cell>
          <cell r="P33">
            <v>-2.4465823494300003</v>
          </cell>
          <cell r="Q33">
            <v>-1.9151721965900002</v>
          </cell>
          <cell r="R33">
            <v>139.47582007000003</v>
          </cell>
          <cell r="S33">
            <v>4.3039736994800002</v>
          </cell>
        </row>
        <row r="35">
          <cell r="B35" t="str">
            <v>Net Profit</v>
          </cell>
          <cell r="F35">
            <v>18529.010220999993</v>
          </cell>
          <cell r="G35">
            <v>20258.053821000009</v>
          </cell>
          <cell r="H35">
            <v>23511.731431000007</v>
          </cell>
          <cell r="I35">
            <v>16256.016040999995</v>
          </cell>
          <cell r="L35" t="str">
            <v>Net Profit</v>
          </cell>
          <cell r="P35">
            <v>539.37948753331045</v>
          </cell>
          <cell r="Q35">
            <v>589.71194672931017</v>
          </cell>
          <cell r="R35">
            <v>684.42650195640977</v>
          </cell>
          <cell r="S35">
            <v>473.21262695351061</v>
          </cell>
        </row>
        <row r="38">
          <cell r="B38" t="str">
            <v>Source: Company filings.</v>
          </cell>
          <cell r="L38" t="str">
            <v>Source: Company filings.</v>
          </cell>
        </row>
        <row r="39">
          <cell r="K39">
            <v>2.911E-2</v>
          </cell>
          <cell r="L39" t="str">
            <v>(1) Assumed exchange rate of US$1 = THB 34.3525.</v>
          </cell>
        </row>
        <row r="43">
          <cell r="B43" t="str">
            <v>Balance Sheet</v>
          </cell>
          <cell r="L43" t="str">
            <v>Balance Sheet</v>
          </cell>
        </row>
        <row r="44">
          <cell r="B44" t="str">
            <v>Baht in Millions, Unless Otherwise Indicated</v>
          </cell>
          <cell r="L44" t="str">
            <v>USD in Millions, Unless Otherwise Indicated</v>
          </cell>
        </row>
        <row r="46">
          <cell r="F46" t="str">
            <v>As of December 31,</v>
          </cell>
          <cell r="P46" t="str">
            <v>As of December 31,</v>
          </cell>
        </row>
        <row r="47">
          <cell r="F47">
            <v>2003</v>
          </cell>
          <cell r="G47">
            <v>2004</v>
          </cell>
          <cell r="H47">
            <v>2005</v>
          </cell>
          <cell r="I47">
            <v>2006</v>
          </cell>
          <cell r="L47" t="str">
            <v>(USD in Millions)</v>
          </cell>
          <cell r="P47">
            <v>2003</v>
          </cell>
          <cell r="Q47">
            <v>2004</v>
          </cell>
          <cell r="R47">
            <v>2005</v>
          </cell>
          <cell r="S47">
            <v>2006</v>
          </cell>
        </row>
        <row r="50">
          <cell r="B50" t="str">
            <v>Current Assets</v>
          </cell>
          <cell r="L50" t="str">
            <v>Current Assets</v>
          </cell>
        </row>
        <row r="51">
          <cell r="B51" t="str">
            <v>Cash and Cash Equivalents</v>
          </cell>
          <cell r="F51">
            <v>8819.6417239999992</v>
          </cell>
          <cell r="G51">
            <v>9635.5380860000005</v>
          </cell>
          <cell r="H51">
            <v>11755.213227999999</v>
          </cell>
          <cell r="I51">
            <v>12860.404478999999</v>
          </cell>
          <cell r="L51" t="str">
            <v>Cash and Cash Equivalents</v>
          </cell>
          <cell r="P51">
            <v>256.73977058563997</v>
          </cell>
          <cell r="Q51">
            <v>280.49051368345999</v>
          </cell>
          <cell r="R51">
            <v>342.19425706707995</v>
          </cell>
          <cell r="S51">
            <v>374.36637438368996</v>
          </cell>
        </row>
        <row r="52">
          <cell r="B52" t="str">
            <v>Accounts Receivable</v>
          </cell>
          <cell r="F52">
            <v>5458.8414990000001</v>
          </cell>
          <cell r="G52">
            <v>5761.0041209999999</v>
          </cell>
          <cell r="H52">
            <v>4526.2637530000002</v>
          </cell>
          <cell r="I52">
            <v>4898.1815859999997</v>
          </cell>
          <cell r="L52" t="str">
            <v>Accounts Receivable</v>
          </cell>
          <cell r="P52">
            <v>158.90687603589001</v>
          </cell>
          <cell r="Q52">
            <v>167.70282996231001</v>
          </cell>
          <cell r="R52">
            <v>131.75953784983</v>
          </cell>
          <cell r="S52">
            <v>142.58606596845999</v>
          </cell>
        </row>
        <row r="53">
          <cell r="B53" t="str">
            <v>Inventories</v>
          </cell>
          <cell r="F53">
            <v>1026.840782</v>
          </cell>
          <cell r="G53">
            <v>1037.1985480000001</v>
          </cell>
          <cell r="H53">
            <v>1347.1409040000001</v>
          </cell>
          <cell r="I53">
            <v>2055.4663620000001</v>
          </cell>
          <cell r="L53" t="str">
            <v>Inventories</v>
          </cell>
          <cell r="P53">
            <v>29.891335164019999</v>
          </cell>
          <cell r="Q53">
            <v>30.192849732280003</v>
          </cell>
          <cell r="R53">
            <v>39.215271715440004</v>
          </cell>
          <cell r="S53">
            <v>59.834625797820003</v>
          </cell>
        </row>
        <row r="54">
          <cell r="B54" t="str">
            <v>Others</v>
          </cell>
          <cell r="F54">
            <v>2590.263259000003</v>
          </cell>
          <cell r="G54">
            <v>2684.1448170000003</v>
          </cell>
          <cell r="H54">
            <v>2717.9656480000012</v>
          </cell>
          <cell r="I54">
            <v>3078.8434890000026</v>
          </cell>
          <cell r="L54" t="str">
            <v>Others</v>
          </cell>
          <cell r="P54">
            <v>75.40256346949009</v>
          </cell>
          <cell r="Q54">
            <v>78.135455622870012</v>
          </cell>
          <cell r="R54">
            <v>79.119980013280042</v>
          </cell>
          <cell r="S54">
            <v>89.625133964790081</v>
          </cell>
        </row>
        <row r="55">
          <cell r="B55" t="str">
            <v>Total Current Assets</v>
          </cell>
          <cell r="F55">
            <v>17895.587264000002</v>
          </cell>
          <cell r="G55">
            <v>19117.885571999999</v>
          </cell>
          <cell r="H55">
            <v>20346.583533000001</v>
          </cell>
          <cell r="I55">
            <v>22892.895916000001</v>
          </cell>
          <cell r="L55" t="str">
            <v>Total Current Assets</v>
          </cell>
          <cell r="P55">
            <v>520.94054525504009</v>
          </cell>
          <cell r="Q55">
            <v>556.52164900092009</v>
          </cell>
          <cell r="R55">
            <v>592.28904664563004</v>
          </cell>
          <cell r="S55">
            <v>666.41220011476003</v>
          </cell>
        </row>
        <row r="57">
          <cell r="B57" t="str">
            <v>PP&amp;E</v>
          </cell>
          <cell r="F57">
            <v>12120.174228</v>
          </cell>
          <cell r="G57">
            <v>11618.059106999999</v>
          </cell>
          <cell r="H57">
            <v>8259.4760069999993</v>
          </cell>
          <cell r="I57">
            <v>7797.3228090000002</v>
          </cell>
          <cell r="L57" t="str">
            <v>PP&amp;E</v>
          </cell>
          <cell r="P57">
            <v>352.81827177707999</v>
          </cell>
          <cell r="Q57">
            <v>338.20170060477</v>
          </cell>
          <cell r="R57">
            <v>240.43334656376999</v>
          </cell>
          <cell r="S57">
            <v>226.98006696999002</v>
          </cell>
        </row>
        <row r="58">
          <cell r="B58" t="str">
            <v>Others</v>
          </cell>
          <cell r="F58">
            <v>94933.414357999995</v>
          </cell>
          <cell r="G58">
            <v>90431.655332000009</v>
          </cell>
          <cell r="H58">
            <v>99353.443556999991</v>
          </cell>
          <cell r="I58">
            <v>103610.55523699999</v>
          </cell>
          <cell r="L58" t="str">
            <v>Others</v>
          </cell>
          <cell r="P58">
            <v>2763.5116919613797</v>
          </cell>
          <cell r="Q58">
            <v>2632.4654867145205</v>
          </cell>
          <cell r="R58">
            <v>2892.1787419442699</v>
          </cell>
          <cell r="S58">
            <v>3016.1032629490696</v>
          </cell>
        </row>
        <row r="59">
          <cell r="B59" t="str">
            <v>Total Assets</v>
          </cell>
          <cell r="F59">
            <v>124949.17585</v>
          </cell>
          <cell r="G59">
            <v>121167.600011</v>
          </cell>
          <cell r="H59">
            <v>127959.50309699999</v>
          </cell>
          <cell r="I59">
            <v>134300.77396200001</v>
          </cell>
          <cell r="L59" t="str">
            <v>Total Assets</v>
          </cell>
          <cell r="P59">
            <v>3637.2705089934998</v>
          </cell>
          <cell r="Q59">
            <v>3527.1888363202106</v>
          </cell>
          <cell r="R59">
            <v>3724.9011351536701</v>
          </cell>
          <cell r="S59">
            <v>3909.4955300338197</v>
          </cell>
        </row>
        <row r="61">
          <cell r="B61" t="str">
            <v>Current Liabilities</v>
          </cell>
          <cell r="L61" t="str">
            <v>Current Liabilities</v>
          </cell>
        </row>
        <row r="62">
          <cell r="B62" t="str">
            <v>Accounts Payable</v>
          </cell>
          <cell r="F62">
            <v>5714.0176760000004</v>
          </cell>
          <cell r="G62">
            <v>4790.1786400000001</v>
          </cell>
          <cell r="H62">
            <v>4520.1000770000001</v>
          </cell>
          <cell r="I62">
            <v>5759.7102590000004</v>
          </cell>
          <cell r="L62" t="str">
            <v>Accounts Payable</v>
          </cell>
          <cell r="P62">
            <v>166.33505454836001</v>
          </cell>
          <cell r="Q62">
            <v>139.44210021040001</v>
          </cell>
          <cell r="R62">
            <v>131.58011324147</v>
          </cell>
          <cell r="S62">
            <v>167.66516563949003</v>
          </cell>
        </row>
        <row r="63">
          <cell r="B63" t="str">
            <v>Short-term Debt</v>
          </cell>
          <cell r="F63">
            <v>60</v>
          </cell>
          <cell r="G63" t="str">
            <v>--</v>
          </cell>
          <cell r="H63" t="str">
            <v>--</v>
          </cell>
          <cell r="I63">
            <v>1000</v>
          </cell>
          <cell r="L63" t="str">
            <v>Short-term Debt</v>
          </cell>
          <cell r="P63">
            <v>1.7465999999999999</v>
          </cell>
          <cell r="Q63" t="str">
            <v>--</v>
          </cell>
          <cell r="R63" t="str">
            <v>--</v>
          </cell>
          <cell r="S63">
            <v>29.11</v>
          </cell>
        </row>
        <row r="64">
          <cell r="B64" t="str">
            <v>Current portion of Long-term Debt</v>
          </cell>
          <cell r="F64">
            <v>12079.239226</v>
          </cell>
          <cell r="G64">
            <v>4073.3253479999998</v>
          </cell>
          <cell r="H64">
            <v>14240.938545000001</v>
          </cell>
          <cell r="I64">
            <v>6507.227304</v>
          </cell>
          <cell r="L64" t="str">
            <v>Current portion of Long-term Debt</v>
          </cell>
          <cell r="P64">
            <v>351.62665386885999</v>
          </cell>
          <cell r="Q64">
            <v>118.57450088028</v>
          </cell>
          <cell r="R64">
            <v>414.55372104495001</v>
          </cell>
          <cell r="S64">
            <v>189.42538681944001</v>
          </cell>
        </row>
        <row r="65">
          <cell r="B65" t="str">
            <v>Others</v>
          </cell>
          <cell r="F65">
            <v>15693.739101000001</v>
          </cell>
          <cell r="G65">
            <v>18649.787193</v>
          </cell>
          <cell r="H65">
            <v>17973.166233999997</v>
          </cell>
          <cell r="I65">
            <v>17771.722881000002</v>
          </cell>
          <cell r="L65" t="str">
            <v>Others</v>
          </cell>
          <cell r="P65">
            <v>456.84474523011005</v>
          </cell>
          <cell r="Q65">
            <v>542.89530518823005</v>
          </cell>
          <cell r="R65">
            <v>523.19886907173986</v>
          </cell>
          <cell r="S65">
            <v>517.33485306591001</v>
          </cell>
        </row>
        <row r="66">
          <cell r="B66" t="str">
            <v>Total Current Liabilities</v>
          </cell>
          <cell r="F66">
            <v>33546.996003</v>
          </cell>
          <cell r="G66">
            <v>27513.291181000001</v>
          </cell>
          <cell r="H66">
            <v>36734.204855999997</v>
          </cell>
          <cell r="I66">
            <v>31038.660444000001</v>
          </cell>
          <cell r="L66" t="str">
            <v>Total Current Liabilities</v>
          </cell>
          <cell r="P66">
            <v>976.55305364732999</v>
          </cell>
          <cell r="Q66">
            <v>800.91190627891001</v>
          </cell>
          <cell r="R66">
            <v>1069.33270335816</v>
          </cell>
          <cell r="S66">
            <v>903.53540552484003</v>
          </cell>
        </row>
        <row r="68">
          <cell r="B68" t="str">
            <v>Long-term Debt</v>
          </cell>
          <cell r="F68">
            <v>30506.185291000002</v>
          </cell>
          <cell r="G68">
            <v>25448.130446999901</v>
          </cell>
          <cell r="H68">
            <v>11209.805854</v>
          </cell>
          <cell r="I68">
            <v>25504.303725000002</v>
          </cell>
          <cell r="L68" t="str">
            <v>Long-term Debt</v>
          </cell>
          <cell r="P68">
            <v>888.03505382101002</v>
          </cell>
          <cell r="Q68">
            <v>740.79507731216711</v>
          </cell>
          <cell r="R68">
            <v>326.31744840994003</v>
          </cell>
          <cell r="S68">
            <v>742.4302814347501</v>
          </cell>
        </row>
        <row r="69">
          <cell r="B69" t="str">
            <v>Others</v>
          </cell>
          <cell r="F69">
            <v>1269.7908759999998</v>
          </cell>
          <cell r="G69">
            <v>119.010628</v>
          </cell>
          <cell r="H69">
            <v>80.940545</v>
          </cell>
          <cell r="I69">
            <v>158.80130499999999</v>
          </cell>
          <cell r="L69" t="str">
            <v>Others</v>
          </cell>
          <cell r="P69">
            <v>36.963612400359992</v>
          </cell>
          <cell r="Q69">
            <v>3.4643993810799998</v>
          </cell>
          <cell r="R69">
            <v>2.3561792649500002</v>
          </cell>
          <cell r="S69">
            <v>4.6227059885499999</v>
          </cell>
        </row>
        <row r="70">
          <cell r="B70" t="str">
            <v>Total Liabilities</v>
          </cell>
          <cell r="F70">
            <v>65322.972170000001</v>
          </cell>
          <cell r="G70">
            <v>53080.432255999898</v>
          </cell>
          <cell r="H70">
            <v>48024.951254999993</v>
          </cell>
          <cell r="I70">
            <v>56701.765474</v>
          </cell>
          <cell r="L70" t="str">
            <v>Total Liabilities</v>
          </cell>
          <cell r="P70">
            <v>1901.5517198687</v>
          </cell>
          <cell r="Q70">
            <v>1545.1713829721571</v>
          </cell>
          <cell r="R70">
            <v>1398.0063310330499</v>
          </cell>
          <cell r="S70">
            <v>1650.5883929481402</v>
          </cell>
        </row>
        <row r="72">
          <cell r="B72" t="str">
            <v>Shareholders' Equity</v>
          </cell>
          <cell r="F72">
            <v>59626.203679999999</v>
          </cell>
          <cell r="G72">
            <v>68087.167755000002</v>
          </cell>
          <cell r="H72">
            <v>79934.551842000001</v>
          </cell>
          <cell r="I72">
            <v>77599.008488000007</v>
          </cell>
          <cell r="L72" t="str">
            <v>Shareholders' Equity</v>
          </cell>
          <cell r="P72">
            <v>1735.7187891248</v>
          </cell>
          <cell r="Q72">
            <v>1982.0174533480501</v>
          </cell>
          <cell r="R72">
            <v>2326.8948041206199</v>
          </cell>
          <cell r="S72">
            <v>2258.90713708568</v>
          </cell>
        </row>
        <row r="73">
          <cell r="B73" t="str">
            <v>Total Liabilities and Shareholders' Equity</v>
          </cell>
          <cell r="F73">
            <v>124949.17585</v>
          </cell>
          <cell r="G73">
            <v>121167.6000109999</v>
          </cell>
          <cell r="H73">
            <v>127959.50309699999</v>
          </cell>
          <cell r="I73">
            <v>134300.77396200001</v>
          </cell>
          <cell r="L73" t="str">
            <v>Total Liabilities and Shareholders' Equity</v>
          </cell>
          <cell r="P73">
            <v>3637.2705089934998</v>
          </cell>
          <cell r="Q73">
            <v>3527.188836320207</v>
          </cell>
          <cell r="R73">
            <v>3724.9011351536701</v>
          </cell>
          <cell r="S73">
            <v>3909.4955300338202</v>
          </cell>
        </row>
        <row r="76">
          <cell r="B76" t="str">
            <v>Source: Company filings.</v>
          </cell>
          <cell r="L76" t="str">
            <v>Source: Company filings.</v>
          </cell>
        </row>
        <row r="77">
          <cell r="L77" t="str">
            <v>(1) Assumed exchange rate of US$1 = THB 34.3525.</v>
          </cell>
        </row>
        <row r="82">
          <cell r="B82" t="str">
            <v>Cash Flow Statement</v>
          </cell>
          <cell r="L82" t="str">
            <v>Cash Flow Statement</v>
          </cell>
        </row>
        <row r="83">
          <cell r="B83" t="str">
            <v>Baht in Millions, Unless Otherwise Indicated</v>
          </cell>
          <cell r="L83" t="str">
            <v>USD in Millions, Unless Otherwise Indicated</v>
          </cell>
        </row>
        <row r="85">
          <cell r="F85" t="str">
            <v>As of December 31,</v>
          </cell>
          <cell r="P85" t="str">
            <v>As of December 31,</v>
          </cell>
        </row>
        <row r="86">
          <cell r="F86">
            <v>2003</v>
          </cell>
          <cell r="G86">
            <v>2004</v>
          </cell>
          <cell r="H86">
            <v>2005</v>
          </cell>
          <cell r="I86">
            <v>2006</v>
          </cell>
          <cell r="L86" t="str">
            <v>(USD in Millions)</v>
          </cell>
          <cell r="P86">
            <v>2003</v>
          </cell>
          <cell r="Q86">
            <v>2004</v>
          </cell>
          <cell r="R86">
            <v>2005</v>
          </cell>
          <cell r="S86">
            <v>2006</v>
          </cell>
        </row>
        <row r="89">
          <cell r="B89" t="str">
            <v>Net Cash Provided by / (Used In)</v>
          </cell>
          <cell r="L89" t="str">
            <v>Net Cash Provided by / (Used In)</v>
          </cell>
        </row>
        <row r="90">
          <cell r="B90" t="str">
            <v>Operating Activities</v>
          </cell>
          <cell r="F90">
            <v>40378.167134000003</v>
          </cell>
          <cell r="G90">
            <v>38932.081705999997</v>
          </cell>
          <cell r="H90">
            <v>33590.815388000003</v>
          </cell>
          <cell r="I90">
            <v>35026.603614</v>
          </cell>
          <cell r="L90" t="str">
            <v>Operating Activities</v>
          </cell>
          <cell r="P90">
            <v>1175.40844527074</v>
          </cell>
          <cell r="Q90">
            <v>1133.3128984616599</v>
          </cell>
          <cell r="R90">
            <v>977.82863594468006</v>
          </cell>
          <cell r="S90">
            <v>1019.62443120354</v>
          </cell>
        </row>
        <row r="91">
          <cell r="B91" t="str">
            <v>Investing Activities</v>
          </cell>
          <cell r="F91">
            <v>-16365.674053999999</v>
          </cell>
          <cell r="G91">
            <v>-13106.891302</v>
          </cell>
          <cell r="H91">
            <v>-16263.632777999999</v>
          </cell>
          <cell r="I91">
            <v>-19919.195286999999</v>
          </cell>
          <cell r="L91" t="str">
            <v>Investing Activities</v>
          </cell>
          <cell r="P91">
            <v>-476.40477171193999</v>
          </cell>
          <cell r="Q91">
            <v>-381.54160580121999</v>
          </cell>
          <cell r="R91">
            <v>-473.43435016757996</v>
          </cell>
          <cell r="S91">
            <v>-579.84777480457001</v>
          </cell>
        </row>
        <row r="92">
          <cell r="B92" t="str">
            <v>Financing Activities</v>
          </cell>
          <cell r="F92">
            <v>-19419.247646</v>
          </cell>
          <cell r="G92">
            <v>-25008.322588999999</v>
          </cell>
          <cell r="H92">
            <v>-20023.559722000002</v>
          </cell>
          <cell r="I92">
            <v>-10797.046703</v>
          </cell>
          <cell r="L92" t="str">
            <v>Financing Activities</v>
          </cell>
          <cell r="P92">
            <v>-565.29429897505997</v>
          </cell>
          <cell r="Q92">
            <v>-727.99227056579002</v>
          </cell>
          <cell r="R92">
            <v>-582.88582350742001</v>
          </cell>
          <cell r="S92">
            <v>-314.30202952433001</v>
          </cell>
        </row>
        <row r="94">
          <cell r="B94" t="str">
            <v>Capital Expenditure</v>
          </cell>
          <cell r="F94">
            <v>17504.367707000001</v>
          </cell>
          <cell r="G94">
            <v>13477.291792</v>
          </cell>
          <cell r="H94">
            <v>16230.349945000002</v>
          </cell>
          <cell r="I94">
            <v>20096.727304</v>
          </cell>
          <cell r="L94" t="str">
            <v>Capital Expenditure</v>
          </cell>
          <cell r="P94">
            <v>509.55214395077002</v>
          </cell>
          <cell r="Q94">
            <v>392.32396406511998</v>
          </cell>
          <cell r="R94">
            <v>472.46548689895008</v>
          </cell>
          <cell r="S94">
            <v>585.01573181944002</v>
          </cell>
        </row>
        <row r="96">
          <cell r="B96" t="str">
            <v>Total Debt</v>
          </cell>
          <cell r="F96">
            <v>42645.424516999999</v>
          </cell>
          <cell r="G96">
            <v>29521.4557949999</v>
          </cell>
          <cell r="H96">
            <v>25450.744399000003</v>
          </cell>
          <cell r="I96">
            <v>33011.531029000005</v>
          </cell>
          <cell r="L96" t="str">
            <v>Total Debt</v>
          </cell>
          <cell r="P96">
            <v>1241.4083076898701</v>
          </cell>
          <cell r="Q96">
            <v>859.36957819244708</v>
          </cell>
          <cell r="R96">
            <v>740.87116945489015</v>
          </cell>
          <cell r="S96">
            <v>960.96566825419018</v>
          </cell>
        </row>
        <row r="97">
          <cell r="B97" t="str">
            <v>Cash</v>
          </cell>
          <cell r="F97">
            <v>8819.6417239999992</v>
          </cell>
          <cell r="G97">
            <v>9635.5380860000005</v>
          </cell>
          <cell r="H97">
            <v>11755.213227999999</v>
          </cell>
          <cell r="I97">
            <v>12860.404478999999</v>
          </cell>
          <cell r="L97" t="str">
            <v>Cash</v>
          </cell>
          <cell r="P97">
            <v>256.73977058563997</v>
          </cell>
          <cell r="Q97">
            <v>280.49051368345999</v>
          </cell>
          <cell r="R97">
            <v>342.19425706707995</v>
          </cell>
          <cell r="S97">
            <v>374.36637438368996</v>
          </cell>
        </row>
        <row r="98">
          <cell r="B98" t="str">
            <v>Net Debt</v>
          </cell>
          <cell r="F98">
            <v>33825.782792999998</v>
          </cell>
          <cell r="G98">
            <v>19885.917708999899</v>
          </cell>
          <cell r="H98">
            <v>13695.531171000004</v>
          </cell>
          <cell r="I98">
            <v>20151.126550000008</v>
          </cell>
          <cell r="L98" t="str">
            <v>Net Debt</v>
          </cell>
          <cell r="P98">
            <v>984.66853710422993</v>
          </cell>
          <cell r="Q98">
            <v>578.87906450898708</v>
          </cell>
          <cell r="R98">
            <v>398.67691238781015</v>
          </cell>
          <cell r="S98">
            <v>586.59929387050022</v>
          </cell>
        </row>
        <row r="101">
          <cell r="B101" t="str">
            <v>Source: Company filings.</v>
          </cell>
          <cell r="L101" t="str">
            <v>Source: Company filings.</v>
          </cell>
        </row>
        <row r="102">
          <cell r="L102" t="str">
            <v>(1) Assumed exchange rate of US$1 = THB 34.3525.</v>
          </cell>
        </row>
        <row r="107">
          <cell r="B107" t="str">
            <v>Margins and Ratio Analysis</v>
          </cell>
          <cell r="L107" t="str">
            <v>Margins and Ratio Analysis</v>
          </cell>
        </row>
        <row r="108">
          <cell r="B108" t="str">
            <v>Baht in Millions, Unless Otherwise Indicated</v>
          </cell>
          <cell r="L108" t="str">
            <v>USD in Millions, Unless Otherwise Indicated</v>
          </cell>
        </row>
        <row r="110">
          <cell r="F110" t="str">
            <v>As of December 31,</v>
          </cell>
          <cell r="P110" t="str">
            <v>As of December 31,</v>
          </cell>
        </row>
        <row r="111">
          <cell r="F111">
            <v>2003</v>
          </cell>
          <cell r="G111">
            <v>2004</v>
          </cell>
          <cell r="H111">
            <v>2005</v>
          </cell>
          <cell r="I111">
            <v>2006</v>
          </cell>
          <cell r="P111">
            <v>2003</v>
          </cell>
          <cell r="Q111">
            <v>2004</v>
          </cell>
          <cell r="R111">
            <v>2005</v>
          </cell>
          <cell r="S111">
            <v>2006</v>
          </cell>
        </row>
        <row r="114">
          <cell r="B114" t="str">
            <v>Margins</v>
          </cell>
          <cell r="L114" t="str">
            <v>Margins</v>
          </cell>
        </row>
        <row r="115">
          <cell r="B115" t="str">
            <v>EBIT</v>
          </cell>
          <cell r="L115" t="str">
            <v>EBIT</v>
          </cell>
          <cell r="P115">
            <v>31.128419430302358</v>
          </cell>
          <cell r="Q115">
            <v>33.612428781586914</v>
          </cell>
          <cell r="R115">
            <v>30.536264852333844</v>
          </cell>
          <cell r="S115">
            <v>26.306768802903374</v>
          </cell>
        </row>
        <row r="116">
          <cell r="B116" t="str">
            <v>EBITDA</v>
          </cell>
          <cell r="L116" t="str">
            <v>EBITDA</v>
          </cell>
          <cell r="P116">
            <v>48.831717900055196</v>
          </cell>
          <cell r="Q116">
            <v>52.635829328407461</v>
          </cell>
          <cell r="R116">
            <v>52.122023625339878</v>
          </cell>
          <cell r="S116">
            <v>45.502393706041453</v>
          </cell>
        </row>
        <row r="117">
          <cell r="B117" t="str">
            <v>Net Income</v>
          </cell>
          <cell r="L117" t="str">
            <v>Net Income</v>
          </cell>
          <cell r="P117">
            <v>20.669620160660511</v>
          </cell>
          <cell r="Q117">
            <v>21.00640925121548</v>
          </cell>
          <cell r="R117">
            <v>25.413514738561805</v>
          </cell>
          <cell r="S117">
            <v>17.780098120025674</v>
          </cell>
        </row>
        <row r="118">
          <cell r="B118" t="str">
            <v>Capital Expenditure</v>
          </cell>
          <cell r="L118" t="str">
            <v>Capital Expenditure</v>
          </cell>
          <cell r="P118">
            <v>19.526603274586307</v>
          </cell>
          <cell r="Q118">
            <v>13.975158200405255</v>
          </cell>
          <cell r="R118">
            <v>17.543167280119373</v>
          </cell>
          <cell r="S118">
            <v>21.980895100946132</v>
          </cell>
        </row>
        <row r="120">
          <cell r="B120" t="str">
            <v>Ratios</v>
          </cell>
          <cell r="L120" t="str">
            <v>Ratios</v>
          </cell>
        </row>
        <row r="121">
          <cell r="B121" t="str">
            <v>Total Debt / EBITDA</v>
          </cell>
          <cell r="L121" t="str">
            <v>Total Debt / EBITDA</v>
          </cell>
          <cell r="P121">
            <v>0.9742058067856928</v>
          </cell>
          <cell r="Q121">
            <v>0.58158125684151663</v>
          </cell>
          <cell r="R121">
            <v>0.52778779297310296</v>
          </cell>
          <cell r="S121">
            <v>0.79350826953031117</v>
          </cell>
        </row>
        <row r="122">
          <cell r="B122" t="str">
            <v>Net Debt / EBITDA</v>
          </cell>
          <cell r="L122" t="str">
            <v>Net Debt / EBITDA</v>
          </cell>
          <cell r="P122">
            <v>0.77272707187791756</v>
          </cell>
          <cell r="Q122">
            <v>0.39175835686958116</v>
          </cell>
          <cell r="R122">
            <v>0.28401268179096723</v>
          </cell>
          <cell r="S122">
            <v>0.48437879308687098</v>
          </cell>
        </row>
        <row r="125">
          <cell r="B125" t="str">
            <v>Source: Company filings.</v>
          </cell>
          <cell r="L125" t="str">
            <v>Source: Company filings.</v>
          </cell>
        </row>
        <row r="126">
          <cell r="L126" t="str">
            <v>(1) Assumed exchange rate of US$1 = THB 34.3525.</v>
          </cell>
        </row>
      </sheetData>
      <sheetData sheetId="12" refreshError="1">
        <row r="3">
          <cell r="B3" t="str">
            <v>True Online Research Concensus</v>
          </cell>
          <cell r="J3" t="str">
            <v>True Online Research Concensus</v>
          </cell>
        </row>
        <row r="6">
          <cell r="M6">
            <v>34</v>
          </cell>
        </row>
        <row r="8">
          <cell r="B8" t="str">
            <v>(Bt mm)</v>
          </cell>
          <cell r="E8">
            <v>2007</v>
          </cell>
          <cell r="F8">
            <v>2008</v>
          </cell>
          <cell r="G8">
            <v>2009</v>
          </cell>
          <cell r="J8" t="str">
            <v>(US$ mm)</v>
          </cell>
          <cell r="M8">
            <v>2007</v>
          </cell>
          <cell r="N8">
            <v>2008</v>
          </cell>
          <cell r="O8">
            <v>2009</v>
          </cell>
        </row>
        <row r="11">
          <cell r="B11" t="str">
            <v>Revenue</v>
          </cell>
          <cell r="J11" t="str">
            <v>Revenue</v>
          </cell>
        </row>
        <row r="12">
          <cell r="B12" t="str">
            <v>UBS (March 9, 2007)</v>
          </cell>
          <cell r="E12" t="str">
            <v>NA</v>
          </cell>
          <cell r="F12" t="str">
            <v>NA</v>
          </cell>
          <cell r="G12" t="str">
            <v>NA</v>
          </cell>
          <cell r="J12" t="str">
            <v>UBS (March 9, 2007)</v>
          </cell>
          <cell r="M12" t="str">
            <v>NA</v>
          </cell>
          <cell r="N12" t="str">
            <v>NA</v>
          </cell>
          <cell r="O12" t="str">
            <v>NA</v>
          </cell>
        </row>
        <row r="13">
          <cell r="B13" t="str">
            <v>Citi (January 31, 2007)</v>
          </cell>
          <cell r="E13">
            <v>20498</v>
          </cell>
          <cell r="F13">
            <v>21818</v>
          </cell>
          <cell r="G13">
            <v>22480</v>
          </cell>
          <cell r="J13" t="str">
            <v>Citi (January 31, 2007)</v>
          </cell>
          <cell r="M13">
            <v>602.88235294117646</v>
          </cell>
          <cell r="N13">
            <v>641.70588235294122</v>
          </cell>
          <cell r="O13">
            <v>661.17647058823525</v>
          </cell>
        </row>
        <row r="14">
          <cell r="B14" t="str">
            <v>Median</v>
          </cell>
          <cell r="E14">
            <v>20498</v>
          </cell>
          <cell r="F14">
            <v>21818</v>
          </cell>
          <cell r="G14">
            <v>22480</v>
          </cell>
          <cell r="J14" t="str">
            <v>Median</v>
          </cell>
          <cell r="M14">
            <v>602.88235294117646</v>
          </cell>
          <cell r="N14">
            <v>641.70588235294122</v>
          </cell>
          <cell r="O14">
            <v>661.17647058823525</v>
          </cell>
        </row>
        <row r="15">
          <cell r="B15" t="str">
            <v>Growth (%)</v>
          </cell>
          <cell r="F15">
            <v>6.4396526490389405</v>
          </cell>
          <cell r="G15">
            <v>3.0341919515995963</v>
          </cell>
          <cell r="J15" t="str">
            <v>Growth (%)</v>
          </cell>
          <cell r="N15">
            <v>6.4396526490389405</v>
          </cell>
          <cell r="O15">
            <v>3.0341919515995741</v>
          </cell>
        </row>
        <row r="17">
          <cell r="B17" t="str">
            <v>Model Output</v>
          </cell>
          <cell r="J17" t="str">
            <v>Model Output</v>
          </cell>
          <cell r="M17">
            <v>681.63350996509769</v>
          </cell>
          <cell r="N17">
            <v>746.19568693627866</v>
          </cell>
          <cell r="O17">
            <v>778.36627162181298</v>
          </cell>
        </row>
        <row r="18">
          <cell r="B18" t="str">
            <v>Growth (%)</v>
          </cell>
          <cell r="F18" t="e">
            <v>#DIV/0!</v>
          </cell>
          <cell r="G18" t="e">
            <v>#DIV/0!</v>
          </cell>
          <cell r="J18" t="str">
            <v>Growth (%)</v>
          </cell>
          <cell r="N18">
            <v>9.4716847143396556</v>
          </cell>
          <cell r="O18">
            <v>4.3112799026780557</v>
          </cell>
        </row>
        <row r="20">
          <cell r="B20" t="str">
            <v>Difference (%)</v>
          </cell>
          <cell r="E20">
            <v>-100</v>
          </cell>
          <cell r="F20">
            <v>-100</v>
          </cell>
          <cell r="G20">
            <v>-100</v>
          </cell>
          <cell r="J20" t="str">
            <v>Difference (%)</v>
          </cell>
          <cell r="M20">
            <v>13.06244189098118</v>
          </cell>
          <cell r="N20">
            <v>16.283130240322087</v>
          </cell>
          <cell r="O20">
            <v>17.724436099384544</v>
          </cell>
        </row>
        <row r="22">
          <cell r="B22" t="str">
            <v>EBITDA</v>
          </cell>
          <cell r="J22" t="str">
            <v>EBITDA</v>
          </cell>
        </row>
        <row r="23">
          <cell r="B23" t="str">
            <v>UBS (March 9, 2007)</v>
          </cell>
          <cell r="E23">
            <v>9605</v>
          </cell>
          <cell r="F23">
            <v>9893</v>
          </cell>
          <cell r="G23">
            <v>10177</v>
          </cell>
          <cell r="J23" t="str">
            <v>UBS (March 9, 2007)</v>
          </cell>
          <cell r="M23">
            <v>282.5</v>
          </cell>
          <cell r="N23">
            <v>290.97058823529414</v>
          </cell>
          <cell r="O23">
            <v>299.3235294117647</v>
          </cell>
        </row>
        <row r="24">
          <cell r="B24" t="str">
            <v>Citi (January 31, 2007)</v>
          </cell>
          <cell r="E24">
            <v>10186</v>
          </cell>
          <cell r="F24">
            <v>10922</v>
          </cell>
          <cell r="G24">
            <v>11338</v>
          </cell>
          <cell r="J24" t="str">
            <v>Citi (January 31, 2007)</v>
          </cell>
          <cell r="M24">
            <v>299.58823529411762</v>
          </cell>
          <cell r="N24">
            <v>321.23529411764707</v>
          </cell>
          <cell r="O24">
            <v>333.47058823529414</v>
          </cell>
        </row>
        <row r="25">
          <cell r="B25" t="str">
            <v>Median</v>
          </cell>
          <cell r="E25">
            <v>9895.5</v>
          </cell>
          <cell r="F25">
            <v>10407.5</v>
          </cell>
          <cell r="G25">
            <v>10757.5</v>
          </cell>
          <cell r="J25" t="str">
            <v>Median</v>
          </cell>
          <cell r="M25">
            <v>291.04411764705878</v>
          </cell>
          <cell r="N25">
            <v>306.10294117647061</v>
          </cell>
          <cell r="O25">
            <v>316.39705882352939</v>
          </cell>
        </row>
        <row r="26">
          <cell r="B26" t="str">
            <v>Margin (%)</v>
          </cell>
          <cell r="E26">
            <v>15.527955183831029</v>
          </cell>
          <cell r="F26">
            <v>14.519594302375872</v>
          </cell>
          <cell r="G26">
            <v>13.936390724187071</v>
          </cell>
          <cell r="J26" t="str">
            <v>Margin (%)</v>
          </cell>
          <cell r="M26">
            <v>48.275441506488434</v>
          </cell>
          <cell r="N26">
            <v>47.701439178659818</v>
          </cell>
          <cell r="O26">
            <v>47.853647686832737</v>
          </cell>
        </row>
        <row r="28">
          <cell r="B28" t="str">
            <v>Model Output</v>
          </cell>
          <cell r="J28" t="str">
            <v>Model Output</v>
          </cell>
          <cell r="M28">
            <v>311.97037731688107</v>
          </cell>
          <cell r="N28">
            <v>359.75111828152257</v>
          </cell>
          <cell r="O28">
            <v>387.31276257046488</v>
          </cell>
        </row>
        <row r="29">
          <cell r="B29" t="str">
            <v>Margin (%)</v>
          </cell>
          <cell r="E29">
            <v>0</v>
          </cell>
          <cell r="F29">
            <v>0</v>
          </cell>
          <cell r="G29">
            <v>0</v>
          </cell>
          <cell r="J29" t="str">
            <v>Margin (%)</v>
          </cell>
          <cell r="M29">
            <v>45.768051710493985</v>
          </cell>
          <cell r="N29">
            <v>48.211363933043408</v>
          </cell>
          <cell r="O29">
            <v>49.759705255914483</v>
          </cell>
        </row>
        <row r="31">
          <cell r="B31" t="str">
            <v>Difference (%)</v>
          </cell>
          <cell r="E31">
            <v>-100</v>
          </cell>
          <cell r="F31">
            <v>-100</v>
          </cell>
          <cell r="G31">
            <v>-100</v>
          </cell>
          <cell r="J31" t="str">
            <v>Difference (%)</v>
          </cell>
          <cell r="M31">
            <v>7.19006446136079</v>
          </cell>
          <cell r="N31">
            <v>17.526188052575222</v>
          </cell>
          <cell r="O31">
            <v>22.413515476605216</v>
          </cell>
        </row>
        <row r="34">
          <cell r="B34" t="str">
            <v>Source: Wall Street research.</v>
          </cell>
          <cell r="J34" t="str">
            <v>Source: Wall Street research.</v>
          </cell>
        </row>
        <row r="38">
          <cell r="B38" t="str">
            <v>AIS Research Concensus</v>
          </cell>
          <cell r="J38" t="str">
            <v>AIS Research Concensus</v>
          </cell>
        </row>
        <row r="41">
          <cell r="M41">
            <v>34</v>
          </cell>
        </row>
        <row r="45">
          <cell r="B45" t="str">
            <v>(Bt mm)</v>
          </cell>
          <cell r="E45">
            <v>2007</v>
          </cell>
          <cell r="F45">
            <v>2008</v>
          </cell>
          <cell r="G45">
            <v>2009</v>
          </cell>
          <cell r="J45" t="str">
            <v>(US$ mm)</v>
          </cell>
          <cell r="M45">
            <v>2007</v>
          </cell>
          <cell r="N45">
            <v>2008</v>
          </cell>
          <cell r="O45">
            <v>2009</v>
          </cell>
        </row>
        <row r="48">
          <cell r="B48" t="str">
            <v>Revenue</v>
          </cell>
          <cell r="J48" t="str">
            <v>Revenue</v>
          </cell>
        </row>
        <row r="49">
          <cell r="B49" t="str">
            <v>JPM (May 14, 2007)</v>
          </cell>
          <cell r="E49">
            <v>102033</v>
          </cell>
          <cell r="F49">
            <v>107214</v>
          </cell>
          <cell r="G49">
            <v>110078</v>
          </cell>
          <cell r="J49" t="str">
            <v>JPM (May 14, 2007)</v>
          </cell>
          <cell r="M49">
            <v>3000.9705882352941</v>
          </cell>
          <cell r="N49">
            <v>3153.3529411764707</v>
          </cell>
          <cell r="O49">
            <v>3237.5882352941176</v>
          </cell>
        </row>
        <row r="50">
          <cell r="B50" t="str">
            <v>DB (April 23, 2007)</v>
          </cell>
          <cell r="E50">
            <v>88419</v>
          </cell>
          <cell r="F50">
            <v>92156</v>
          </cell>
          <cell r="G50">
            <v>94065</v>
          </cell>
          <cell r="J50" t="str">
            <v>DB (April 23, 2007)</v>
          </cell>
          <cell r="M50">
            <v>2600.5588235294117</v>
          </cell>
          <cell r="N50">
            <v>2710.4705882352941</v>
          </cell>
          <cell r="O50">
            <v>2766.6176470588234</v>
          </cell>
        </row>
        <row r="51">
          <cell r="B51" t="str">
            <v>UBS (Mar 19, 2007)</v>
          </cell>
          <cell r="E51">
            <v>101815</v>
          </cell>
          <cell r="F51">
            <v>111191</v>
          </cell>
          <cell r="G51">
            <v>115873</v>
          </cell>
          <cell r="J51" t="str">
            <v>UBS (Mar 19, 2007)</v>
          </cell>
          <cell r="M51">
            <v>2994.5588235294117</v>
          </cell>
          <cell r="N51">
            <v>3270.3235294117649</v>
          </cell>
          <cell r="O51">
            <v>3408.0294117647059</v>
          </cell>
        </row>
        <row r="52">
          <cell r="B52" t="str">
            <v>Median</v>
          </cell>
          <cell r="E52">
            <v>101815</v>
          </cell>
          <cell r="F52">
            <v>107214</v>
          </cell>
          <cell r="G52">
            <v>110078</v>
          </cell>
          <cell r="J52" t="str">
            <v>Median</v>
          </cell>
          <cell r="M52">
            <v>2994.5588235294117</v>
          </cell>
          <cell r="N52">
            <v>3153.3529411764707</v>
          </cell>
          <cell r="O52">
            <v>3237.5882352941176</v>
          </cell>
        </row>
        <row r="53">
          <cell r="B53" t="str">
            <v>Growth (%)</v>
          </cell>
          <cell r="F53">
            <v>5.3027549968079457</v>
          </cell>
          <cell r="G53">
            <v>2.6712929281623721</v>
          </cell>
          <cell r="J53" t="str">
            <v>Growth (%)</v>
          </cell>
          <cell r="N53">
            <v>5.3027549968079457</v>
          </cell>
          <cell r="O53">
            <v>2.6712929281623499</v>
          </cell>
        </row>
        <row r="55">
          <cell r="B55" t="str">
            <v>Model Output</v>
          </cell>
          <cell r="J55" t="str">
            <v>Model Output</v>
          </cell>
          <cell r="M55">
            <v>2974.7273523925746</v>
          </cell>
          <cell r="N55">
            <v>3181.0585373692511</v>
          </cell>
          <cell r="O55">
            <v>3314.1681696296837</v>
          </cell>
        </row>
        <row r="56">
          <cell r="B56" t="str">
            <v>Growth (%)</v>
          </cell>
          <cell r="F56" t="e">
            <v>#DIV/0!</v>
          </cell>
          <cell r="G56" t="e">
            <v>#DIV/0!</v>
          </cell>
          <cell r="J56" t="str">
            <v>Growth (%)</v>
          </cell>
          <cell r="N56">
            <v>6.9361376870631153</v>
          </cell>
          <cell r="O56">
            <v>4.184444602220827</v>
          </cell>
        </row>
        <row r="58">
          <cell r="B58" t="str">
            <v>Difference (%)</v>
          </cell>
          <cell r="E58">
            <v>-100</v>
          </cell>
          <cell r="F58">
            <v>-100</v>
          </cell>
          <cell r="G58">
            <v>-100</v>
          </cell>
          <cell r="J58" t="str">
            <v>Difference (%)</v>
          </cell>
          <cell r="M58">
            <v>-0.66225017792315155</v>
          </cell>
          <cell r="N58">
            <v>0.87860752378843276</v>
          </cell>
          <cell r="O58">
            <v>2.3653389118708956</v>
          </cell>
        </row>
        <row r="60">
          <cell r="B60" t="str">
            <v>EBITDA</v>
          </cell>
          <cell r="J60" t="str">
            <v>EBITDA</v>
          </cell>
        </row>
        <row r="61">
          <cell r="B61" t="str">
            <v>JPM (May 14, 2007)</v>
          </cell>
          <cell r="E61">
            <v>47368</v>
          </cell>
          <cell r="F61">
            <v>48253</v>
          </cell>
          <cell r="G61">
            <v>48791</v>
          </cell>
          <cell r="J61" t="str">
            <v>JPM (May 14, 2007)</v>
          </cell>
          <cell r="M61">
            <v>1393.1764705882354</v>
          </cell>
          <cell r="N61">
            <v>1419.2058823529412</v>
          </cell>
          <cell r="O61">
            <v>1435.0294117647059</v>
          </cell>
        </row>
        <row r="62">
          <cell r="B62" t="str">
            <v>DB (April 23, 2007)</v>
          </cell>
          <cell r="E62">
            <v>38694</v>
          </cell>
          <cell r="F62">
            <v>41096</v>
          </cell>
          <cell r="G62">
            <v>41848</v>
          </cell>
          <cell r="J62" t="str">
            <v>DB (April 23, 2007)</v>
          </cell>
          <cell r="M62">
            <v>1138.0588235294117</v>
          </cell>
          <cell r="N62">
            <v>1208.7058823529412</v>
          </cell>
          <cell r="O62">
            <v>1230.8235294117646</v>
          </cell>
        </row>
        <row r="63">
          <cell r="B63" t="str">
            <v>UBS (Mar 19, 2007)</v>
          </cell>
          <cell r="E63">
            <v>48862</v>
          </cell>
          <cell r="F63">
            <v>54811</v>
          </cell>
          <cell r="G63">
            <v>57550</v>
          </cell>
          <cell r="J63" t="str">
            <v>UBS (Mar 19, 2007)</v>
          </cell>
          <cell r="M63">
            <v>1437.1176470588234</v>
          </cell>
          <cell r="N63">
            <v>1612.0882352941176</v>
          </cell>
          <cell r="O63">
            <v>1692.6470588235295</v>
          </cell>
        </row>
        <row r="64">
          <cell r="B64" t="str">
            <v>Median</v>
          </cell>
          <cell r="E64">
            <v>47368</v>
          </cell>
          <cell r="F64">
            <v>48253</v>
          </cell>
          <cell r="G64">
            <v>48791</v>
          </cell>
          <cell r="J64" t="str">
            <v>Median</v>
          </cell>
          <cell r="M64">
            <v>1393.1764705882354</v>
          </cell>
          <cell r="N64">
            <v>1419.2058823529412</v>
          </cell>
          <cell r="O64">
            <v>1435.0294117647059</v>
          </cell>
        </row>
        <row r="65">
          <cell r="B65" t="str">
            <v>Margin (%)</v>
          </cell>
          <cell r="E65">
            <v>74.329562038068644</v>
          </cell>
          <cell r="F65">
            <v>67.318182452322162</v>
          </cell>
          <cell r="G65">
            <v>63.208964891825367</v>
          </cell>
          <cell r="J65" t="str">
            <v>Margin (%)</v>
          </cell>
          <cell r="M65">
            <v>46.523596719540343</v>
          </cell>
          <cell r="N65">
            <v>45.006249183875241</v>
          </cell>
          <cell r="O65">
            <v>44.32402478242701</v>
          </cell>
        </row>
        <row r="67">
          <cell r="B67" t="str">
            <v>Model Output</v>
          </cell>
          <cell r="J67" t="str">
            <v>Model Output</v>
          </cell>
          <cell r="M67">
            <v>1385.6489121521126</v>
          </cell>
          <cell r="N67">
            <v>1515.0599743913629</v>
          </cell>
          <cell r="O67">
            <v>1594.4206855132945</v>
          </cell>
        </row>
        <row r="68">
          <cell r="B68" t="str">
            <v>Margin (%)</v>
          </cell>
          <cell r="E68">
            <v>0</v>
          </cell>
          <cell r="F68">
            <v>0</v>
          </cell>
          <cell r="G68">
            <v>0</v>
          </cell>
          <cell r="J68" t="str">
            <v>Margin (%)</v>
          </cell>
          <cell r="M68">
            <v>46.580702968883337</v>
          </cell>
          <cell r="N68">
            <v>47.62754148008618</v>
          </cell>
          <cell r="O68">
            <v>48.10922692832002</v>
          </cell>
        </row>
        <row r="70">
          <cell r="B70" t="str">
            <v>Difference (%)</v>
          </cell>
          <cell r="E70">
            <v>-100</v>
          </cell>
          <cell r="F70">
            <v>-100</v>
          </cell>
          <cell r="G70">
            <v>-100</v>
          </cell>
          <cell r="J70" t="str">
            <v>Difference (%)</v>
          </cell>
          <cell r="M70">
            <v>-0.54031621944808927</v>
          </cell>
          <cell r="N70">
            <v>6.7540653002017281</v>
          </cell>
          <cell r="O70">
            <v>11.107178183378119</v>
          </cell>
        </row>
        <row r="72">
          <cell r="B72" t="str">
            <v>Capex</v>
          </cell>
          <cell r="J72" t="str">
            <v>Capex</v>
          </cell>
        </row>
        <row r="73">
          <cell r="B73" t="str">
            <v>JPM (May 14, 2007)</v>
          </cell>
          <cell r="E73">
            <v>21384</v>
          </cell>
          <cell r="F73">
            <v>18908</v>
          </cell>
          <cell r="G73">
            <v>17501</v>
          </cell>
          <cell r="J73" t="str">
            <v>JPM (May 14, 2007)</v>
          </cell>
          <cell r="M73">
            <v>628.94117647058829</v>
          </cell>
          <cell r="N73">
            <v>556.11764705882354</v>
          </cell>
          <cell r="O73">
            <v>514.73529411764707</v>
          </cell>
        </row>
        <row r="74">
          <cell r="B74" t="str">
            <v>DB (April 23, 2007)</v>
          </cell>
          <cell r="E74">
            <v>17444</v>
          </cell>
          <cell r="F74">
            <v>23720</v>
          </cell>
          <cell r="G74">
            <v>16432</v>
          </cell>
          <cell r="J74" t="str">
            <v>DB (April 23, 2007)</v>
          </cell>
          <cell r="M74">
            <v>513.05882352941171</v>
          </cell>
          <cell r="N74">
            <v>697.64705882352939</v>
          </cell>
          <cell r="O74">
            <v>483.29411764705884</v>
          </cell>
        </row>
        <row r="75">
          <cell r="B75" t="str">
            <v>UBS (Mar 19, 2007)</v>
          </cell>
          <cell r="E75">
            <v>17725</v>
          </cell>
          <cell r="F75">
            <v>12408</v>
          </cell>
          <cell r="G75">
            <v>12408</v>
          </cell>
          <cell r="J75" t="str">
            <v>UBS (Mar 19, 2007)</v>
          </cell>
          <cell r="M75">
            <v>521.32352941176475</v>
          </cell>
          <cell r="N75">
            <v>364.94117647058823</v>
          </cell>
          <cell r="O75">
            <v>364.94117647058823</v>
          </cell>
        </row>
        <row r="76">
          <cell r="B76" t="str">
            <v>Median</v>
          </cell>
          <cell r="E76">
            <v>17725</v>
          </cell>
          <cell r="F76">
            <v>18908</v>
          </cell>
          <cell r="G76">
            <v>16432</v>
          </cell>
          <cell r="J76" t="str">
            <v>Median</v>
          </cell>
          <cell r="M76">
            <v>521.32352941176475</v>
          </cell>
          <cell r="N76">
            <v>556.11764705882354</v>
          </cell>
          <cell r="O76">
            <v>483.29411764705884</v>
          </cell>
        </row>
        <row r="77">
          <cell r="B77" t="str">
            <v>% of revenue (%)</v>
          </cell>
          <cell r="E77">
            <v>27.813956407802031</v>
          </cell>
          <cell r="F77">
            <v>26.378716220929419</v>
          </cell>
          <cell r="G77">
            <v>21.287731571447079</v>
          </cell>
          <cell r="J77" t="str">
            <v>% of revenue (%)</v>
          </cell>
          <cell r="M77">
            <v>17.40902617492511</v>
          </cell>
          <cell r="N77">
            <v>17.635756524334507</v>
          </cell>
          <cell r="O77">
            <v>14.927596794999909</v>
          </cell>
        </row>
        <row r="79">
          <cell r="B79" t="str">
            <v>Model Output</v>
          </cell>
          <cell r="J79" t="str">
            <v>Model Output</v>
          </cell>
          <cell r="M79">
            <v>594.94547047851484</v>
          </cell>
          <cell r="N79">
            <v>572.59053672646519</v>
          </cell>
          <cell r="O79">
            <v>530.26690714074937</v>
          </cell>
        </row>
        <row r="80">
          <cell r="B80" t="str">
            <v>% of revenue (%)</v>
          </cell>
          <cell r="E80">
            <v>0</v>
          </cell>
          <cell r="F80">
            <v>0</v>
          </cell>
          <cell r="G80">
            <v>0</v>
          </cell>
          <cell r="J80" t="str">
            <v>% of revenue (%)</v>
          </cell>
          <cell r="M80">
            <v>19.999999999999996</v>
          </cell>
          <cell r="N80">
            <v>18</v>
          </cell>
          <cell r="O80">
            <v>16</v>
          </cell>
        </row>
        <row r="82">
          <cell r="B82" t="str">
            <v>Difference (%)</v>
          </cell>
          <cell r="E82">
            <v>-100</v>
          </cell>
          <cell r="F82">
            <v>-100</v>
          </cell>
          <cell r="G82">
            <v>-100</v>
          </cell>
          <cell r="J82" t="str">
            <v>Difference (%)</v>
          </cell>
          <cell r="M82">
            <v>14.12212127655572</v>
          </cell>
          <cell r="N82">
            <v>2.9621231684991312</v>
          </cell>
          <cell r="O82">
            <v>9.7192967550236098</v>
          </cell>
        </row>
        <row r="85">
          <cell r="B85" t="str">
            <v>Source: Wall Street research.</v>
          </cell>
          <cell r="J85" t="str">
            <v>Source: Wall Street research.</v>
          </cell>
        </row>
        <row r="89">
          <cell r="B89" t="str">
            <v>True Online + AIS Research Concensus</v>
          </cell>
          <cell r="J89" t="str">
            <v>True Online + AIS Research Concensus</v>
          </cell>
        </row>
        <row r="92">
          <cell r="M92">
            <v>34</v>
          </cell>
        </row>
        <row r="94">
          <cell r="B94" t="str">
            <v>(Bt mm)</v>
          </cell>
          <cell r="E94">
            <v>2007</v>
          </cell>
          <cell r="F94">
            <v>2008</v>
          </cell>
          <cell r="G94">
            <v>2009</v>
          </cell>
          <cell r="J94" t="str">
            <v>(US$ mm)</v>
          </cell>
          <cell r="M94">
            <v>2007</v>
          </cell>
          <cell r="N94">
            <v>2008</v>
          </cell>
          <cell r="O94">
            <v>2009</v>
          </cell>
        </row>
        <row r="97">
          <cell r="B97" t="str">
            <v>Revenue</v>
          </cell>
          <cell r="J97" t="str">
            <v>Revenue</v>
          </cell>
        </row>
        <row r="98">
          <cell r="B98" t="str">
            <v>Research Median</v>
          </cell>
          <cell r="E98">
            <v>122313</v>
          </cell>
          <cell r="F98">
            <v>129032</v>
          </cell>
          <cell r="G98">
            <v>132558</v>
          </cell>
          <cell r="J98" t="str">
            <v>Research Median</v>
          </cell>
          <cell r="M98">
            <v>3597.4411764705883</v>
          </cell>
          <cell r="N98">
            <v>3795.0588235294117</v>
          </cell>
          <cell r="O98">
            <v>3898.7647058823532</v>
          </cell>
        </row>
        <row r="99">
          <cell r="B99" t="str">
            <v>Growth (%)</v>
          </cell>
          <cell r="F99">
            <v>5.4932836247986616</v>
          </cell>
          <cell r="G99">
            <v>2.7326554653109403</v>
          </cell>
          <cell r="J99" t="str">
            <v>Growth (%)</v>
          </cell>
          <cell r="N99">
            <v>5.4932836247986616</v>
          </cell>
          <cell r="O99">
            <v>2.7326554653109403</v>
          </cell>
        </row>
        <row r="101">
          <cell r="B101" t="str">
            <v>Model Output</v>
          </cell>
          <cell r="J101" t="str">
            <v>Model Output</v>
          </cell>
          <cell r="M101">
            <v>3656.3608623576724</v>
          </cell>
          <cell r="N101">
            <v>3927.2542243055295</v>
          </cell>
          <cell r="O101">
            <v>4092.5344412514969</v>
          </cell>
        </row>
        <row r="102">
          <cell r="B102" t="str">
            <v>Growth (%)</v>
          </cell>
          <cell r="F102" t="e">
            <v>#DIV/0!</v>
          </cell>
          <cell r="G102" t="e">
            <v>#DIV/0!</v>
          </cell>
          <cell r="J102" t="str">
            <v>Growth (%)</v>
          </cell>
          <cell r="N102">
            <v>7.4088245702635946</v>
          </cell>
          <cell r="O102">
            <v>4.2085438707547551</v>
          </cell>
        </row>
        <row r="104">
          <cell r="B104" t="str">
            <v>Difference (%)</v>
          </cell>
          <cell r="E104">
            <v>-100</v>
          </cell>
          <cell r="F104">
            <v>-100</v>
          </cell>
          <cell r="G104">
            <v>-100</v>
          </cell>
          <cell r="J104" t="str">
            <v>Difference (%)</v>
          </cell>
          <cell r="M104">
            <v>1.6378220795507215</v>
          </cell>
          <cell r="N104">
            <v>3.4833557771622559</v>
          </cell>
          <cell r="O104">
            <v>4.970028970375906</v>
          </cell>
        </row>
        <row r="106">
          <cell r="B106" t="str">
            <v>EBITDA</v>
          </cell>
          <cell r="J106" t="str">
            <v>EBITDA</v>
          </cell>
        </row>
        <row r="107">
          <cell r="B107" t="str">
            <v>Research Median</v>
          </cell>
          <cell r="E107">
            <v>57263.5</v>
          </cell>
          <cell r="F107">
            <v>58660.5</v>
          </cell>
          <cell r="G107">
            <v>59548.5</v>
          </cell>
          <cell r="J107" t="str">
            <v>Research Median</v>
          </cell>
          <cell r="M107">
            <v>1684.2205882352941</v>
          </cell>
          <cell r="N107">
            <v>1725.3088235294117</v>
          </cell>
          <cell r="O107">
            <v>1751.4264705882354</v>
          </cell>
        </row>
        <row r="108">
          <cell r="B108" t="str">
            <v>Margin (%)</v>
          </cell>
          <cell r="E108">
            <v>89.85751722189967</v>
          </cell>
          <cell r="F108">
            <v>81.837776754698027</v>
          </cell>
          <cell r="G108">
            <v>77.145355616012438</v>
          </cell>
          <cell r="J108" t="str">
            <v>Margin (%)</v>
          </cell>
          <cell r="M108">
            <v>46.8171821474414</v>
          </cell>
          <cell r="N108">
            <v>45.461978423956843</v>
          </cell>
          <cell r="O108">
            <v>44.922599918526231</v>
          </cell>
        </row>
        <row r="110">
          <cell r="B110" t="str">
            <v>Model Output</v>
          </cell>
          <cell r="J110" t="str">
            <v>Model Output</v>
          </cell>
          <cell r="M110">
            <v>1697.6192894689937</v>
          </cell>
          <cell r="N110">
            <v>1697.6192894689937</v>
          </cell>
          <cell r="O110">
            <v>1874.8110926728855</v>
          </cell>
        </row>
        <row r="111">
          <cell r="B111" t="str">
            <v>Margin (%)</v>
          </cell>
          <cell r="E111">
            <v>0</v>
          </cell>
          <cell r="F111">
            <v>0</v>
          </cell>
          <cell r="G111">
            <v>0</v>
          </cell>
          <cell r="J111" t="str">
            <v>Margin (%)</v>
          </cell>
          <cell r="M111">
            <v>46.429205250117057</v>
          </cell>
          <cell r="N111">
            <v>43.226620751020768</v>
          </cell>
          <cell r="O111">
            <v>45.810514721033556</v>
          </cell>
        </row>
        <row r="113">
          <cell r="B113" t="str">
            <v>Difference (%)</v>
          </cell>
          <cell r="E113">
            <v>-100</v>
          </cell>
          <cell r="F113">
            <v>-100</v>
          </cell>
          <cell r="G113">
            <v>-100</v>
          </cell>
          <cell r="J113" t="str">
            <v>Difference (%)</v>
          </cell>
          <cell r="M113">
            <v>0.79554313296563706</v>
          </cell>
          <cell r="N113">
            <v>-1.6049030575160717</v>
          </cell>
          <cell r="O113">
            <v>7.0448074273543382</v>
          </cell>
        </row>
        <row r="116">
          <cell r="B116" t="str">
            <v>Source: Wall Street research.</v>
          </cell>
          <cell r="J116" t="str">
            <v>Source: Wall Street research.</v>
          </cell>
        </row>
        <row r="124">
          <cell r="B124" t="str">
            <v>True Research Concensus</v>
          </cell>
          <cell r="J124" t="str">
            <v>True Research Concensus</v>
          </cell>
        </row>
        <row r="127">
          <cell r="M127">
            <v>34</v>
          </cell>
        </row>
        <row r="131">
          <cell r="B131" t="str">
            <v>(Bt mm)</v>
          </cell>
          <cell r="E131">
            <v>2007</v>
          </cell>
          <cell r="F131">
            <v>2008</v>
          </cell>
          <cell r="G131">
            <v>2009</v>
          </cell>
          <cell r="J131" t="str">
            <v>(US$ mm)</v>
          </cell>
          <cell r="M131">
            <v>2007</v>
          </cell>
          <cell r="N131">
            <v>2008</v>
          </cell>
          <cell r="O131">
            <v>2009</v>
          </cell>
        </row>
        <row r="134">
          <cell r="B134" t="str">
            <v>Revenue</v>
          </cell>
          <cell r="J134" t="str">
            <v>Revenue</v>
          </cell>
        </row>
        <row r="135">
          <cell r="B135" t="str">
            <v>Citi (Aug 21, 2007)</v>
          </cell>
          <cell r="E135">
            <v>63445</v>
          </cell>
          <cell r="F135">
            <v>71679</v>
          </cell>
          <cell r="G135">
            <v>77190</v>
          </cell>
          <cell r="J135" t="str">
            <v>Citi (Aug 21, 2007)</v>
          </cell>
          <cell r="M135">
            <v>1866.0294117647059</v>
          </cell>
          <cell r="N135">
            <v>2108.205882352941</v>
          </cell>
          <cell r="O135">
            <v>2270.294117647059</v>
          </cell>
        </row>
        <row r="136">
          <cell r="B136" t="str">
            <v>JPMorgan (July 9, 2007)</v>
          </cell>
          <cell r="E136">
            <v>69373</v>
          </cell>
          <cell r="F136">
            <v>85209</v>
          </cell>
          <cell r="G136">
            <v>92862</v>
          </cell>
          <cell r="J136" t="str">
            <v>JPMorgan (July 9, 2007)</v>
          </cell>
          <cell r="M136">
            <v>2040.3823529411766</v>
          </cell>
          <cell r="N136">
            <v>2506.1470588235293</v>
          </cell>
          <cell r="O136">
            <v>2731.2352941176468</v>
          </cell>
        </row>
        <row r="137">
          <cell r="B137" t="str">
            <v>CIMB (14 Jun 2007)</v>
          </cell>
          <cell r="E137">
            <v>63727</v>
          </cell>
          <cell r="F137">
            <v>67952</v>
          </cell>
          <cell r="G137">
            <v>69714</v>
          </cell>
          <cell r="J137" t="str">
            <v>CIMB (14 Jun 2007)</v>
          </cell>
          <cell r="M137">
            <v>1874.3235294117646</v>
          </cell>
          <cell r="N137">
            <v>1998.5882352941176</v>
          </cell>
          <cell r="O137">
            <v>2050.4117647058824</v>
          </cell>
        </row>
        <row r="138">
          <cell r="B138" t="str">
            <v>Median</v>
          </cell>
          <cell r="E138">
            <v>63727</v>
          </cell>
          <cell r="F138">
            <v>71679</v>
          </cell>
          <cell r="G138">
            <v>77190</v>
          </cell>
          <cell r="J138" t="str">
            <v>Median</v>
          </cell>
          <cell r="M138">
            <v>1874.3235294117646</v>
          </cell>
          <cell r="N138">
            <v>2108.205882352941</v>
          </cell>
          <cell r="O138">
            <v>2270.294117647059</v>
          </cell>
        </row>
        <row r="139">
          <cell r="B139" t="str">
            <v>Growth (%)</v>
          </cell>
          <cell r="F139">
            <v>12.478227438919131</v>
          </cell>
          <cell r="G139">
            <v>7.6884443142342995</v>
          </cell>
          <cell r="J139" t="str">
            <v>Growth (%)</v>
          </cell>
          <cell r="N139">
            <v>12.478227438919131</v>
          </cell>
          <cell r="O139">
            <v>7.6884443142343217</v>
          </cell>
        </row>
        <row r="141">
          <cell r="B141" t="str">
            <v>Model Output</v>
          </cell>
          <cell r="J141" t="str">
            <v>Model Output</v>
          </cell>
        </row>
        <row r="142">
          <cell r="B142" t="str">
            <v>Growth (%)</v>
          </cell>
          <cell r="F142" t="e">
            <v>#DIV/0!</v>
          </cell>
          <cell r="G142" t="e">
            <v>#DIV/0!</v>
          </cell>
          <cell r="J142" t="str">
            <v>Growth (%)</v>
          </cell>
          <cell r="N142" t="e">
            <v>#DIV/0!</v>
          </cell>
          <cell r="O142" t="e">
            <v>#DIV/0!</v>
          </cell>
        </row>
        <row r="144">
          <cell r="B144" t="str">
            <v>Difference (%)</v>
          </cell>
          <cell r="E144">
            <v>-100</v>
          </cell>
          <cell r="F144">
            <v>-100</v>
          </cell>
          <cell r="G144">
            <v>-100</v>
          </cell>
          <cell r="J144" t="str">
            <v>Difference (%)</v>
          </cell>
          <cell r="M144">
            <v>-100</v>
          </cell>
          <cell r="N144">
            <v>-100</v>
          </cell>
          <cell r="O144">
            <v>-100</v>
          </cell>
        </row>
        <row r="146">
          <cell r="B146" t="str">
            <v>EBITDA</v>
          </cell>
          <cell r="J146" t="str">
            <v>EBITDA</v>
          </cell>
        </row>
        <row r="147">
          <cell r="B147" t="str">
            <v>Citi (Aug 21, 2007)</v>
          </cell>
          <cell r="E147">
            <v>19568</v>
          </cell>
          <cell r="F147">
            <v>22339</v>
          </cell>
          <cell r="G147">
            <v>24021</v>
          </cell>
          <cell r="J147" t="str">
            <v>Citi (Aug 21, 2007)</v>
          </cell>
          <cell r="M147">
            <v>575.52941176470586</v>
          </cell>
          <cell r="N147">
            <v>657.02941176470586</v>
          </cell>
          <cell r="O147">
            <v>706.5</v>
          </cell>
        </row>
        <row r="148">
          <cell r="B148" t="str">
            <v>JPMorgan (July 9, 2007)</v>
          </cell>
          <cell r="E148">
            <v>20671</v>
          </cell>
          <cell r="F148">
            <v>24250</v>
          </cell>
          <cell r="G148">
            <v>26615</v>
          </cell>
          <cell r="J148" t="str">
            <v>JPMorgan (July 9, 2007)</v>
          </cell>
          <cell r="M148">
            <v>607.97058823529414</v>
          </cell>
          <cell r="N148">
            <v>713.23529411764707</v>
          </cell>
          <cell r="O148">
            <v>782.79411764705878</v>
          </cell>
        </row>
        <row r="149">
          <cell r="B149" t="str">
            <v>CIMB (14 Jun 2007)</v>
          </cell>
          <cell r="E149">
            <v>20055</v>
          </cell>
          <cell r="F149">
            <v>21199</v>
          </cell>
          <cell r="G149">
            <v>21755</v>
          </cell>
          <cell r="J149" t="str">
            <v>CIMB (14 Jun 2007)</v>
          </cell>
          <cell r="M149">
            <v>589.85294117647061</v>
          </cell>
          <cell r="N149">
            <v>623.5</v>
          </cell>
          <cell r="O149">
            <v>639.85294117647061</v>
          </cell>
        </row>
        <row r="150">
          <cell r="B150" t="str">
            <v>Median</v>
          </cell>
          <cell r="E150">
            <v>20055</v>
          </cell>
          <cell r="F150">
            <v>22339</v>
          </cell>
          <cell r="G150">
            <v>24021</v>
          </cell>
          <cell r="J150" t="str">
            <v>Median</v>
          </cell>
          <cell r="M150">
            <v>589.85294117647061</v>
          </cell>
          <cell r="N150">
            <v>657.02941176470586</v>
          </cell>
          <cell r="O150">
            <v>706.5</v>
          </cell>
        </row>
        <row r="151">
          <cell r="B151" t="str">
            <v>Margin (%)</v>
          </cell>
          <cell r="E151">
            <v>31.47017747579519</v>
          </cell>
          <cell r="F151">
            <v>31.165334337811636</v>
          </cell>
          <cell r="G151">
            <v>31.119315973571705</v>
          </cell>
          <cell r="J151" t="str">
            <v>Margin (%)</v>
          </cell>
          <cell r="M151">
            <v>31.47017747579519</v>
          </cell>
          <cell r="N151">
            <v>31.165334337811636</v>
          </cell>
          <cell r="O151">
            <v>31.119315973571705</v>
          </cell>
        </row>
        <row r="153">
          <cell r="B153" t="str">
            <v>Model Output</v>
          </cell>
          <cell r="J153" t="str">
            <v>Model Output</v>
          </cell>
        </row>
        <row r="154">
          <cell r="B154" t="str">
            <v>Margin (%)</v>
          </cell>
          <cell r="E154">
            <v>0</v>
          </cell>
          <cell r="F154">
            <v>0</v>
          </cell>
          <cell r="G154">
            <v>0</v>
          </cell>
          <cell r="J154" t="str">
            <v>Margin (%)</v>
          </cell>
          <cell r="M154">
            <v>0</v>
          </cell>
          <cell r="N154">
            <v>0</v>
          </cell>
          <cell r="O154">
            <v>0</v>
          </cell>
        </row>
        <row r="156">
          <cell r="B156" t="str">
            <v>Difference (%)</v>
          </cell>
          <cell r="E156">
            <v>-100</v>
          </cell>
          <cell r="F156">
            <v>-100</v>
          </cell>
          <cell r="G156">
            <v>-100</v>
          </cell>
          <cell r="J156" t="str">
            <v>Difference (%)</v>
          </cell>
          <cell r="M156">
            <v>-100</v>
          </cell>
          <cell r="N156">
            <v>-100</v>
          </cell>
          <cell r="O156">
            <v>-100</v>
          </cell>
        </row>
        <row r="158">
          <cell r="B158" t="str">
            <v>Capex</v>
          </cell>
          <cell r="J158" t="str">
            <v>Capex</v>
          </cell>
        </row>
        <row r="159">
          <cell r="B159" t="str">
            <v>Citi (Jul 10, 2007)</v>
          </cell>
          <cell r="E159">
            <v>6494</v>
          </cell>
          <cell r="F159">
            <v>6824</v>
          </cell>
          <cell r="G159">
            <v>8671</v>
          </cell>
          <cell r="J159" t="str">
            <v>Citi (Jul 10, 2007)</v>
          </cell>
          <cell r="M159">
            <v>191</v>
          </cell>
          <cell r="N159">
            <v>200.70588235294119</v>
          </cell>
          <cell r="O159">
            <v>255.02941176470588</v>
          </cell>
        </row>
        <row r="160">
          <cell r="B160" t="str">
            <v>JPMorgan (July 9, 2007)</v>
          </cell>
          <cell r="E160">
            <v>12903</v>
          </cell>
          <cell r="F160">
            <v>11778</v>
          </cell>
          <cell r="G160">
            <v>11735</v>
          </cell>
          <cell r="J160" t="str">
            <v>JPMorgan (July 9, 2007)</v>
          </cell>
          <cell r="M160">
            <v>379.5</v>
          </cell>
          <cell r="N160">
            <v>346.41176470588238</v>
          </cell>
          <cell r="O160">
            <v>345.14705882352939</v>
          </cell>
        </row>
        <row r="161">
          <cell r="B161" t="str">
            <v>CIMB (14 Jun 2007)</v>
          </cell>
          <cell r="E161">
            <v>10000</v>
          </cell>
          <cell r="F161">
            <v>10000</v>
          </cell>
          <cell r="G161">
            <v>9849</v>
          </cell>
          <cell r="J161" t="str">
            <v>CIMB (14 Jun 2007)</v>
          </cell>
          <cell r="M161">
            <v>294.11764705882354</v>
          </cell>
          <cell r="N161">
            <v>294.11764705882354</v>
          </cell>
          <cell r="O161">
            <v>289.6764705882353</v>
          </cell>
        </row>
        <row r="162">
          <cell r="B162" t="str">
            <v>Median</v>
          </cell>
          <cell r="E162">
            <v>10000</v>
          </cell>
          <cell r="F162">
            <v>10000</v>
          </cell>
          <cell r="G162">
            <v>9849</v>
          </cell>
          <cell r="J162" t="str">
            <v>Median</v>
          </cell>
          <cell r="M162">
            <v>294.11764705882354</v>
          </cell>
          <cell r="N162">
            <v>294.11764705882354</v>
          </cell>
          <cell r="O162">
            <v>289.6764705882353</v>
          </cell>
        </row>
        <row r="163">
          <cell r="B163" t="str">
            <v>% of revenue (%)</v>
          </cell>
          <cell r="E163">
            <v>15.691935914133726</v>
          </cell>
          <cell r="F163">
            <v>13.951087487269634</v>
          </cell>
          <cell r="G163">
            <v>12.759424795958028</v>
          </cell>
          <cell r="J163" t="str">
            <v>% of revenue (%)</v>
          </cell>
          <cell r="M163">
            <v>15.691935914133728</v>
          </cell>
          <cell r="N163">
            <v>13.951087487269634</v>
          </cell>
          <cell r="O163">
            <v>12.759424795958024</v>
          </cell>
        </row>
        <row r="165">
          <cell r="B165" t="str">
            <v>Model Output</v>
          </cell>
          <cell r="J165" t="str">
            <v>Model Output</v>
          </cell>
        </row>
        <row r="166">
          <cell r="B166" t="str">
            <v>% of revenue (%)</v>
          </cell>
          <cell r="E166">
            <v>0</v>
          </cell>
          <cell r="F166">
            <v>0</v>
          </cell>
          <cell r="G166">
            <v>0</v>
          </cell>
          <cell r="J166" t="str">
            <v>% of revenue (%)</v>
          </cell>
          <cell r="M166">
            <v>0</v>
          </cell>
          <cell r="N166">
            <v>0</v>
          </cell>
          <cell r="O166">
            <v>0</v>
          </cell>
        </row>
        <row r="168">
          <cell r="B168" t="str">
            <v>Difference (%)</v>
          </cell>
          <cell r="E168">
            <v>-100</v>
          </cell>
          <cell r="F168">
            <v>-100</v>
          </cell>
          <cell r="G168">
            <v>-100</v>
          </cell>
          <cell r="J168" t="str">
            <v>Difference (%)</v>
          </cell>
          <cell r="M168">
            <v>-100</v>
          </cell>
          <cell r="N168">
            <v>-100</v>
          </cell>
          <cell r="O168">
            <v>-100</v>
          </cell>
        </row>
        <row r="171">
          <cell r="B171" t="str">
            <v>Source: Wall Street research.</v>
          </cell>
          <cell r="J171" t="str">
            <v>Source: Wall Street research.</v>
          </cell>
        </row>
        <row r="178">
          <cell r="B178" t="str">
            <v>Net Income</v>
          </cell>
          <cell r="J178" t="str">
            <v>Net Income</v>
          </cell>
        </row>
        <row r="179">
          <cell r="B179" t="str">
            <v>Citi (Aug 21, 2007)</v>
          </cell>
          <cell r="E179">
            <v>-2584</v>
          </cell>
          <cell r="F179">
            <v>473</v>
          </cell>
          <cell r="G179">
            <v>4036</v>
          </cell>
          <cell r="J179" t="str">
            <v>Citi (Aug 21, 2007)</v>
          </cell>
          <cell r="M179">
            <v>-76</v>
          </cell>
          <cell r="N179">
            <v>13.911764705882353</v>
          </cell>
          <cell r="O179">
            <v>118.70588235294117</v>
          </cell>
        </row>
        <row r="180">
          <cell r="B180" t="str">
            <v>JPMorgan (July 9, 2007)</v>
          </cell>
          <cell r="E180">
            <v>-1236</v>
          </cell>
          <cell r="F180">
            <v>3169</v>
          </cell>
          <cell r="G180">
            <v>5145</v>
          </cell>
          <cell r="J180" t="str">
            <v>JPMorgan (July 9, 2007)</v>
          </cell>
          <cell r="M180">
            <v>-36.352941176470587</v>
          </cell>
          <cell r="N180">
            <v>93.205882352941174</v>
          </cell>
          <cell r="O180">
            <v>151.3235294117647</v>
          </cell>
        </row>
        <row r="181">
          <cell r="B181" t="str">
            <v>CIMB (14 Jun 2007)</v>
          </cell>
          <cell r="E181">
            <v>4356</v>
          </cell>
          <cell r="F181">
            <v>2196</v>
          </cell>
          <cell r="G181">
            <v>769</v>
          </cell>
          <cell r="J181" t="str">
            <v>CIMB (14 Jun 2007)</v>
          </cell>
          <cell r="M181">
            <v>128.11764705882354</v>
          </cell>
          <cell r="N181">
            <v>64.588235294117652</v>
          </cell>
          <cell r="O181">
            <v>22.617647058823529</v>
          </cell>
        </row>
        <row r="182">
          <cell r="B182" t="str">
            <v>Median</v>
          </cell>
          <cell r="E182">
            <v>-1236</v>
          </cell>
          <cell r="F182">
            <v>2196</v>
          </cell>
          <cell r="G182">
            <v>4036</v>
          </cell>
          <cell r="J182" t="str">
            <v>Median</v>
          </cell>
          <cell r="M182">
            <v>-36.352941176470587</v>
          </cell>
          <cell r="N182">
            <v>64.588235294117652</v>
          </cell>
          <cell r="O182">
            <v>118.70588235294117</v>
          </cell>
        </row>
        <row r="183">
          <cell r="B183" t="str">
            <v>% of revenue (%)</v>
          </cell>
          <cell r="E183">
            <v>-1.9395232789869286</v>
          </cell>
          <cell r="F183">
            <v>3.0636588122044115</v>
          </cell>
          <cell r="G183">
            <v>5.2286565617307943</v>
          </cell>
          <cell r="J183" t="str">
            <v>% of revenue (%)</v>
          </cell>
          <cell r="M183">
            <v>-1.9395232789869286</v>
          </cell>
          <cell r="N183">
            <v>3.0636588122044115</v>
          </cell>
          <cell r="O183">
            <v>5.2286565617307934</v>
          </cell>
        </row>
      </sheetData>
      <sheetData sheetId="13" refreshError="1"/>
      <sheetData sheetId="14" refreshError="1">
        <row r="2">
          <cell r="B2" t="str">
            <v>TRUE TB Equity</v>
          </cell>
          <cell r="G2" t="str">
            <v>ADVANC TB Equity</v>
          </cell>
        </row>
        <row r="3">
          <cell r="A3" t="str">
            <v>Date</v>
          </cell>
          <cell r="B3" t="str">
            <v>Price</v>
          </cell>
          <cell r="C3" t="str">
            <v>Volume</v>
          </cell>
          <cell r="D3" t="str">
            <v>Volume</v>
          </cell>
          <cell r="F3" t="str">
            <v>Date</v>
          </cell>
          <cell r="G3" t="str">
            <v>Price</v>
          </cell>
          <cell r="H3" t="str">
            <v>Volume</v>
          </cell>
          <cell r="I3" t="str">
            <v>Volume</v>
          </cell>
          <cell r="O3" t="str">
            <v>Date</v>
          </cell>
          <cell r="P3" t="str">
            <v xml:space="preserve">True </v>
          </cell>
          <cell r="Q3" t="str">
            <v>AIS</v>
          </cell>
        </row>
        <row r="4">
          <cell r="A4">
            <v>38718</v>
          </cell>
          <cell r="B4" t="e">
            <v>#NAME?</v>
          </cell>
          <cell r="C4">
            <v>17.096920999999998</v>
          </cell>
          <cell r="D4">
            <v>17096921</v>
          </cell>
          <cell r="F4">
            <v>38718</v>
          </cell>
          <cell r="G4">
            <v>96.02</v>
          </cell>
          <cell r="H4">
            <v>3.20044</v>
          </cell>
          <cell r="I4">
            <v>3200440</v>
          </cell>
          <cell r="O4">
            <v>38718</v>
          </cell>
          <cell r="P4" t="e">
            <v>#NAME?</v>
          </cell>
          <cell r="Q4">
            <v>100</v>
          </cell>
        </row>
        <row r="5">
          <cell r="A5">
            <v>38719</v>
          </cell>
          <cell r="C5">
            <v>17.096920999999998</v>
          </cell>
          <cell r="D5">
            <v>17096921</v>
          </cell>
          <cell r="F5">
            <v>38719</v>
          </cell>
          <cell r="G5">
            <v>96.02</v>
          </cell>
          <cell r="H5">
            <v>3.20044</v>
          </cell>
          <cell r="I5">
            <v>3200440</v>
          </cell>
          <cell r="O5">
            <v>38719</v>
          </cell>
          <cell r="P5" t="e">
            <v>#NAME?</v>
          </cell>
          <cell r="Q5">
            <v>100</v>
          </cell>
        </row>
        <row r="6">
          <cell r="A6">
            <v>38720</v>
          </cell>
          <cell r="B6">
            <v>10.1</v>
          </cell>
          <cell r="C6">
            <v>20.037026999999998</v>
          </cell>
          <cell r="D6">
            <v>20037027</v>
          </cell>
          <cell r="F6">
            <v>38720</v>
          </cell>
          <cell r="G6">
            <v>94.24</v>
          </cell>
          <cell r="H6">
            <v>1.6664000000000001</v>
          </cell>
          <cell r="I6">
            <v>1666400</v>
          </cell>
          <cell r="O6">
            <v>38720</v>
          </cell>
          <cell r="P6" t="e">
            <v>#NAME?</v>
          </cell>
          <cell r="Q6">
            <v>98.146219537596338</v>
          </cell>
        </row>
        <row r="7">
          <cell r="A7">
            <v>38721</v>
          </cell>
          <cell r="B7">
            <v>10.4</v>
          </cell>
          <cell r="C7">
            <v>48.174233999999998</v>
          </cell>
          <cell r="D7">
            <v>48174234</v>
          </cell>
          <cell r="F7">
            <v>38721</v>
          </cell>
          <cell r="G7">
            <v>97.8</v>
          </cell>
          <cell r="H7">
            <v>7.5290100000000004</v>
          </cell>
          <cell r="I7">
            <v>7529010</v>
          </cell>
          <cell r="O7">
            <v>38721</v>
          </cell>
          <cell r="P7" t="e">
            <v>#NAME?</v>
          </cell>
          <cell r="Q7">
            <v>101.85378046240368</v>
          </cell>
        </row>
        <row r="8">
          <cell r="A8">
            <v>38722</v>
          </cell>
          <cell r="B8">
            <v>10.8</v>
          </cell>
          <cell r="C8">
            <v>39.115630000000003</v>
          </cell>
          <cell r="D8">
            <v>39115630</v>
          </cell>
          <cell r="F8">
            <v>38722</v>
          </cell>
          <cell r="G8">
            <v>96.91</v>
          </cell>
          <cell r="H8">
            <v>7.8060320000000001</v>
          </cell>
          <cell r="I8">
            <v>7806032</v>
          </cell>
          <cell r="O8">
            <v>38722</v>
          </cell>
          <cell r="P8" t="e">
            <v>#NAME?</v>
          </cell>
          <cell r="Q8">
            <v>100.92689023120182</v>
          </cell>
        </row>
        <row r="9">
          <cell r="A9">
            <v>38723</v>
          </cell>
          <cell r="B9">
            <v>10.6</v>
          </cell>
          <cell r="C9">
            <v>18.957062000000001</v>
          </cell>
          <cell r="D9">
            <v>18957062</v>
          </cell>
          <cell r="F9">
            <v>38723</v>
          </cell>
          <cell r="G9">
            <v>96.91</v>
          </cell>
          <cell r="H9">
            <v>3.0749</v>
          </cell>
          <cell r="I9">
            <v>3074900</v>
          </cell>
          <cell r="O9">
            <v>38723</v>
          </cell>
          <cell r="P9" t="e">
            <v>#NAME?</v>
          </cell>
          <cell r="Q9">
            <v>100.92689023120182</v>
          </cell>
        </row>
        <row r="10">
          <cell r="A10">
            <v>38724</v>
          </cell>
          <cell r="B10">
            <v>10.6</v>
          </cell>
          <cell r="C10">
            <v>18.957062000000001</v>
          </cell>
          <cell r="D10">
            <v>18957062</v>
          </cell>
          <cell r="F10">
            <v>38724</v>
          </cell>
          <cell r="G10">
            <v>96.91</v>
          </cell>
          <cell r="H10">
            <v>3.0749</v>
          </cell>
          <cell r="I10">
            <v>3074900</v>
          </cell>
          <cell r="O10">
            <v>38724</v>
          </cell>
          <cell r="P10" t="e">
            <v>#NAME?</v>
          </cell>
          <cell r="Q10">
            <v>100.92689023120182</v>
          </cell>
        </row>
        <row r="11">
          <cell r="A11">
            <v>38725</v>
          </cell>
          <cell r="B11">
            <v>10.6</v>
          </cell>
          <cell r="C11">
            <v>18.957062000000001</v>
          </cell>
          <cell r="D11">
            <v>18957062</v>
          </cell>
          <cell r="F11">
            <v>38725</v>
          </cell>
          <cell r="G11">
            <v>96.91</v>
          </cell>
          <cell r="H11">
            <v>3.0749</v>
          </cell>
          <cell r="I11">
            <v>3074900</v>
          </cell>
          <cell r="O11">
            <v>38725</v>
          </cell>
          <cell r="P11" t="e">
            <v>#NAME?</v>
          </cell>
          <cell r="Q11">
            <v>100.92689023120182</v>
          </cell>
        </row>
        <row r="12">
          <cell r="A12">
            <v>38726</v>
          </cell>
          <cell r="B12">
            <v>11.4</v>
          </cell>
          <cell r="C12">
            <v>27.982900999999998</v>
          </cell>
          <cell r="D12">
            <v>27982901</v>
          </cell>
          <cell r="F12">
            <v>38726</v>
          </cell>
          <cell r="G12">
            <v>98.69</v>
          </cell>
          <cell r="H12">
            <v>5.8745130000000003</v>
          </cell>
          <cell r="I12">
            <v>5874513</v>
          </cell>
          <cell r="O12">
            <v>38726</v>
          </cell>
          <cell r="P12" t="e">
            <v>#NAME?</v>
          </cell>
          <cell r="Q12">
            <v>102.7806706936055</v>
          </cell>
        </row>
        <row r="13">
          <cell r="A13">
            <v>38727</v>
          </cell>
          <cell r="B13">
            <v>10.9</v>
          </cell>
          <cell r="C13">
            <v>27.836288</v>
          </cell>
          <cell r="D13">
            <v>27836288</v>
          </cell>
          <cell r="F13">
            <v>38727</v>
          </cell>
          <cell r="G13">
            <v>99.58</v>
          </cell>
          <cell r="H13">
            <v>5.1362040000000002</v>
          </cell>
          <cell r="I13">
            <v>5136204</v>
          </cell>
          <cell r="O13">
            <v>38727</v>
          </cell>
          <cell r="P13" t="e">
            <v>#NAME?</v>
          </cell>
          <cell r="Q13">
            <v>103.70756092480732</v>
          </cell>
        </row>
        <row r="14">
          <cell r="A14">
            <v>38728</v>
          </cell>
          <cell r="B14">
            <v>11.1</v>
          </cell>
          <cell r="C14">
            <v>29.1022</v>
          </cell>
          <cell r="D14">
            <v>29102200</v>
          </cell>
          <cell r="F14">
            <v>38728</v>
          </cell>
          <cell r="G14">
            <v>99.58</v>
          </cell>
          <cell r="H14">
            <v>3.1478000000000002</v>
          </cell>
          <cell r="I14">
            <v>3147800</v>
          </cell>
          <cell r="O14">
            <v>38728</v>
          </cell>
          <cell r="P14" t="e">
            <v>#NAME?</v>
          </cell>
          <cell r="Q14">
            <v>103.70756092480732</v>
          </cell>
        </row>
        <row r="15">
          <cell r="A15">
            <v>38729</v>
          </cell>
          <cell r="B15">
            <v>10.7</v>
          </cell>
          <cell r="C15">
            <v>25.454999999999998</v>
          </cell>
          <cell r="D15">
            <v>25455000</v>
          </cell>
          <cell r="F15">
            <v>38729</v>
          </cell>
          <cell r="G15">
            <v>96.91</v>
          </cell>
          <cell r="H15">
            <v>3.6787999999999998</v>
          </cell>
          <cell r="I15">
            <v>3678800</v>
          </cell>
          <cell r="O15">
            <v>38729</v>
          </cell>
          <cell r="P15" t="e">
            <v>#NAME?</v>
          </cell>
          <cell r="Q15">
            <v>100.92689023120182</v>
          </cell>
        </row>
        <row r="16">
          <cell r="A16">
            <v>38730</v>
          </cell>
          <cell r="B16">
            <v>10.7</v>
          </cell>
          <cell r="C16">
            <v>13.188599999999999</v>
          </cell>
          <cell r="D16">
            <v>13188600</v>
          </cell>
          <cell r="F16">
            <v>38730</v>
          </cell>
          <cell r="G16">
            <v>96.02</v>
          </cell>
          <cell r="H16">
            <v>6.2121000000000004</v>
          </cell>
          <cell r="I16">
            <v>6212100</v>
          </cell>
          <cell r="O16">
            <v>38730</v>
          </cell>
          <cell r="P16" t="e">
            <v>#NAME?</v>
          </cell>
          <cell r="Q16">
            <v>100</v>
          </cell>
        </row>
        <row r="17">
          <cell r="A17">
            <v>38731</v>
          </cell>
          <cell r="B17">
            <v>10.7</v>
          </cell>
          <cell r="C17">
            <v>13.188599999999999</v>
          </cell>
          <cell r="D17">
            <v>13188600</v>
          </cell>
          <cell r="F17">
            <v>38731</v>
          </cell>
          <cell r="G17">
            <v>96.02</v>
          </cell>
          <cell r="H17">
            <v>6.2121000000000004</v>
          </cell>
          <cell r="I17">
            <v>6212100</v>
          </cell>
          <cell r="O17">
            <v>38731</v>
          </cell>
          <cell r="P17" t="e">
            <v>#NAME?</v>
          </cell>
          <cell r="Q17">
            <v>100</v>
          </cell>
        </row>
        <row r="18">
          <cell r="A18">
            <v>38732</v>
          </cell>
          <cell r="B18">
            <v>10.7</v>
          </cell>
          <cell r="C18">
            <v>13.188599999999999</v>
          </cell>
          <cell r="D18">
            <v>13188600</v>
          </cell>
          <cell r="F18">
            <v>38732</v>
          </cell>
          <cell r="G18">
            <v>96.02</v>
          </cell>
          <cell r="H18">
            <v>6.2121000000000004</v>
          </cell>
          <cell r="I18">
            <v>6212100</v>
          </cell>
          <cell r="O18">
            <v>38732</v>
          </cell>
          <cell r="P18" t="e">
            <v>#NAME?</v>
          </cell>
          <cell r="Q18">
            <v>100</v>
          </cell>
        </row>
        <row r="19">
          <cell r="A19">
            <v>38733</v>
          </cell>
          <cell r="B19">
            <v>10.6</v>
          </cell>
          <cell r="C19">
            <v>31.189399999999999</v>
          </cell>
          <cell r="D19">
            <v>31189400</v>
          </cell>
          <cell r="F19">
            <v>38733</v>
          </cell>
          <cell r="G19">
            <v>95.13</v>
          </cell>
          <cell r="H19">
            <v>3.7509000000000001</v>
          </cell>
          <cell r="I19">
            <v>3750900</v>
          </cell>
          <cell r="O19">
            <v>38733</v>
          </cell>
          <cell r="P19" t="e">
            <v>#NAME?</v>
          </cell>
          <cell r="Q19">
            <v>99.073109768798162</v>
          </cell>
        </row>
        <row r="20">
          <cell r="A20">
            <v>38734</v>
          </cell>
          <cell r="B20">
            <v>10.5</v>
          </cell>
          <cell r="C20">
            <v>17.562799999999999</v>
          </cell>
          <cell r="D20">
            <v>17562800</v>
          </cell>
          <cell r="F20">
            <v>38734</v>
          </cell>
          <cell r="G20">
            <v>95.13</v>
          </cell>
          <cell r="H20">
            <v>2.0783</v>
          </cell>
          <cell r="I20">
            <v>2078300</v>
          </cell>
          <cell r="O20">
            <v>38734</v>
          </cell>
          <cell r="P20" t="e">
            <v>#NAME?</v>
          </cell>
          <cell r="Q20">
            <v>99.073109768798162</v>
          </cell>
        </row>
        <row r="21">
          <cell r="A21">
            <v>38735</v>
          </cell>
          <cell r="B21">
            <v>10.3</v>
          </cell>
          <cell r="C21">
            <v>13.8847</v>
          </cell>
          <cell r="D21">
            <v>13884700</v>
          </cell>
          <cell r="F21">
            <v>38735</v>
          </cell>
          <cell r="G21">
            <v>93.35</v>
          </cell>
          <cell r="H21">
            <v>3.9849999999999999</v>
          </cell>
          <cell r="I21">
            <v>3985000</v>
          </cell>
          <cell r="O21">
            <v>38735</v>
          </cell>
          <cell r="P21" t="e">
            <v>#NAME?</v>
          </cell>
          <cell r="Q21">
            <v>97.219329306394499</v>
          </cell>
        </row>
        <row r="22">
          <cell r="A22">
            <v>38736</v>
          </cell>
          <cell r="B22">
            <v>10.9</v>
          </cell>
          <cell r="C22">
            <v>15.0984</v>
          </cell>
          <cell r="D22">
            <v>15098400</v>
          </cell>
          <cell r="F22">
            <v>38736</v>
          </cell>
          <cell r="G22">
            <v>94.24</v>
          </cell>
          <cell r="H22">
            <v>1.526</v>
          </cell>
          <cell r="I22">
            <v>1526000</v>
          </cell>
          <cell r="O22">
            <v>38736</v>
          </cell>
          <cell r="P22" t="e">
            <v>#NAME?</v>
          </cell>
          <cell r="Q22">
            <v>98.146219537596338</v>
          </cell>
        </row>
        <row r="23">
          <cell r="A23">
            <v>38737</v>
          </cell>
          <cell r="B23">
            <v>10.7</v>
          </cell>
          <cell r="C23">
            <v>14.114000000000001</v>
          </cell>
          <cell r="D23">
            <v>14114000</v>
          </cell>
          <cell r="F23">
            <v>38737</v>
          </cell>
          <cell r="G23">
            <v>92.46</v>
          </cell>
          <cell r="H23">
            <v>3.7595999999999998</v>
          </cell>
          <cell r="I23">
            <v>3759600</v>
          </cell>
          <cell r="O23">
            <v>38737</v>
          </cell>
          <cell r="P23" t="e">
            <v>#NAME?</v>
          </cell>
          <cell r="Q23">
            <v>96.292439075192675</v>
          </cell>
        </row>
        <row r="24">
          <cell r="A24">
            <v>38738</v>
          </cell>
          <cell r="B24">
            <v>10.7</v>
          </cell>
          <cell r="C24">
            <v>14.114000000000001</v>
          </cell>
          <cell r="D24">
            <v>14114000</v>
          </cell>
          <cell r="F24">
            <v>38738</v>
          </cell>
          <cell r="G24">
            <v>92.46</v>
          </cell>
          <cell r="H24">
            <v>3.7595999999999998</v>
          </cell>
          <cell r="I24">
            <v>3759600</v>
          </cell>
          <cell r="O24">
            <v>38738</v>
          </cell>
          <cell r="P24" t="e">
            <v>#NAME?</v>
          </cell>
          <cell r="Q24">
            <v>96.292439075192675</v>
          </cell>
        </row>
        <row r="25">
          <cell r="A25">
            <v>38739</v>
          </cell>
          <cell r="B25">
            <v>10.7</v>
          </cell>
          <cell r="C25">
            <v>14.114000000000001</v>
          </cell>
          <cell r="D25">
            <v>14114000</v>
          </cell>
          <cell r="F25">
            <v>38739</v>
          </cell>
          <cell r="G25">
            <v>92.46</v>
          </cell>
          <cell r="H25">
            <v>3.7595999999999998</v>
          </cell>
          <cell r="I25">
            <v>3759600</v>
          </cell>
          <cell r="O25">
            <v>38739</v>
          </cell>
          <cell r="P25" t="e">
            <v>#NAME?</v>
          </cell>
          <cell r="Q25">
            <v>96.292439075192675</v>
          </cell>
        </row>
        <row r="26">
          <cell r="A26">
            <v>38740</v>
          </cell>
          <cell r="B26">
            <v>10.6</v>
          </cell>
          <cell r="C26">
            <v>23.067399999999999</v>
          </cell>
          <cell r="D26">
            <v>23067400</v>
          </cell>
          <cell r="F26">
            <v>38740</v>
          </cell>
          <cell r="G26">
            <v>92.46</v>
          </cell>
          <cell r="H26">
            <v>2.8371</v>
          </cell>
          <cell r="I26">
            <v>2837100</v>
          </cell>
          <cell r="O26">
            <v>38740</v>
          </cell>
          <cell r="P26" t="e">
            <v>#NAME?</v>
          </cell>
          <cell r="Q26">
            <v>96.292439075192675</v>
          </cell>
        </row>
        <row r="27">
          <cell r="A27">
            <v>38741</v>
          </cell>
          <cell r="B27">
            <v>11.3</v>
          </cell>
          <cell r="C27">
            <v>47.166899999999998</v>
          </cell>
          <cell r="D27">
            <v>47166900</v>
          </cell>
          <cell r="F27">
            <v>38741</v>
          </cell>
          <cell r="G27">
            <v>88.02</v>
          </cell>
          <cell r="H27">
            <v>19.209299999999999</v>
          </cell>
          <cell r="I27">
            <v>19209300</v>
          </cell>
          <cell r="O27">
            <v>38741</v>
          </cell>
          <cell r="P27" t="e">
            <v>#NAME?</v>
          </cell>
          <cell r="Q27">
            <v>91.668402416163303</v>
          </cell>
        </row>
        <row r="28">
          <cell r="A28">
            <v>38742</v>
          </cell>
          <cell r="B28">
            <v>11.8</v>
          </cell>
          <cell r="C28">
            <v>30.775600000000001</v>
          </cell>
          <cell r="D28">
            <v>30775600</v>
          </cell>
          <cell r="F28">
            <v>38742</v>
          </cell>
          <cell r="G28">
            <v>92.46</v>
          </cell>
          <cell r="H28">
            <v>22.014099999999999</v>
          </cell>
          <cell r="I28">
            <v>22014100</v>
          </cell>
          <cell r="O28">
            <v>38742</v>
          </cell>
          <cell r="P28" t="e">
            <v>#NAME?</v>
          </cell>
          <cell r="Q28">
            <v>96.292439075192675</v>
          </cell>
        </row>
        <row r="29">
          <cell r="A29">
            <v>38743</v>
          </cell>
          <cell r="B29">
            <v>11.5</v>
          </cell>
          <cell r="C29">
            <v>15.956</v>
          </cell>
          <cell r="D29">
            <v>15956000</v>
          </cell>
          <cell r="F29">
            <v>38743</v>
          </cell>
          <cell r="G29">
            <v>88.91</v>
          </cell>
          <cell r="H29">
            <v>4.7016999999999998</v>
          </cell>
          <cell r="I29">
            <v>4701700</v>
          </cell>
          <cell r="O29">
            <v>38743</v>
          </cell>
          <cell r="P29" t="e">
            <v>#NAME?</v>
          </cell>
          <cell r="Q29">
            <v>92.595292647365142</v>
          </cell>
        </row>
        <row r="30">
          <cell r="A30">
            <v>38744</v>
          </cell>
          <cell r="B30">
            <v>11.5</v>
          </cell>
          <cell r="C30">
            <v>8.3826999999999998</v>
          </cell>
          <cell r="D30">
            <v>8382700</v>
          </cell>
          <cell r="F30">
            <v>38744</v>
          </cell>
          <cell r="G30">
            <v>89.8</v>
          </cell>
          <cell r="H30">
            <v>8.0472999999999999</v>
          </cell>
          <cell r="I30">
            <v>8047300</v>
          </cell>
          <cell r="O30">
            <v>38744</v>
          </cell>
          <cell r="P30" t="e">
            <v>#NAME?</v>
          </cell>
          <cell r="Q30">
            <v>93.522182878566966</v>
          </cell>
        </row>
        <row r="31">
          <cell r="A31">
            <v>38745</v>
          </cell>
          <cell r="B31">
            <v>11.5</v>
          </cell>
          <cell r="C31">
            <v>8.3826999999999998</v>
          </cell>
          <cell r="D31">
            <v>8382700</v>
          </cell>
          <cell r="F31">
            <v>38745</v>
          </cell>
          <cell r="G31">
            <v>89.8</v>
          </cell>
          <cell r="H31">
            <v>8.0472999999999999</v>
          </cell>
          <cell r="I31">
            <v>8047300</v>
          </cell>
          <cell r="O31">
            <v>38745</v>
          </cell>
          <cell r="P31" t="e">
            <v>#NAME?</v>
          </cell>
          <cell r="Q31">
            <v>93.522182878566966</v>
          </cell>
        </row>
        <row r="32">
          <cell r="A32">
            <v>38746</v>
          </cell>
          <cell r="B32">
            <v>11.5</v>
          </cell>
          <cell r="C32">
            <v>8.3826999999999998</v>
          </cell>
          <cell r="D32">
            <v>8382700</v>
          </cell>
          <cell r="F32">
            <v>38746</v>
          </cell>
          <cell r="G32">
            <v>89.8</v>
          </cell>
          <cell r="H32">
            <v>8.0472999999999999</v>
          </cell>
          <cell r="I32">
            <v>8047300</v>
          </cell>
          <cell r="O32">
            <v>38746</v>
          </cell>
          <cell r="P32" t="e">
            <v>#NAME?</v>
          </cell>
          <cell r="Q32">
            <v>93.522182878566966</v>
          </cell>
        </row>
        <row r="33">
          <cell r="A33">
            <v>38747</v>
          </cell>
          <cell r="B33">
            <v>11</v>
          </cell>
          <cell r="C33">
            <v>6.7949999999999999</v>
          </cell>
          <cell r="D33">
            <v>6795000</v>
          </cell>
          <cell r="F33">
            <v>38747</v>
          </cell>
          <cell r="G33">
            <v>88.91</v>
          </cell>
          <cell r="H33">
            <v>0.98019999999999996</v>
          </cell>
          <cell r="I33">
            <v>980200</v>
          </cell>
          <cell r="O33">
            <v>38747</v>
          </cell>
          <cell r="P33" t="e">
            <v>#NAME?</v>
          </cell>
          <cell r="Q33">
            <v>92.595292647365142</v>
          </cell>
        </row>
        <row r="34">
          <cell r="A34">
            <v>38748</v>
          </cell>
          <cell r="B34">
            <v>11.5</v>
          </cell>
          <cell r="C34">
            <v>11.1755</v>
          </cell>
          <cell r="D34">
            <v>11175500</v>
          </cell>
          <cell r="F34">
            <v>38748</v>
          </cell>
          <cell r="G34">
            <v>91.57</v>
          </cell>
          <cell r="H34">
            <v>6.9774000000000003</v>
          </cell>
          <cell r="I34">
            <v>6977400</v>
          </cell>
          <cell r="O34">
            <v>38748</v>
          </cell>
          <cell r="P34" t="e">
            <v>#NAME?</v>
          </cell>
          <cell r="Q34">
            <v>95.365548843990837</v>
          </cell>
        </row>
        <row r="35">
          <cell r="A35">
            <v>38749</v>
          </cell>
          <cell r="B35">
            <v>12</v>
          </cell>
          <cell r="C35">
            <v>32.863599999999998</v>
          </cell>
          <cell r="D35">
            <v>32863600</v>
          </cell>
          <cell r="F35">
            <v>38749</v>
          </cell>
          <cell r="G35">
            <v>89.8</v>
          </cell>
          <cell r="H35">
            <v>2.8959999999999999</v>
          </cell>
          <cell r="I35">
            <v>2896000</v>
          </cell>
          <cell r="O35">
            <v>38749</v>
          </cell>
          <cell r="P35" t="e">
            <v>#NAME?</v>
          </cell>
          <cell r="Q35">
            <v>93.522182878566966</v>
          </cell>
        </row>
        <row r="36">
          <cell r="A36">
            <v>38750</v>
          </cell>
          <cell r="B36">
            <v>11.4</v>
          </cell>
          <cell r="C36">
            <v>25.924399999999999</v>
          </cell>
          <cell r="D36">
            <v>25924400</v>
          </cell>
          <cell r="F36">
            <v>38750</v>
          </cell>
          <cell r="G36">
            <v>90.69</v>
          </cell>
          <cell r="H36">
            <v>8.359</v>
          </cell>
          <cell r="I36">
            <v>8359000</v>
          </cell>
          <cell r="O36">
            <v>38750</v>
          </cell>
          <cell r="P36" t="e">
            <v>#NAME?</v>
          </cell>
          <cell r="Q36">
            <v>94.449073109768804</v>
          </cell>
        </row>
        <row r="37">
          <cell r="A37">
            <v>38751</v>
          </cell>
          <cell r="B37">
            <v>11.4</v>
          </cell>
          <cell r="C37">
            <v>12.489100000000001</v>
          </cell>
          <cell r="D37">
            <v>12489100</v>
          </cell>
          <cell r="F37">
            <v>38751</v>
          </cell>
          <cell r="G37">
            <v>89.8</v>
          </cell>
          <cell r="H37">
            <v>2.3437000000000001</v>
          </cell>
          <cell r="I37">
            <v>2343700</v>
          </cell>
          <cell r="O37">
            <v>38751</v>
          </cell>
          <cell r="P37" t="e">
            <v>#NAME?</v>
          </cell>
          <cell r="Q37">
            <v>93.522182878566966</v>
          </cell>
        </row>
        <row r="38">
          <cell r="A38">
            <v>38752</v>
          </cell>
          <cell r="B38">
            <v>11.4</v>
          </cell>
          <cell r="C38">
            <v>12.489100000000001</v>
          </cell>
          <cell r="D38">
            <v>12489100</v>
          </cell>
          <cell r="F38">
            <v>38752</v>
          </cell>
          <cell r="G38">
            <v>89.8</v>
          </cell>
          <cell r="H38">
            <v>2.3437000000000001</v>
          </cell>
          <cell r="I38">
            <v>2343700</v>
          </cell>
          <cell r="O38">
            <v>38752</v>
          </cell>
          <cell r="P38" t="e">
            <v>#NAME?</v>
          </cell>
          <cell r="Q38">
            <v>93.522182878566966</v>
          </cell>
        </row>
        <row r="39">
          <cell r="A39">
            <v>38753</v>
          </cell>
          <cell r="B39">
            <v>11.4</v>
          </cell>
          <cell r="C39">
            <v>12.489100000000001</v>
          </cell>
          <cell r="D39">
            <v>12489100</v>
          </cell>
          <cell r="F39">
            <v>38753</v>
          </cell>
          <cell r="G39">
            <v>89.8</v>
          </cell>
          <cell r="H39">
            <v>2.3437000000000001</v>
          </cell>
          <cell r="I39">
            <v>2343700</v>
          </cell>
          <cell r="O39">
            <v>38753</v>
          </cell>
          <cell r="P39" t="e">
            <v>#NAME?</v>
          </cell>
          <cell r="Q39">
            <v>93.522182878566966</v>
          </cell>
        </row>
        <row r="40">
          <cell r="A40">
            <v>38754</v>
          </cell>
          <cell r="B40">
            <v>10.9</v>
          </cell>
          <cell r="C40">
            <v>18.6297</v>
          </cell>
          <cell r="D40">
            <v>18629700</v>
          </cell>
          <cell r="F40">
            <v>38754</v>
          </cell>
          <cell r="G40">
            <v>88.91</v>
          </cell>
          <cell r="H40">
            <v>3.9338000000000002</v>
          </cell>
          <cell r="I40">
            <v>3933800</v>
          </cell>
          <cell r="O40">
            <v>38754</v>
          </cell>
          <cell r="P40" t="e">
            <v>#NAME?</v>
          </cell>
          <cell r="Q40">
            <v>92.595292647365142</v>
          </cell>
        </row>
        <row r="41">
          <cell r="A41">
            <v>38755</v>
          </cell>
          <cell r="B41">
            <v>11</v>
          </cell>
          <cell r="C41">
            <v>13.213800000000001</v>
          </cell>
          <cell r="D41">
            <v>13213800</v>
          </cell>
          <cell r="F41">
            <v>38755</v>
          </cell>
          <cell r="G41">
            <v>88.02</v>
          </cell>
          <cell r="H41">
            <v>2.1772999999999998</v>
          </cell>
          <cell r="I41">
            <v>2177300</v>
          </cell>
          <cell r="O41">
            <v>38755</v>
          </cell>
          <cell r="P41" t="e">
            <v>#NAME?</v>
          </cell>
          <cell r="Q41">
            <v>91.668402416163303</v>
          </cell>
        </row>
        <row r="42">
          <cell r="A42">
            <v>38756</v>
          </cell>
          <cell r="B42">
            <v>10.8</v>
          </cell>
          <cell r="C42">
            <v>5.8194999999999997</v>
          </cell>
          <cell r="D42">
            <v>5819500</v>
          </cell>
          <cell r="F42">
            <v>38756</v>
          </cell>
          <cell r="G42">
            <v>85.35</v>
          </cell>
          <cell r="H42">
            <v>3.5962000000000001</v>
          </cell>
          <cell r="I42">
            <v>3596200</v>
          </cell>
          <cell r="O42">
            <v>38756</v>
          </cell>
          <cell r="P42" t="e">
            <v>#NAME?</v>
          </cell>
          <cell r="Q42">
            <v>88.887731722557788</v>
          </cell>
        </row>
        <row r="43">
          <cell r="A43">
            <v>38757</v>
          </cell>
          <cell r="B43">
            <v>10.6</v>
          </cell>
          <cell r="C43">
            <v>13.701700000000001</v>
          </cell>
          <cell r="D43">
            <v>13701700</v>
          </cell>
          <cell r="F43">
            <v>38757</v>
          </cell>
          <cell r="G43">
            <v>84.91</v>
          </cell>
          <cell r="H43">
            <v>4.3208000000000002</v>
          </cell>
          <cell r="I43">
            <v>4320800</v>
          </cell>
          <cell r="O43">
            <v>38757</v>
          </cell>
          <cell r="P43" t="e">
            <v>#NAME?</v>
          </cell>
          <cell r="Q43">
            <v>88.429493855446779</v>
          </cell>
        </row>
        <row r="44">
          <cell r="A44">
            <v>38758</v>
          </cell>
          <cell r="B44">
            <v>10.8</v>
          </cell>
          <cell r="C44">
            <v>7.88</v>
          </cell>
          <cell r="D44">
            <v>7880000</v>
          </cell>
          <cell r="F44">
            <v>38758</v>
          </cell>
          <cell r="G44">
            <v>85.35</v>
          </cell>
          <cell r="H44">
            <v>2.9121999999999999</v>
          </cell>
          <cell r="I44">
            <v>2912200</v>
          </cell>
          <cell r="O44">
            <v>38758</v>
          </cell>
          <cell r="P44" t="e">
            <v>#NAME?</v>
          </cell>
          <cell r="Q44">
            <v>88.887731722557788</v>
          </cell>
        </row>
        <row r="45">
          <cell r="A45">
            <v>38759</v>
          </cell>
          <cell r="B45">
            <v>10.8</v>
          </cell>
          <cell r="C45">
            <v>7.88</v>
          </cell>
          <cell r="D45">
            <v>7880000</v>
          </cell>
          <cell r="F45">
            <v>38759</v>
          </cell>
          <cell r="G45">
            <v>85.35</v>
          </cell>
          <cell r="H45">
            <v>2.9121999999999999</v>
          </cell>
          <cell r="I45">
            <v>2912200</v>
          </cell>
          <cell r="O45">
            <v>38759</v>
          </cell>
          <cell r="P45" t="e">
            <v>#NAME?</v>
          </cell>
          <cell r="Q45">
            <v>88.887731722557788</v>
          </cell>
        </row>
        <row r="46">
          <cell r="A46">
            <v>38760</v>
          </cell>
          <cell r="B46">
            <v>10.8</v>
          </cell>
          <cell r="C46">
            <v>7.88</v>
          </cell>
          <cell r="D46">
            <v>7880000</v>
          </cell>
          <cell r="F46">
            <v>38760</v>
          </cell>
          <cell r="G46">
            <v>85.35</v>
          </cell>
          <cell r="H46">
            <v>2.9121999999999999</v>
          </cell>
          <cell r="I46">
            <v>2912200</v>
          </cell>
          <cell r="O46">
            <v>38760</v>
          </cell>
          <cell r="P46" t="e">
            <v>#NAME?</v>
          </cell>
          <cell r="Q46">
            <v>88.887731722557788</v>
          </cell>
        </row>
        <row r="47">
          <cell r="A47">
            <v>38761</v>
          </cell>
          <cell r="B47">
            <v>10.8</v>
          </cell>
          <cell r="C47">
            <v>7.88</v>
          </cell>
          <cell r="D47">
            <v>7880000</v>
          </cell>
          <cell r="F47">
            <v>38761</v>
          </cell>
          <cell r="G47">
            <v>85.35</v>
          </cell>
          <cell r="H47">
            <v>2.9121999999999999</v>
          </cell>
          <cell r="I47">
            <v>2912200</v>
          </cell>
          <cell r="O47">
            <v>38761</v>
          </cell>
          <cell r="P47" t="e">
            <v>#NAME?</v>
          </cell>
          <cell r="Q47">
            <v>88.887731722557788</v>
          </cell>
        </row>
        <row r="48">
          <cell r="A48">
            <v>38762</v>
          </cell>
          <cell r="B48">
            <v>10.6</v>
          </cell>
          <cell r="C48">
            <v>5.8353999999999999</v>
          </cell>
          <cell r="D48">
            <v>5835400</v>
          </cell>
          <cell r="F48">
            <v>38762</v>
          </cell>
          <cell r="G48">
            <v>83.57</v>
          </cell>
          <cell r="H48">
            <v>5.9401999999999999</v>
          </cell>
          <cell r="I48">
            <v>5940200</v>
          </cell>
          <cell r="O48">
            <v>38762</v>
          </cell>
          <cell r="P48" t="e">
            <v>#NAME?</v>
          </cell>
          <cell r="Q48">
            <v>87.033951260154126</v>
          </cell>
        </row>
        <row r="49">
          <cell r="A49">
            <v>38763</v>
          </cell>
          <cell r="B49">
            <v>10.8</v>
          </cell>
          <cell r="C49">
            <v>6.2388000000000003</v>
          </cell>
          <cell r="D49">
            <v>6238800</v>
          </cell>
          <cell r="F49">
            <v>38763</v>
          </cell>
          <cell r="G49">
            <v>83.57</v>
          </cell>
          <cell r="H49">
            <v>1.5859000000000001</v>
          </cell>
          <cell r="I49">
            <v>1585900</v>
          </cell>
          <cell r="O49">
            <v>38763</v>
          </cell>
          <cell r="P49" t="e">
            <v>#NAME?</v>
          </cell>
          <cell r="Q49">
            <v>87.033951260154126</v>
          </cell>
        </row>
        <row r="50">
          <cell r="A50">
            <v>38764</v>
          </cell>
          <cell r="B50">
            <v>10.9</v>
          </cell>
          <cell r="C50">
            <v>15.418200000000001</v>
          </cell>
          <cell r="D50">
            <v>15418200</v>
          </cell>
          <cell r="F50">
            <v>38764</v>
          </cell>
          <cell r="G50">
            <v>87.13</v>
          </cell>
          <cell r="H50">
            <v>5.0758000000000001</v>
          </cell>
          <cell r="I50">
            <v>5075800</v>
          </cell>
          <cell r="O50">
            <v>38764</v>
          </cell>
          <cell r="P50" t="e">
            <v>#NAME?</v>
          </cell>
          <cell r="Q50">
            <v>90.741512184961465</v>
          </cell>
        </row>
        <row r="51">
          <cell r="A51">
            <v>38765</v>
          </cell>
          <cell r="B51">
            <v>10.6</v>
          </cell>
          <cell r="C51">
            <v>11.653700000000001</v>
          </cell>
          <cell r="D51">
            <v>11653700</v>
          </cell>
          <cell r="F51">
            <v>38765</v>
          </cell>
          <cell r="G51">
            <v>88.46</v>
          </cell>
          <cell r="H51">
            <v>5.0918000000000001</v>
          </cell>
          <cell r="I51">
            <v>5091800</v>
          </cell>
          <cell r="O51">
            <v>38765</v>
          </cell>
          <cell r="P51" t="e">
            <v>#NAME?</v>
          </cell>
          <cell r="Q51">
            <v>92.126640283274313</v>
          </cell>
        </row>
        <row r="52">
          <cell r="A52">
            <v>38766</v>
          </cell>
          <cell r="B52">
            <v>10.6</v>
          </cell>
          <cell r="C52">
            <v>11.653700000000001</v>
          </cell>
          <cell r="D52">
            <v>11653700</v>
          </cell>
          <cell r="F52">
            <v>38766</v>
          </cell>
          <cell r="G52">
            <v>88.46</v>
          </cell>
          <cell r="H52">
            <v>5.0918000000000001</v>
          </cell>
          <cell r="I52">
            <v>5091800</v>
          </cell>
          <cell r="O52">
            <v>38766</v>
          </cell>
          <cell r="P52" t="e">
            <v>#NAME?</v>
          </cell>
          <cell r="Q52">
            <v>92.126640283274313</v>
          </cell>
        </row>
        <row r="53">
          <cell r="A53">
            <v>38767</v>
          </cell>
          <cell r="B53">
            <v>10.6</v>
          </cell>
          <cell r="C53">
            <v>11.653700000000001</v>
          </cell>
          <cell r="D53">
            <v>11653700</v>
          </cell>
          <cell r="F53">
            <v>38767</v>
          </cell>
          <cell r="G53">
            <v>88.46</v>
          </cell>
          <cell r="H53">
            <v>5.0918000000000001</v>
          </cell>
          <cell r="I53">
            <v>5091800</v>
          </cell>
          <cell r="O53">
            <v>38767</v>
          </cell>
          <cell r="P53" t="e">
            <v>#NAME?</v>
          </cell>
          <cell r="Q53">
            <v>92.126640283274313</v>
          </cell>
        </row>
        <row r="54">
          <cell r="A54">
            <v>38768</v>
          </cell>
          <cell r="B54">
            <v>10</v>
          </cell>
          <cell r="C54">
            <v>25.066500000000001</v>
          </cell>
          <cell r="D54">
            <v>25066500</v>
          </cell>
          <cell r="F54">
            <v>38768</v>
          </cell>
          <cell r="G54">
            <v>89.8</v>
          </cell>
          <cell r="H54">
            <v>6.1050000000000004</v>
          </cell>
          <cell r="I54">
            <v>6105000</v>
          </cell>
          <cell r="O54">
            <v>38768</v>
          </cell>
          <cell r="P54" t="e">
            <v>#NAME?</v>
          </cell>
          <cell r="Q54">
            <v>93.522182878566966</v>
          </cell>
        </row>
        <row r="55">
          <cell r="A55">
            <v>38769</v>
          </cell>
          <cell r="B55">
            <v>10.3</v>
          </cell>
          <cell r="C55">
            <v>19.6678</v>
          </cell>
          <cell r="D55">
            <v>19667800</v>
          </cell>
          <cell r="F55">
            <v>38769</v>
          </cell>
          <cell r="G55">
            <v>86.24</v>
          </cell>
          <cell r="H55">
            <v>3.3216000000000001</v>
          </cell>
          <cell r="I55">
            <v>3321600</v>
          </cell>
          <cell r="O55">
            <v>38769</v>
          </cell>
          <cell r="P55" t="e">
            <v>#NAME?</v>
          </cell>
          <cell r="Q55">
            <v>89.814621953759627</v>
          </cell>
        </row>
        <row r="56">
          <cell r="A56">
            <v>38770</v>
          </cell>
          <cell r="B56">
            <v>10.3</v>
          </cell>
          <cell r="C56">
            <v>12.7746</v>
          </cell>
          <cell r="D56">
            <v>12774600</v>
          </cell>
          <cell r="F56">
            <v>38770</v>
          </cell>
          <cell r="G56">
            <v>87.13</v>
          </cell>
          <cell r="H56">
            <v>0.75590000000000002</v>
          </cell>
          <cell r="I56">
            <v>755900</v>
          </cell>
          <cell r="O56">
            <v>38770</v>
          </cell>
          <cell r="P56" t="e">
            <v>#NAME?</v>
          </cell>
          <cell r="Q56">
            <v>90.741512184961465</v>
          </cell>
        </row>
        <row r="57">
          <cell r="A57">
            <v>38771</v>
          </cell>
          <cell r="B57">
            <v>10.199999999999999</v>
          </cell>
          <cell r="C57">
            <v>10.261100000000001</v>
          </cell>
          <cell r="D57">
            <v>10261100</v>
          </cell>
          <cell r="F57">
            <v>38771</v>
          </cell>
          <cell r="G57">
            <v>86.24</v>
          </cell>
          <cell r="H57">
            <v>1.9709000000000001</v>
          </cell>
          <cell r="I57">
            <v>1970900</v>
          </cell>
          <cell r="O57">
            <v>38771</v>
          </cell>
          <cell r="P57" t="e">
            <v>#NAME?</v>
          </cell>
          <cell r="Q57">
            <v>89.814621953759627</v>
          </cell>
        </row>
        <row r="58">
          <cell r="A58">
            <v>38772</v>
          </cell>
          <cell r="B58">
            <v>10.4</v>
          </cell>
          <cell r="C58">
            <v>12.048299999999999</v>
          </cell>
          <cell r="D58">
            <v>12048300</v>
          </cell>
          <cell r="F58">
            <v>38772</v>
          </cell>
          <cell r="G58">
            <v>87.13</v>
          </cell>
          <cell r="H58">
            <v>3.1619000000000002</v>
          </cell>
          <cell r="I58">
            <v>3161900</v>
          </cell>
          <cell r="O58">
            <v>38772</v>
          </cell>
          <cell r="P58" t="e">
            <v>#NAME?</v>
          </cell>
          <cell r="Q58">
            <v>90.741512184961465</v>
          </cell>
        </row>
        <row r="59">
          <cell r="A59">
            <v>38773</v>
          </cell>
          <cell r="B59">
            <v>10.4</v>
          </cell>
          <cell r="C59">
            <v>12.048299999999999</v>
          </cell>
          <cell r="D59">
            <v>12048300</v>
          </cell>
          <cell r="F59">
            <v>38773</v>
          </cell>
          <cell r="G59">
            <v>87.13</v>
          </cell>
          <cell r="H59">
            <v>3.1619000000000002</v>
          </cell>
          <cell r="I59">
            <v>3161900</v>
          </cell>
          <cell r="O59">
            <v>38773</v>
          </cell>
          <cell r="P59" t="e">
            <v>#NAME?</v>
          </cell>
          <cell r="Q59">
            <v>90.741512184961465</v>
          </cell>
        </row>
        <row r="60">
          <cell r="A60">
            <v>38774</v>
          </cell>
          <cell r="B60">
            <v>10.4</v>
          </cell>
          <cell r="C60">
            <v>12.048299999999999</v>
          </cell>
          <cell r="D60">
            <v>12048300</v>
          </cell>
          <cell r="F60">
            <v>38774</v>
          </cell>
          <cell r="G60">
            <v>87.13</v>
          </cell>
          <cell r="H60">
            <v>3.1619000000000002</v>
          </cell>
          <cell r="I60">
            <v>3161900</v>
          </cell>
          <cell r="O60">
            <v>38774</v>
          </cell>
          <cell r="P60" t="e">
            <v>#NAME?</v>
          </cell>
          <cell r="Q60">
            <v>90.741512184961465</v>
          </cell>
        </row>
        <row r="61">
          <cell r="A61">
            <v>38775</v>
          </cell>
          <cell r="B61">
            <v>10.5</v>
          </cell>
          <cell r="C61">
            <v>19.695</v>
          </cell>
          <cell r="D61">
            <v>19695000</v>
          </cell>
          <cell r="F61">
            <v>38775</v>
          </cell>
          <cell r="G61">
            <v>86.24</v>
          </cell>
          <cell r="H61">
            <v>8.0348000000000006</v>
          </cell>
          <cell r="I61">
            <v>8034800</v>
          </cell>
          <cell r="O61">
            <v>38775</v>
          </cell>
          <cell r="P61" t="e">
            <v>#NAME?</v>
          </cell>
          <cell r="Q61">
            <v>89.814621953759627</v>
          </cell>
        </row>
        <row r="62">
          <cell r="A62">
            <v>38776</v>
          </cell>
          <cell r="B62">
            <v>10.199999999999999</v>
          </cell>
          <cell r="C62">
            <v>12.8857</v>
          </cell>
          <cell r="D62">
            <v>12885700</v>
          </cell>
          <cell r="F62">
            <v>38776</v>
          </cell>
          <cell r="G62">
            <v>84.02</v>
          </cell>
          <cell r="H62">
            <v>3.5983000000000001</v>
          </cell>
          <cell r="I62">
            <v>3598300</v>
          </cell>
          <cell r="O62">
            <v>38776</v>
          </cell>
          <cell r="P62" t="e">
            <v>#NAME?</v>
          </cell>
          <cell r="Q62">
            <v>87.502603624244941</v>
          </cell>
        </row>
        <row r="63">
          <cell r="A63">
            <v>38777</v>
          </cell>
          <cell r="B63">
            <v>10.5</v>
          </cell>
          <cell r="C63">
            <v>15.4658</v>
          </cell>
          <cell r="D63">
            <v>15465800</v>
          </cell>
          <cell r="F63">
            <v>38777</v>
          </cell>
          <cell r="G63">
            <v>84.46</v>
          </cell>
          <cell r="H63">
            <v>6.8529999999999998</v>
          </cell>
          <cell r="I63">
            <v>6853000</v>
          </cell>
          <cell r="O63">
            <v>38777</v>
          </cell>
          <cell r="P63" t="e">
            <v>#NAME?</v>
          </cell>
          <cell r="Q63">
            <v>87.960841491355964</v>
          </cell>
        </row>
        <row r="64">
          <cell r="A64">
            <v>38778</v>
          </cell>
          <cell r="B64">
            <v>10.4</v>
          </cell>
          <cell r="C64">
            <v>2.3081</v>
          </cell>
          <cell r="D64">
            <v>2308100</v>
          </cell>
          <cell r="F64">
            <v>38778</v>
          </cell>
          <cell r="G64">
            <v>86.24</v>
          </cell>
          <cell r="H64">
            <v>2.8477000000000001</v>
          </cell>
          <cell r="I64">
            <v>2847700</v>
          </cell>
          <cell r="O64">
            <v>38778</v>
          </cell>
          <cell r="P64" t="e">
            <v>#NAME?</v>
          </cell>
          <cell r="Q64">
            <v>89.814621953759627</v>
          </cell>
        </row>
        <row r="65">
          <cell r="A65">
            <v>38779</v>
          </cell>
          <cell r="B65">
            <v>10.3</v>
          </cell>
          <cell r="C65">
            <v>2.0809000000000002</v>
          </cell>
          <cell r="D65">
            <v>2080900</v>
          </cell>
          <cell r="F65">
            <v>38779</v>
          </cell>
          <cell r="G65">
            <v>86.68</v>
          </cell>
          <cell r="H65">
            <v>6.1656000000000004</v>
          </cell>
          <cell r="I65">
            <v>6165600</v>
          </cell>
          <cell r="O65">
            <v>38779</v>
          </cell>
          <cell r="P65" t="e">
            <v>#NAME?</v>
          </cell>
          <cell r="Q65">
            <v>90.272859820870664</v>
          </cell>
        </row>
        <row r="66">
          <cell r="A66">
            <v>38780</v>
          </cell>
          <cell r="B66">
            <v>10.3</v>
          </cell>
          <cell r="C66">
            <v>2.0809000000000002</v>
          </cell>
          <cell r="D66">
            <v>2080900</v>
          </cell>
          <cell r="F66">
            <v>38780</v>
          </cell>
          <cell r="G66">
            <v>86.68</v>
          </cell>
          <cell r="H66">
            <v>6.1656000000000004</v>
          </cell>
          <cell r="I66">
            <v>6165600</v>
          </cell>
          <cell r="O66">
            <v>38780</v>
          </cell>
          <cell r="P66" t="e">
            <v>#NAME?</v>
          </cell>
          <cell r="Q66">
            <v>90.272859820870664</v>
          </cell>
        </row>
        <row r="67">
          <cell r="A67">
            <v>38781</v>
          </cell>
          <cell r="B67">
            <v>10.3</v>
          </cell>
          <cell r="C67">
            <v>2.0809000000000002</v>
          </cell>
          <cell r="D67">
            <v>2080900</v>
          </cell>
          <cell r="F67">
            <v>38781</v>
          </cell>
          <cell r="G67">
            <v>86.68</v>
          </cell>
          <cell r="H67">
            <v>6.1656000000000004</v>
          </cell>
          <cell r="I67">
            <v>6165600</v>
          </cell>
          <cell r="O67">
            <v>38781</v>
          </cell>
          <cell r="P67" t="e">
            <v>#NAME?</v>
          </cell>
          <cell r="Q67">
            <v>90.272859820870664</v>
          </cell>
        </row>
        <row r="68">
          <cell r="A68">
            <v>38782</v>
          </cell>
          <cell r="B68">
            <v>10.199999999999999</v>
          </cell>
          <cell r="C68">
            <v>2.5874999999999999</v>
          </cell>
          <cell r="D68">
            <v>2587500</v>
          </cell>
          <cell r="F68">
            <v>38782</v>
          </cell>
          <cell r="G68">
            <v>86.24</v>
          </cell>
          <cell r="H68">
            <v>2.4315000000000002</v>
          </cell>
          <cell r="I68">
            <v>2431500</v>
          </cell>
          <cell r="O68">
            <v>38782</v>
          </cell>
          <cell r="P68" t="e">
            <v>#NAME?</v>
          </cell>
          <cell r="Q68">
            <v>89.814621953759627</v>
          </cell>
        </row>
        <row r="69">
          <cell r="A69">
            <v>38783</v>
          </cell>
          <cell r="B69">
            <v>9.6</v>
          </cell>
          <cell r="C69">
            <v>8.4065999999999992</v>
          </cell>
          <cell r="D69">
            <v>8406600</v>
          </cell>
          <cell r="F69">
            <v>38783</v>
          </cell>
          <cell r="G69">
            <v>84.91</v>
          </cell>
          <cell r="H69">
            <v>2.9521000000000002</v>
          </cell>
          <cell r="I69">
            <v>2952100</v>
          </cell>
          <cell r="O69">
            <v>38783</v>
          </cell>
          <cell r="P69" t="e">
            <v>#NAME?</v>
          </cell>
          <cell r="Q69">
            <v>88.429493855446779</v>
          </cell>
        </row>
        <row r="70">
          <cell r="A70">
            <v>38784</v>
          </cell>
          <cell r="B70">
            <v>9.4499999999999993</v>
          </cell>
          <cell r="C70">
            <v>14.657400000000001</v>
          </cell>
          <cell r="D70">
            <v>14657400</v>
          </cell>
          <cell r="F70">
            <v>38784</v>
          </cell>
          <cell r="G70">
            <v>83.13</v>
          </cell>
          <cell r="H70">
            <v>6.2756999999999996</v>
          </cell>
          <cell r="I70">
            <v>6275700</v>
          </cell>
          <cell r="O70">
            <v>38784</v>
          </cell>
          <cell r="P70" t="e">
            <v>#NAME?</v>
          </cell>
          <cell r="Q70">
            <v>86.575713393043117</v>
          </cell>
        </row>
        <row r="71">
          <cell r="A71">
            <v>38785</v>
          </cell>
          <cell r="B71">
            <v>9.4499999999999993</v>
          </cell>
          <cell r="C71">
            <v>5.0419</v>
          </cell>
          <cell r="D71">
            <v>5041900</v>
          </cell>
          <cell r="F71">
            <v>38785</v>
          </cell>
          <cell r="G71">
            <v>84.46</v>
          </cell>
          <cell r="H71">
            <v>8.7585999999999995</v>
          </cell>
          <cell r="I71">
            <v>8758600</v>
          </cell>
          <cell r="O71">
            <v>38785</v>
          </cell>
          <cell r="P71" t="e">
            <v>#NAME?</v>
          </cell>
          <cell r="Q71">
            <v>87.960841491355964</v>
          </cell>
        </row>
        <row r="72">
          <cell r="A72">
            <v>38786</v>
          </cell>
          <cell r="B72">
            <v>9.4</v>
          </cell>
          <cell r="C72">
            <v>9.9128000000000007</v>
          </cell>
          <cell r="D72">
            <v>9912800</v>
          </cell>
          <cell r="F72">
            <v>38786</v>
          </cell>
          <cell r="G72">
            <v>82.24</v>
          </cell>
          <cell r="H72">
            <v>3.6762000000000001</v>
          </cell>
          <cell r="I72">
            <v>3676200</v>
          </cell>
          <cell r="O72">
            <v>38786</v>
          </cell>
          <cell r="P72" t="e">
            <v>#NAME?</v>
          </cell>
          <cell r="Q72">
            <v>85.648823161841278</v>
          </cell>
        </row>
        <row r="73">
          <cell r="A73">
            <v>38787</v>
          </cell>
          <cell r="B73">
            <v>9.4</v>
          </cell>
          <cell r="C73">
            <v>9.9128000000000007</v>
          </cell>
          <cell r="D73">
            <v>9912800</v>
          </cell>
          <cell r="F73">
            <v>38787</v>
          </cell>
          <cell r="G73">
            <v>82.24</v>
          </cell>
          <cell r="H73">
            <v>3.6762000000000001</v>
          </cell>
          <cell r="I73">
            <v>3676200</v>
          </cell>
          <cell r="O73">
            <v>38787</v>
          </cell>
          <cell r="P73" t="e">
            <v>#NAME?</v>
          </cell>
          <cell r="Q73">
            <v>85.648823161841278</v>
          </cell>
        </row>
        <row r="74">
          <cell r="A74">
            <v>38788</v>
          </cell>
          <cell r="B74">
            <v>9.4</v>
          </cell>
          <cell r="C74">
            <v>9.9128000000000007</v>
          </cell>
          <cell r="D74">
            <v>9912800</v>
          </cell>
          <cell r="F74">
            <v>38788</v>
          </cell>
          <cell r="G74">
            <v>82.24</v>
          </cell>
          <cell r="H74">
            <v>3.6762000000000001</v>
          </cell>
          <cell r="I74">
            <v>3676200</v>
          </cell>
          <cell r="O74">
            <v>38788</v>
          </cell>
          <cell r="P74" t="e">
            <v>#NAME?</v>
          </cell>
          <cell r="Q74">
            <v>85.648823161841278</v>
          </cell>
        </row>
        <row r="75">
          <cell r="A75">
            <v>38789</v>
          </cell>
          <cell r="B75">
            <v>9.35</v>
          </cell>
          <cell r="C75">
            <v>4.7013999999999996</v>
          </cell>
          <cell r="D75">
            <v>4701400</v>
          </cell>
          <cell r="F75">
            <v>38789</v>
          </cell>
          <cell r="G75">
            <v>83.13</v>
          </cell>
          <cell r="H75">
            <v>3.7132000000000001</v>
          </cell>
          <cell r="I75">
            <v>3713200</v>
          </cell>
          <cell r="O75">
            <v>38789</v>
          </cell>
          <cell r="P75" t="e">
            <v>#NAME?</v>
          </cell>
          <cell r="Q75">
            <v>86.575713393043117</v>
          </cell>
        </row>
        <row r="76">
          <cell r="A76">
            <v>38790</v>
          </cell>
          <cell r="B76">
            <v>9.5500000000000007</v>
          </cell>
          <cell r="C76">
            <v>14.4322</v>
          </cell>
          <cell r="D76">
            <v>14432200</v>
          </cell>
          <cell r="F76">
            <v>38790</v>
          </cell>
          <cell r="G76">
            <v>84.91</v>
          </cell>
          <cell r="H76">
            <v>3.7494000000000001</v>
          </cell>
          <cell r="I76">
            <v>3749400</v>
          </cell>
          <cell r="O76">
            <v>38790</v>
          </cell>
          <cell r="P76" t="e">
            <v>#NAME?</v>
          </cell>
          <cell r="Q76">
            <v>88.429493855446779</v>
          </cell>
        </row>
        <row r="77">
          <cell r="A77">
            <v>38791</v>
          </cell>
          <cell r="B77">
            <v>9.75</v>
          </cell>
          <cell r="C77">
            <v>9.0559999999999992</v>
          </cell>
          <cell r="D77">
            <v>9056000</v>
          </cell>
          <cell r="F77">
            <v>38791</v>
          </cell>
          <cell r="G77">
            <v>88.02</v>
          </cell>
          <cell r="H77">
            <v>3.3260999999999998</v>
          </cell>
          <cell r="I77">
            <v>3326100</v>
          </cell>
          <cell r="O77">
            <v>38791</v>
          </cell>
          <cell r="P77" t="e">
            <v>#NAME?</v>
          </cell>
          <cell r="Q77">
            <v>91.668402416163303</v>
          </cell>
        </row>
        <row r="78">
          <cell r="A78">
            <v>38792</v>
          </cell>
          <cell r="B78">
            <v>9.6999999999999993</v>
          </cell>
          <cell r="C78">
            <v>12.3689</v>
          </cell>
          <cell r="D78">
            <v>12368900</v>
          </cell>
          <cell r="F78">
            <v>38792</v>
          </cell>
          <cell r="G78">
            <v>87.13</v>
          </cell>
          <cell r="H78">
            <v>3.2805</v>
          </cell>
          <cell r="I78">
            <v>3280500</v>
          </cell>
          <cell r="O78">
            <v>38792</v>
          </cell>
          <cell r="P78" t="e">
            <v>#NAME?</v>
          </cell>
          <cell r="Q78">
            <v>90.741512184961465</v>
          </cell>
        </row>
        <row r="79">
          <cell r="A79">
            <v>38793</v>
          </cell>
          <cell r="B79">
            <v>9.85</v>
          </cell>
          <cell r="C79">
            <v>6.8437999999999999</v>
          </cell>
          <cell r="D79">
            <v>6843800</v>
          </cell>
          <cell r="F79">
            <v>38793</v>
          </cell>
          <cell r="G79">
            <v>83.57</v>
          </cell>
          <cell r="H79">
            <v>4.2431000000000001</v>
          </cell>
          <cell r="I79">
            <v>4243100</v>
          </cell>
          <cell r="O79">
            <v>38793</v>
          </cell>
          <cell r="P79" t="e">
            <v>#NAME?</v>
          </cell>
          <cell r="Q79">
            <v>87.033951260154126</v>
          </cell>
        </row>
        <row r="80">
          <cell r="A80">
            <v>38794</v>
          </cell>
          <cell r="B80">
            <v>9.85</v>
          </cell>
          <cell r="C80">
            <v>6.8437999999999999</v>
          </cell>
          <cell r="D80">
            <v>6843800</v>
          </cell>
          <cell r="F80">
            <v>38794</v>
          </cell>
          <cell r="G80">
            <v>83.57</v>
          </cell>
          <cell r="H80">
            <v>4.2431000000000001</v>
          </cell>
          <cell r="I80">
            <v>4243100</v>
          </cell>
          <cell r="O80">
            <v>38794</v>
          </cell>
          <cell r="P80" t="e">
            <v>#NAME?</v>
          </cell>
          <cell r="Q80">
            <v>87.033951260154126</v>
          </cell>
        </row>
        <row r="81">
          <cell r="A81">
            <v>38795</v>
          </cell>
          <cell r="B81">
            <v>9.85</v>
          </cell>
          <cell r="C81">
            <v>6.8437999999999999</v>
          </cell>
          <cell r="D81">
            <v>6843800</v>
          </cell>
          <cell r="F81">
            <v>38795</v>
          </cell>
          <cell r="G81">
            <v>83.57</v>
          </cell>
          <cell r="H81">
            <v>4.2431000000000001</v>
          </cell>
          <cell r="I81">
            <v>4243100</v>
          </cell>
          <cell r="O81">
            <v>38795</v>
          </cell>
          <cell r="P81" t="e">
            <v>#NAME?</v>
          </cell>
          <cell r="Q81">
            <v>87.033951260154126</v>
          </cell>
        </row>
        <row r="82">
          <cell r="A82">
            <v>38796</v>
          </cell>
          <cell r="B82">
            <v>9.75</v>
          </cell>
          <cell r="C82">
            <v>1.9952000000000001</v>
          </cell>
          <cell r="D82">
            <v>1995200</v>
          </cell>
          <cell r="F82">
            <v>38796</v>
          </cell>
          <cell r="G82">
            <v>83.57</v>
          </cell>
          <cell r="H82">
            <v>4.9462999999999999</v>
          </cell>
          <cell r="I82">
            <v>4946300</v>
          </cell>
          <cell r="O82">
            <v>38796</v>
          </cell>
          <cell r="P82" t="e">
            <v>#NAME?</v>
          </cell>
          <cell r="Q82">
            <v>87.033951260154126</v>
          </cell>
        </row>
        <row r="83">
          <cell r="A83">
            <v>38797</v>
          </cell>
          <cell r="B83">
            <v>9.75</v>
          </cell>
          <cell r="C83">
            <v>2.7517</v>
          </cell>
          <cell r="D83">
            <v>2751700</v>
          </cell>
          <cell r="F83">
            <v>38797</v>
          </cell>
          <cell r="G83">
            <v>82.68</v>
          </cell>
          <cell r="H83">
            <v>3.3289</v>
          </cell>
          <cell r="I83">
            <v>3328900</v>
          </cell>
          <cell r="O83">
            <v>38797</v>
          </cell>
          <cell r="P83" t="e">
            <v>#NAME?</v>
          </cell>
          <cell r="Q83">
            <v>86.107061028952316</v>
          </cell>
        </row>
        <row r="84">
          <cell r="A84">
            <v>38798</v>
          </cell>
          <cell r="B84">
            <v>9.6999999999999993</v>
          </cell>
          <cell r="C84">
            <v>4.2022000000000004</v>
          </cell>
          <cell r="D84">
            <v>4202200</v>
          </cell>
          <cell r="F84">
            <v>38798</v>
          </cell>
          <cell r="G84">
            <v>84.46</v>
          </cell>
          <cell r="H84">
            <v>4.0147000000000004</v>
          </cell>
          <cell r="I84">
            <v>4014700</v>
          </cell>
          <cell r="O84">
            <v>38798</v>
          </cell>
          <cell r="P84" t="e">
            <v>#NAME?</v>
          </cell>
          <cell r="Q84">
            <v>87.960841491355964</v>
          </cell>
        </row>
        <row r="85">
          <cell r="A85">
            <v>38799</v>
          </cell>
          <cell r="B85">
            <v>9.6</v>
          </cell>
          <cell r="C85">
            <v>5.4062999999999999</v>
          </cell>
          <cell r="D85">
            <v>5406300</v>
          </cell>
          <cell r="F85">
            <v>38799</v>
          </cell>
          <cell r="G85">
            <v>85.8</v>
          </cell>
          <cell r="H85">
            <v>1.5657000000000001</v>
          </cell>
          <cell r="I85">
            <v>1565700</v>
          </cell>
          <cell r="O85">
            <v>38799</v>
          </cell>
          <cell r="P85" t="e">
            <v>#NAME?</v>
          </cell>
          <cell r="Q85">
            <v>89.356384086648603</v>
          </cell>
        </row>
        <row r="86">
          <cell r="A86">
            <v>38800</v>
          </cell>
          <cell r="B86">
            <v>9.65</v>
          </cell>
          <cell r="C86">
            <v>1.2506999999999999</v>
          </cell>
          <cell r="D86">
            <v>1250700</v>
          </cell>
          <cell r="F86">
            <v>38800</v>
          </cell>
          <cell r="G86">
            <v>85.35</v>
          </cell>
          <cell r="H86">
            <v>1.2636000000000001</v>
          </cell>
          <cell r="I86">
            <v>1263600</v>
          </cell>
          <cell r="O86">
            <v>38800</v>
          </cell>
          <cell r="P86" t="e">
            <v>#NAME?</v>
          </cell>
          <cell r="Q86">
            <v>88.887731722557788</v>
          </cell>
        </row>
        <row r="87">
          <cell r="A87">
            <v>38801</v>
          </cell>
          <cell r="B87">
            <v>9.65</v>
          </cell>
          <cell r="C87">
            <v>1.2506999999999999</v>
          </cell>
          <cell r="D87">
            <v>1250700</v>
          </cell>
          <cell r="F87">
            <v>38801</v>
          </cell>
          <cell r="G87">
            <v>85.35</v>
          </cell>
          <cell r="H87">
            <v>1.2636000000000001</v>
          </cell>
          <cell r="I87">
            <v>1263600</v>
          </cell>
          <cell r="O87">
            <v>38801</v>
          </cell>
          <cell r="P87" t="e">
            <v>#NAME?</v>
          </cell>
          <cell r="Q87">
            <v>88.887731722557788</v>
          </cell>
        </row>
        <row r="88">
          <cell r="A88">
            <v>38802</v>
          </cell>
          <cell r="B88">
            <v>9.65</v>
          </cell>
          <cell r="C88">
            <v>1.2506999999999999</v>
          </cell>
          <cell r="D88">
            <v>1250700</v>
          </cell>
          <cell r="F88">
            <v>38802</v>
          </cell>
          <cell r="G88">
            <v>85.35</v>
          </cell>
          <cell r="H88">
            <v>1.2636000000000001</v>
          </cell>
          <cell r="I88">
            <v>1263600</v>
          </cell>
          <cell r="O88">
            <v>38802</v>
          </cell>
          <cell r="P88" t="e">
            <v>#NAME?</v>
          </cell>
          <cell r="Q88">
            <v>88.887731722557788</v>
          </cell>
        </row>
        <row r="89">
          <cell r="A89">
            <v>38803</v>
          </cell>
          <cell r="B89">
            <v>10</v>
          </cell>
          <cell r="C89">
            <v>19.900300000000001</v>
          </cell>
          <cell r="D89">
            <v>19900300</v>
          </cell>
          <cell r="F89">
            <v>38803</v>
          </cell>
          <cell r="G89">
            <v>83.57</v>
          </cell>
          <cell r="H89">
            <v>2.2473999999999998</v>
          </cell>
          <cell r="I89">
            <v>2247400</v>
          </cell>
          <cell r="O89">
            <v>38803</v>
          </cell>
          <cell r="P89" t="e">
            <v>#NAME?</v>
          </cell>
          <cell r="Q89">
            <v>87.033951260154126</v>
          </cell>
        </row>
        <row r="90">
          <cell r="A90">
            <v>38804</v>
          </cell>
          <cell r="B90">
            <v>10</v>
          </cell>
          <cell r="C90">
            <v>8.6567000000000007</v>
          </cell>
          <cell r="D90">
            <v>8656700</v>
          </cell>
          <cell r="F90">
            <v>38804</v>
          </cell>
          <cell r="G90">
            <v>83.13</v>
          </cell>
          <cell r="H90">
            <v>2.7896999999999998</v>
          </cell>
          <cell r="I90">
            <v>2789700</v>
          </cell>
          <cell r="O90">
            <v>38804</v>
          </cell>
          <cell r="P90" t="e">
            <v>#NAME?</v>
          </cell>
          <cell r="Q90">
            <v>86.575713393043117</v>
          </cell>
        </row>
        <row r="91">
          <cell r="A91">
            <v>38805</v>
          </cell>
          <cell r="B91">
            <v>9.9</v>
          </cell>
          <cell r="C91">
            <v>4.3977000000000004</v>
          </cell>
          <cell r="D91">
            <v>4397700</v>
          </cell>
          <cell r="F91">
            <v>38805</v>
          </cell>
          <cell r="G91">
            <v>83.57</v>
          </cell>
          <cell r="H91">
            <v>4.9999000000000002</v>
          </cell>
          <cell r="I91">
            <v>4999900</v>
          </cell>
          <cell r="O91">
            <v>38805</v>
          </cell>
          <cell r="P91" t="e">
            <v>#NAME?</v>
          </cell>
          <cell r="Q91">
            <v>87.033951260154126</v>
          </cell>
        </row>
        <row r="92">
          <cell r="A92">
            <v>38806</v>
          </cell>
          <cell r="B92">
            <v>10.199999999999999</v>
          </cell>
          <cell r="C92">
            <v>7.7103999999999999</v>
          </cell>
          <cell r="D92">
            <v>7710400</v>
          </cell>
          <cell r="F92">
            <v>38806</v>
          </cell>
          <cell r="G92">
            <v>85.23</v>
          </cell>
          <cell r="H92">
            <v>3.3658000000000001</v>
          </cell>
          <cell r="I92">
            <v>3365800</v>
          </cell>
          <cell r="O92">
            <v>38806</v>
          </cell>
          <cell r="P92" t="e">
            <v>#NAME?</v>
          </cell>
          <cell r="Q92">
            <v>88.762757758800262</v>
          </cell>
        </row>
        <row r="93">
          <cell r="A93">
            <v>38807</v>
          </cell>
          <cell r="B93">
            <v>10.5</v>
          </cell>
          <cell r="C93">
            <v>19.1966</v>
          </cell>
          <cell r="D93">
            <v>19196600</v>
          </cell>
          <cell r="F93">
            <v>38807</v>
          </cell>
          <cell r="G93">
            <v>84.31</v>
          </cell>
          <cell r="H93">
            <v>2.6383999999999999</v>
          </cell>
          <cell r="I93">
            <v>2638400</v>
          </cell>
          <cell r="O93">
            <v>38807</v>
          </cell>
          <cell r="P93" t="e">
            <v>#NAME?</v>
          </cell>
          <cell r="Q93">
            <v>87.804624036659035</v>
          </cell>
        </row>
        <row r="94">
          <cell r="A94">
            <v>38808</v>
          </cell>
          <cell r="B94">
            <v>10.5</v>
          </cell>
          <cell r="C94">
            <v>19.1966</v>
          </cell>
          <cell r="D94">
            <v>19196600</v>
          </cell>
          <cell r="F94">
            <v>38808</v>
          </cell>
          <cell r="G94">
            <v>84.31</v>
          </cell>
          <cell r="H94">
            <v>2.6383999999999999</v>
          </cell>
          <cell r="I94">
            <v>2638400</v>
          </cell>
          <cell r="O94">
            <v>38808</v>
          </cell>
          <cell r="P94" t="e">
            <v>#NAME?</v>
          </cell>
          <cell r="Q94">
            <v>87.804624036659035</v>
          </cell>
        </row>
        <row r="95">
          <cell r="A95">
            <v>38809</v>
          </cell>
          <cell r="B95">
            <v>10.5</v>
          </cell>
          <cell r="C95">
            <v>19.1966</v>
          </cell>
          <cell r="D95">
            <v>19196600</v>
          </cell>
          <cell r="F95">
            <v>38809</v>
          </cell>
          <cell r="G95">
            <v>84.31</v>
          </cell>
          <cell r="H95">
            <v>2.6383999999999999</v>
          </cell>
          <cell r="I95">
            <v>2638400</v>
          </cell>
          <cell r="O95">
            <v>38809</v>
          </cell>
          <cell r="P95" t="e">
            <v>#NAME?</v>
          </cell>
          <cell r="Q95">
            <v>87.804624036659035</v>
          </cell>
        </row>
        <row r="96">
          <cell r="A96">
            <v>38810</v>
          </cell>
          <cell r="B96">
            <v>10.8</v>
          </cell>
          <cell r="C96">
            <v>7.1363000000000003</v>
          </cell>
          <cell r="D96">
            <v>7136300</v>
          </cell>
          <cell r="F96">
            <v>38810</v>
          </cell>
          <cell r="G96">
            <v>82.93</v>
          </cell>
          <cell r="H96">
            <v>4.0494000000000003</v>
          </cell>
          <cell r="I96">
            <v>4049400</v>
          </cell>
          <cell r="O96">
            <v>38810</v>
          </cell>
          <cell r="P96" t="e">
            <v>#NAME?</v>
          </cell>
          <cell r="Q96">
            <v>86.367423453447216</v>
          </cell>
        </row>
        <row r="97">
          <cell r="A97">
            <v>38811</v>
          </cell>
          <cell r="B97">
            <v>11</v>
          </cell>
          <cell r="C97">
            <v>24.527999999999999</v>
          </cell>
          <cell r="D97">
            <v>24528000</v>
          </cell>
          <cell r="F97">
            <v>38811</v>
          </cell>
          <cell r="G97">
            <v>80.16</v>
          </cell>
          <cell r="H97">
            <v>10.9146</v>
          </cell>
          <cell r="I97">
            <v>10914600</v>
          </cell>
          <cell r="O97">
            <v>38811</v>
          </cell>
          <cell r="P97" t="e">
            <v>#NAME?</v>
          </cell>
          <cell r="Q97">
            <v>83.482607790043744</v>
          </cell>
        </row>
        <row r="98">
          <cell r="A98">
            <v>38812</v>
          </cell>
          <cell r="B98">
            <v>10.5</v>
          </cell>
          <cell r="C98">
            <v>58.762099999999997</v>
          </cell>
          <cell r="D98">
            <v>58762100</v>
          </cell>
          <cell r="F98">
            <v>38812</v>
          </cell>
          <cell r="G98">
            <v>85.69</v>
          </cell>
          <cell r="H98">
            <v>19.6294</v>
          </cell>
          <cell r="I98">
            <v>19629400</v>
          </cell>
          <cell r="O98">
            <v>38812</v>
          </cell>
          <cell r="P98" t="e">
            <v>#NAME?</v>
          </cell>
          <cell r="Q98">
            <v>89.241824619870854</v>
          </cell>
        </row>
        <row r="99">
          <cell r="A99">
            <v>38813</v>
          </cell>
          <cell r="B99">
            <v>10.5</v>
          </cell>
          <cell r="C99">
            <v>58.762099999999997</v>
          </cell>
          <cell r="D99">
            <v>58762100</v>
          </cell>
          <cell r="F99">
            <v>38813</v>
          </cell>
          <cell r="G99">
            <v>85.69</v>
          </cell>
          <cell r="H99">
            <v>19.6294</v>
          </cell>
          <cell r="I99">
            <v>19629400</v>
          </cell>
          <cell r="O99">
            <v>38813</v>
          </cell>
          <cell r="P99" t="e">
            <v>#NAME?</v>
          </cell>
          <cell r="Q99">
            <v>89.241824619870854</v>
          </cell>
        </row>
        <row r="100">
          <cell r="A100">
            <v>38814</v>
          </cell>
          <cell r="B100">
            <v>10.5</v>
          </cell>
          <cell r="C100">
            <v>19.665199999999999</v>
          </cell>
          <cell r="D100">
            <v>19665200</v>
          </cell>
          <cell r="F100">
            <v>38814</v>
          </cell>
          <cell r="G100">
            <v>84.31</v>
          </cell>
          <cell r="H100">
            <v>7.3316999999999997</v>
          </cell>
          <cell r="I100">
            <v>7331700</v>
          </cell>
          <cell r="O100">
            <v>38814</v>
          </cell>
          <cell r="P100" t="e">
            <v>#NAME?</v>
          </cell>
          <cell r="Q100">
            <v>87.804624036659035</v>
          </cell>
        </row>
        <row r="101">
          <cell r="A101">
            <v>38815</v>
          </cell>
          <cell r="B101">
            <v>10.5</v>
          </cell>
          <cell r="C101">
            <v>19.665199999999999</v>
          </cell>
          <cell r="D101">
            <v>19665200</v>
          </cell>
          <cell r="F101">
            <v>38815</v>
          </cell>
          <cell r="G101">
            <v>84.31</v>
          </cell>
          <cell r="H101">
            <v>7.3316999999999997</v>
          </cell>
          <cell r="I101">
            <v>7331700</v>
          </cell>
          <cell r="O101">
            <v>38815</v>
          </cell>
          <cell r="P101" t="e">
            <v>#NAME?</v>
          </cell>
          <cell r="Q101">
            <v>87.804624036659035</v>
          </cell>
        </row>
        <row r="102">
          <cell r="A102">
            <v>38816</v>
          </cell>
          <cell r="B102">
            <v>10.5</v>
          </cell>
          <cell r="C102">
            <v>19.665199999999999</v>
          </cell>
          <cell r="D102">
            <v>19665200</v>
          </cell>
          <cell r="F102">
            <v>38816</v>
          </cell>
          <cell r="G102">
            <v>84.31</v>
          </cell>
          <cell r="H102">
            <v>7.3316999999999997</v>
          </cell>
          <cell r="I102">
            <v>7331700</v>
          </cell>
          <cell r="O102">
            <v>38816</v>
          </cell>
          <cell r="P102" t="e">
            <v>#NAME?</v>
          </cell>
          <cell r="Q102">
            <v>87.804624036659035</v>
          </cell>
        </row>
        <row r="103">
          <cell r="A103">
            <v>38817</v>
          </cell>
          <cell r="B103">
            <v>10.6</v>
          </cell>
          <cell r="C103">
            <v>6.2403000000000004</v>
          </cell>
          <cell r="D103">
            <v>6240300</v>
          </cell>
          <cell r="F103">
            <v>38817</v>
          </cell>
          <cell r="G103">
            <v>83.85</v>
          </cell>
          <cell r="H103">
            <v>2.1718000000000002</v>
          </cell>
          <cell r="I103">
            <v>2171800</v>
          </cell>
          <cell r="O103">
            <v>38817</v>
          </cell>
          <cell r="P103" t="e">
            <v>#NAME?</v>
          </cell>
          <cell r="Q103">
            <v>87.325557175588415</v>
          </cell>
        </row>
        <row r="104">
          <cell r="A104">
            <v>38818</v>
          </cell>
          <cell r="B104">
            <v>10</v>
          </cell>
          <cell r="C104">
            <v>17.377400000000002</v>
          </cell>
          <cell r="D104">
            <v>17377400</v>
          </cell>
          <cell r="F104">
            <v>38818</v>
          </cell>
          <cell r="G104">
            <v>83.39</v>
          </cell>
          <cell r="H104">
            <v>2.2524000000000002</v>
          </cell>
          <cell r="I104">
            <v>2252400</v>
          </cell>
          <cell r="O104">
            <v>38818</v>
          </cell>
          <cell r="P104" t="e">
            <v>#NAME?</v>
          </cell>
          <cell r="Q104">
            <v>86.846490314517808</v>
          </cell>
        </row>
        <row r="105">
          <cell r="A105">
            <v>38819</v>
          </cell>
          <cell r="B105">
            <v>9.5</v>
          </cell>
          <cell r="C105">
            <v>80.819500000000005</v>
          </cell>
          <cell r="D105">
            <v>80819500</v>
          </cell>
          <cell r="F105">
            <v>38819</v>
          </cell>
          <cell r="G105">
            <v>80.16</v>
          </cell>
          <cell r="H105">
            <v>6.5153999999999996</v>
          </cell>
          <cell r="I105">
            <v>6515400</v>
          </cell>
          <cell r="O105">
            <v>38819</v>
          </cell>
          <cell r="P105" t="e">
            <v>#NAME?</v>
          </cell>
          <cell r="Q105">
            <v>83.482607790043744</v>
          </cell>
        </row>
        <row r="106">
          <cell r="A106">
            <v>38820</v>
          </cell>
          <cell r="B106">
            <v>9.5</v>
          </cell>
          <cell r="C106">
            <v>80.819500000000005</v>
          </cell>
          <cell r="D106">
            <v>80819500</v>
          </cell>
          <cell r="F106">
            <v>38820</v>
          </cell>
          <cell r="G106">
            <v>80.16</v>
          </cell>
          <cell r="H106">
            <v>6.5153999999999996</v>
          </cell>
          <cell r="I106">
            <v>6515400</v>
          </cell>
          <cell r="O106">
            <v>38820</v>
          </cell>
          <cell r="P106" t="e">
            <v>#NAME?</v>
          </cell>
          <cell r="Q106">
            <v>83.482607790043744</v>
          </cell>
        </row>
        <row r="107">
          <cell r="A107">
            <v>38821</v>
          </cell>
          <cell r="B107">
            <v>9.5</v>
          </cell>
          <cell r="C107">
            <v>80.819500000000005</v>
          </cell>
          <cell r="D107">
            <v>80819500</v>
          </cell>
          <cell r="F107">
            <v>38821</v>
          </cell>
          <cell r="G107">
            <v>80.16</v>
          </cell>
          <cell r="H107">
            <v>6.5153999999999996</v>
          </cell>
          <cell r="I107">
            <v>6515400</v>
          </cell>
          <cell r="O107">
            <v>38821</v>
          </cell>
          <cell r="P107" t="e">
            <v>#NAME?</v>
          </cell>
          <cell r="Q107">
            <v>83.482607790043744</v>
          </cell>
        </row>
        <row r="108">
          <cell r="A108">
            <v>38822</v>
          </cell>
          <cell r="B108">
            <v>9.5</v>
          </cell>
          <cell r="C108">
            <v>80.819500000000005</v>
          </cell>
          <cell r="D108">
            <v>80819500</v>
          </cell>
          <cell r="F108">
            <v>38822</v>
          </cell>
          <cell r="G108">
            <v>80.16</v>
          </cell>
          <cell r="H108">
            <v>6.5153999999999996</v>
          </cell>
          <cell r="I108">
            <v>6515400</v>
          </cell>
          <cell r="O108">
            <v>38822</v>
          </cell>
          <cell r="P108" t="e">
            <v>#NAME?</v>
          </cell>
          <cell r="Q108">
            <v>83.482607790043744</v>
          </cell>
        </row>
        <row r="109">
          <cell r="A109">
            <v>38823</v>
          </cell>
          <cell r="B109">
            <v>9.5</v>
          </cell>
          <cell r="C109">
            <v>80.819500000000005</v>
          </cell>
          <cell r="D109">
            <v>80819500</v>
          </cell>
          <cell r="F109">
            <v>38823</v>
          </cell>
          <cell r="G109">
            <v>80.16</v>
          </cell>
          <cell r="H109">
            <v>6.5153999999999996</v>
          </cell>
          <cell r="I109">
            <v>6515400</v>
          </cell>
          <cell r="O109">
            <v>38823</v>
          </cell>
          <cell r="P109" t="e">
            <v>#NAME?</v>
          </cell>
          <cell r="Q109">
            <v>83.482607790043744</v>
          </cell>
        </row>
        <row r="110">
          <cell r="A110">
            <v>38824</v>
          </cell>
          <cell r="B110">
            <v>9.1</v>
          </cell>
          <cell r="C110">
            <v>19.726400000000002</v>
          </cell>
          <cell r="D110">
            <v>19726400</v>
          </cell>
          <cell r="F110">
            <v>38824</v>
          </cell>
          <cell r="G110">
            <v>81.08</v>
          </cell>
          <cell r="H110">
            <v>2.7732999999999999</v>
          </cell>
          <cell r="I110">
            <v>2773300</v>
          </cell>
          <cell r="O110">
            <v>38824</v>
          </cell>
          <cell r="P110" t="e">
            <v>#NAME?</v>
          </cell>
          <cell r="Q110">
            <v>84.440741512184957</v>
          </cell>
        </row>
        <row r="111">
          <cell r="A111">
            <v>38825</v>
          </cell>
          <cell r="B111">
            <v>9.4</v>
          </cell>
          <cell r="C111">
            <v>12.8101</v>
          </cell>
          <cell r="D111">
            <v>12810100</v>
          </cell>
          <cell r="F111">
            <v>38825</v>
          </cell>
          <cell r="G111">
            <v>82.01</v>
          </cell>
          <cell r="H111">
            <v>2.1114000000000002</v>
          </cell>
          <cell r="I111">
            <v>2111400</v>
          </cell>
          <cell r="O111">
            <v>38825</v>
          </cell>
          <cell r="P111" t="e">
            <v>#NAME?</v>
          </cell>
          <cell r="Q111">
            <v>85.409289731305975</v>
          </cell>
        </row>
        <row r="112">
          <cell r="A112">
            <v>38826</v>
          </cell>
          <cell r="B112">
            <v>9.4</v>
          </cell>
          <cell r="C112">
            <v>12.8101</v>
          </cell>
          <cell r="D112">
            <v>12810100</v>
          </cell>
          <cell r="F112">
            <v>38826</v>
          </cell>
          <cell r="G112">
            <v>82.01</v>
          </cell>
          <cell r="H112">
            <v>2.1114000000000002</v>
          </cell>
          <cell r="I112">
            <v>2111400</v>
          </cell>
          <cell r="O112">
            <v>38826</v>
          </cell>
          <cell r="P112" t="e">
            <v>#NAME?</v>
          </cell>
          <cell r="Q112">
            <v>85.409289731305975</v>
          </cell>
        </row>
        <row r="113">
          <cell r="A113">
            <v>38827</v>
          </cell>
          <cell r="B113">
            <v>8.75</v>
          </cell>
          <cell r="C113">
            <v>35.069800000000001</v>
          </cell>
          <cell r="D113">
            <v>35069800</v>
          </cell>
          <cell r="F113">
            <v>38827</v>
          </cell>
          <cell r="G113">
            <v>82.47</v>
          </cell>
          <cell r="H113">
            <v>2.5272999999999999</v>
          </cell>
          <cell r="I113">
            <v>2527300</v>
          </cell>
          <cell r="O113">
            <v>38827</v>
          </cell>
          <cell r="P113" t="e">
            <v>#NAME?</v>
          </cell>
          <cell r="Q113">
            <v>85.888356592376596</v>
          </cell>
        </row>
        <row r="114">
          <cell r="A114">
            <v>38828</v>
          </cell>
          <cell r="B114">
            <v>9.0500000000000007</v>
          </cell>
          <cell r="C114">
            <v>14.254300000000001</v>
          </cell>
          <cell r="D114">
            <v>14254300</v>
          </cell>
          <cell r="F114">
            <v>38828</v>
          </cell>
          <cell r="G114">
            <v>82.47</v>
          </cell>
          <cell r="H114">
            <v>1.8343</v>
          </cell>
          <cell r="I114">
            <v>1834300</v>
          </cell>
          <cell r="O114">
            <v>38828</v>
          </cell>
          <cell r="P114" t="e">
            <v>#NAME?</v>
          </cell>
          <cell r="Q114">
            <v>85.888356592376596</v>
          </cell>
        </row>
        <row r="115">
          <cell r="A115">
            <v>38829</v>
          </cell>
          <cell r="B115">
            <v>9.0500000000000007</v>
          </cell>
          <cell r="C115">
            <v>14.254300000000001</v>
          </cell>
          <cell r="D115">
            <v>14254300</v>
          </cell>
          <cell r="F115">
            <v>38829</v>
          </cell>
          <cell r="G115">
            <v>82.47</v>
          </cell>
          <cell r="H115">
            <v>1.8343</v>
          </cell>
          <cell r="I115">
            <v>1834300</v>
          </cell>
          <cell r="O115">
            <v>38829</v>
          </cell>
          <cell r="P115" t="e">
            <v>#NAME?</v>
          </cell>
          <cell r="Q115">
            <v>85.888356592376596</v>
          </cell>
        </row>
        <row r="116">
          <cell r="A116">
            <v>38830</v>
          </cell>
          <cell r="B116">
            <v>9.0500000000000007</v>
          </cell>
          <cell r="C116">
            <v>14.254300000000001</v>
          </cell>
          <cell r="D116">
            <v>14254300</v>
          </cell>
          <cell r="F116">
            <v>38830</v>
          </cell>
          <cell r="G116">
            <v>82.47</v>
          </cell>
          <cell r="H116">
            <v>1.8343</v>
          </cell>
          <cell r="I116">
            <v>1834300</v>
          </cell>
          <cell r="O116">
            <v>38830</v>
          </cell>
          <cell r="P116" t="e">
            <v>#NAME?</v>
          </cell>
          <cell r="Q116">
            <v>85.888356592376596</v>
          </cell>
        </row>
        <row r="117">
          <cell r="A117">
            <v>38831</v>
          </cell>
          <cell r="B117">
            <v>9.1999999999999993</v>
          </cell>
          <cell r="C117">
            <v>10.5692</v>
          </cell>
          <cell r="D117">
            <v>10569200</v>
          </cell>
          <cell r="F117">
            <v>38831</v>
          </cell>
          <cell r="G117">
            <v>80.62</v>
          </cell>
          <cell r="H117">
            <v>2.2681</v>
          </cell>
          <cell r="I117">
            <v>2268100</v>
          </cell>
          <cell r="O117">
            <v>38831</v>
          </cell>
          <cell r="P117" t="e">
            <v>#NAME?</v>
          </cell>
          <cell r="Q117">
            <v>83.961674651114365</v>
          </cell>
        </row>
        <row r="118">
          <cell r="A118">
            <v>38832</v>
          </cell>
          <cell r="B118">
            <v>9.35</v>
          </cell>
          <cell r="C118">
            <v>4.2274000000000003</v>
          </cell>
          <cell r="D118">
            <v>4227400</v>
          </cell>
          <cell r="F118">
            <v>38832</v>
          </cell>
          <cell r="G118">
            <v>81.55</v>
          </cell>
          <cell r="H118">
            <v>2.4628999999999999</v>
          </cell>
          <cell r="I118">
            <v>2462900</v>
          </cell>
          <cell r="O118">
            <v>38832</v>
          </cell>
          <cell r="P118" t="e">
            <v>#NAME?</v>
          </cell>
          <cell r="Q118">
            <v>84.930222870235369</v>
          </cell>
        </row>
        <row r="119">
          <cell r="A119">
            <v>38833</v>
          </cell>
          <cell r="B119">
            <v>9.65</v>
          </cell>
          <cell r="C119">
            <v>38.2029</v>
          </cell>
          <cell r="D119">
            <v>38202900</v>
          </cell>
          <cell r="F119">
            <v>38833</v>
          </cell>
          <cell r="G119">
            <v>81.08</v>
          </cell>
          <cell r="H119">
            <v>4.6197999999999997</v>
          </cell>
          <cell r="I119">
            <v>4619800</v>
          </cell>
          <cell r="O119">
            <v>38833</v>
          </cell>
          <cell r="P119" t="e">
            <v>#NAME?</v>
          </cell>
          <cell r="Q119">
            <v>84.440741512184957</v>
          </cell>
        </row>
        <row r="120">
          <cell r="A120">
            <v>38834</v>
          </cell>
          <cell r="B120">
            <v>9.8000000000000007</v>
          </cell>
          <cell r="C120">
            <v>13.7796</v>
          </cell>
          <cell r="D120">
            <v>13779600</v>
          </cell>
          <cell r="F120">
            <v>38834</v>
          </cell>
          <cell r="G120">
            <v>81.55</v>
          </cell>
          <cell r="H120">
            <v>1.9547000000000001</v>
          </cell>
          <cell r="I120">
            <v>1954700</v>
          </cell>
          <cell r="O120">
            <v>38834</v>
          </cell>
          <cell r="P120" t="e">
            <v>#NAME?</v>
          </cell>
          <cell r="Q120">
            <v>84.930222870235369</v>
          </cell>
        </row>
        <row r="121">
          <cell r="A121">
            <v>38835</v>
          </cell>
          <cell r="B121">
            <v>9.85</v>
          </cell>
          <cell r="C121">
            <v>7.6233000000000004</v>
          </cell>
          <cell r="D121">
            <v>7623300</v>
          </cell>
          <cell r="F121">
            <v>38835</v>
          </cell>
          <cell r="G121">
            <v>81.55</v>
          </cell>
          <cell r="H121">
            <v>1.4873000000000001</v>
          </cell>
          <cell r="I121">
            <v>1487300</v>
          </cell>
          <cell r="O121">
            <v>38835</v>
          </cell>
          <cell r="P121" t="e">
            <v>#NAME?</v>
          </cell>
          <cell r="Q121">
            <v>84.930222870235369</v>
          </cell>
        </row>
        <row r="122">
          <cell r="A122">
            <v>38836</v>
          </cell>
          <cell r="B122">
            <v>9.85</v>
          </cell>
          <cell r="C122">
            <v>7.6233000000000004</v>
          </cell>
          <cell r="D122">
            <v>7623300</v>
          </cell>
          <cell r="F122">
            <v>38836</v>
          </cell>
          <cell r="G122">
            <v>81.55</v>
          </cell>
          <cell r="H122">
            <v>1.4873000000000001</v>
          </cell>
          <cell r="I122">
            <v>1487300</v>
          </cell>
          <cell r="O122">
            <v>38836</v>
          </cell>
          <cell r="P122" t="e">
            <v>#NAME?</v>
          </cell>
          <cell r="Q122">
            <v>84.930222870235369</v>
          </cell>
        </row>
        <row r="123">
          <cell r="A123">
            <v>38837</v>
          </cell>
          <cell r="B123">
            <v>9.85</v>
          </cell>
          <cell r="C123">
            <v>7.6233000000000004</v>
          </cell>
          <cell r="D123">
            <v>7623300</v>
          </cell>
          <cell r="F123">
            <v>38837</v>
          </cell>
          <cell r="G123">
            <v>81.55</v>
          </cell>
          <cell r="H123">
            <v>1.4873000000000001</v>
          </cell>
          <cell r="I123">
            <v>1487300</v>
          </cell>
          <cell r="O123">
            <v>38837</v>
          </cell>
          <cell r="P123" t="e">
            <v>#NAME?</v>
          </cell>
          <cell r="Q123">
            <v>84.930222870235369</v>
          </cell>
        </row>
        <row r="124">
          <cell r="A124">
            <v>38838</v>
          </cell>
          <cell r="B124">
            <v>9.85</v>
          </cell>
          <cell r="C124">
            <v>7.6233000000000004</v>
          </cell>
          <cell r="D124">
            <v>7623300</v>
          </cell>
          <cell r="F124">
            <v>38838</v>
          </cell>
          <cell r="G124">
            <v>81.55</v>
          </cell>
          <cell r="H124">
            <v>1.4873000000000001</v>
          </cell>
          <cell r="I124">
            <v>1487300</v>
          </cell>
          <cell r="O124">
            <v>38838</v>
          </cell>
          <cell r="P124" t="e">
            <v>#NAME?</v>
          </cell>
          <cell r="Q124">
            <v>84.930222870235369</v>
          </cell>
        </row>
        <row r="125">
          <cell r="A125">
            <v>38839</v>
          </cell>
          <cell r="B125">
            <v>10</v>
          </cell>
          <cell r="C125">
            <v>14.0345</v>
          </cell>
          <cell r="D125">
            <v>14034500</v>
          </cell>
          <cell r="F125">
            <v>38839</v>
          </cell>
          <cell r="G125">
            <v>82.93</v>
          </cell>
          <cell r="H125">
            <v>5.2805999999999997</v>
          </cell>
          <cell r="I125">
            <v>5280600</v>
          </cell>
          <cell r="O125">
            <v>38839</v>
          </cell>
          <cell r="P125" t="e">
            <v>#NAME?</v>
          </cell>
          <cell r="Q125">
            <v>86.367423453447216</v>
          </cell>
        </row>
        <row r="126">
          <cell r="A126">
            <v>38840</v>
          </cell>
          <cell r="B126">
            <v>9.6999999999999993</v>
          </cell>
          <cell r="C126">
            <v>12.537800000000001</v>
          </cell>
          <cell r="D126">
            <v>12537800</v>
          </cell>
          <cell r="F126">
            <v>38840</v>
          </cell>
          <cell r="G126">
            <v>85.69</v>
          </cell>
          <cell r="H126">
            <v>5.6426999999999996</v>
          </cell>
          <cell r="I126">
            <v>5642700</v>
          </cell>
          <cell r="O126">
            <v>38840</v>
          </cell>
          <cell r="P126" t="e">
            <v>#NAME?</v>
          </cell>
          <cell r="Q126">
            <v>89.241824619870854</v>
          </cell>
        </row>
        <row r="127">
          <cell r="A127">
            <v>38841</v>
          </cell>
          <cell r="B127">
            <v>9.5500000000000007</v>
          </cell>
          <cell r="C127">
            <v>3.0587</v>
          </cell>
          <cell r="D127">
            <v>3058700</v>
          </cell>
          <cell r="F127">
            <v>38841</v>
          </cell>
          <cell r="G127">
            <v>85.69</v>
          </cell>
          <cell r="H127">
            <v>5.1825999999999999</v>
          </cell>
          <cell r="I127">
            <v>5182600</v>
          </cell>
          <cell r="O127">
            <v>38841</v>
          </cell>
          <cell r="P127" t="e">
            <v>#NAME?</v>
          </cell>
          <cell r="Q127">
            <v>89.241824619870854</v>
          </cell>
        </row>
        <row r="128">
          <cell r="A128">
            <v>38842</v>
          </cell>
          <cell r="B128">
            <v>9.5500000000000007</v>
          </cell>
          <cell r="C128">
            <v>3.0587</v>
          </cell>
          <cell r="D128">
            <v>3058700</v>
          </cell>
          <cell r="F128">
            <v>38842</v>
          </cell>
          <cell r="G128">
            <v>85.69</v>
          </cell>
          <cell r="H128">
            <v>5.1825999999999999</v>
          </cell>
          <cell r="I128">
            <v>5182600</v>
          </cell>
          <cell r="O128">
            <v>38842</v>
          </cell>
          <cell r="P128" t="e">
            <v>#NAME?</v>
          </cell>
          <cell r="Q128">
            <v>89.241824619870854</v>
          </cell>
        </row>
        <row r="129">
          <cell r="A129">
            <v>38843</v>
          </cell>
          <cell r="B129">
            <v>9.5500000000000007</v>
          </cell>
          <cell r="C129">
            <v>3.0587</v>
          </cell>
          <cell r="D129">
            <v>3058700</v>
          </cell>
          <cell r="F129">
            <v>38843</v>
          </cell>
          <cell r="G129">
            <v>85.69</v>
          </cell>
          <cell r="H129">
            <v>5.1825999999999999</v>
          </cell>
          <cell r="I129">
            <v>5182600</v>
          </cell>
          <cell r="O129">
            <v>38843</v>
          </cell>
          <cell r="P129" t="e">
            <v>#NAME?</v>
          </cell>
          <cell r="Q129">
            <v>89.241824619870854</v>
          </cell>
        </row>
        <row r="130">
          <cell r="A130">
            <v>38844</v>
          </cell>
          <cell r="B130">
            <v>9.5500000000000007</v>
          </cell>
          <cell r="C130">
            <v>3.0587</v>
          </cell>
          <cell r="D130">
            <v>3058700</v>
          </cell>
          <cell r="F130">
            <v>38844</v>
          </cell>
          <cell r="G130">
            <v>85.69</v>
          </cell>
          <cell r="H130">
            <v>5.1825999999999999</v>
          </cell>
          <cell r="I130">
            <v>5182600</v>
          </cell>
          <cell r="O130">
            <v>38844</v>
          </cell>
          <cell r="P130" t="e">
            <v>#NAME?</v>
          </cell>
          <cell r="Q130">
            <v>89.241824619870854</v>
          </cell>
        </row>
        <row r="131">
          <cell r="A131">
            <v>38845</v>
          </cell>
          <cell r="B131">
            <v>10.1</v>
          </cell>
          <cell r="C131">
            <v>28.080500000000001</v>
          </cell>
          <cell r="D131">
            <v>28080500</v>
          </cell>
          <cell r="F131">
            <v>38845</v>
          </cell>
          <cell r="G131">
            <v>91.68</v>
          </cell>
          <cell r="H131">
            <v>13.422499999999999</v>
          </cell>
          <cell r="I131">
            <v>13422500</v>
          </cell>
          <cell r="O131">
            <v>38845</v>
          </cell>
          <cell r="P131" t="e">
            <v>#NAME?</v>
          </cell>
          <cell r="Q131">
            <v>95.4801083107686</v>
          </cell>
        </row>
        <row r="132">
          <cell r="A132">
            <v>38846</v>
          </cell>
          <cell r="B132">
            <v>10.4</v>
          </cell>
          <cell r="C132">
            <v>30.0227</v>
          </cell>
          <cell r="D132">
            <v>30022700</v>
          </cell>
          <cell r="F132">
            <v>38846</v>
          </cell>
          <cell r="G132">
            <v>93.98</v>
          </cell>
          <cell r="H132">
            <v>5.7495000000000003</v>
          </cell>
          <cell r="I132">
            <v>5749500</v>
          </cell>
          <cell r="O132">
            <v>38846</v>
          </cell>
          <cell r="P132" t="e">
            <v>#NAME?</v>
          </cell>
          <cell r="Q132">
            <v>97.875442616121646</v>
          </cell>
        </row>
        <row r="133">
          <cell r="A133">
            <v>38847</v>
          </cell>
          <cell r="B133">
            <v>11.4</v>
          </cell>
          <cell r="C133">
            <v>53.031799999999997</v>
          </cell>
          <cell r="D133">
            <v>53031800</v>
          </cell>
          <cell r="F133">
            <v>38847</v>
          </cell>
          <cell r="G133">
            <v>92.14</v>
          </cell>
          <cell r="H133">
            <v>2.2736000000000001</v>
          </cell>
          <cell r="I133">
            <v>2273600</v>
          </cell>
          <cell r="O133">
            <v>38847</v>
          </cell>
          <cell r="P133" t="e">
            <v>#NAME?</v>
          </cell>
          <cell r="Q133">
            <v>95.959175171839206</v>
          </cell>
        </row>
        <row r="134">
          <cell r="A134">
            <v>38848</v>
          </cell>
          <cell r="B134">
            <v>11.4</v>
          </cell>
          <cell r="C134">
            <v>38.868499999999997</v>
          </cell>
          <cell r="D134">
            <v>38868500</v>
          </cell>
          <cell r="F134">
            <v>38848</v>
          </cell>
          <cell r="G134">
            <v>92.14</v>
          </cell>
          <cell r="H134">
            <v>2.1570999999999998</v>
          </cell>
          <cell r="I134">
            <v>2157100</v>
          </cell>
          <cell r="O134">
            <v>38848</v>
          </cell>
          <cell r="P134" t="e">
            <v>#NAME?</v>
          </cell>
          <cell r="Q134">
            <v>95.959175171839206</v>
          </cell>
        </row>
        <row r="135">
          <cell r="A135">
            <v>38849</v>
          </cell>
          <cell r="B135">
            <v>11.4</v>
          </cell>
          <cell r="C135">
            <v>38.868499999999997</v>
          </cell>
          <cell r="D135">
            <v>38868500</v>
          </cell>
          <cell r="F135">
            <v>38849</v>
          </cell>
          <cell r="G135">
            <v>92.14</v>
          </cell>
          <cell r="H135">
            <v>2.1570999999999998</v>
          </cell>
          <cell r="I135">
            <v>2157100</v>
          </cell>
          <cell r="O135">
            <v>38849</v>
          </cell>
          <cell r="P135" t="e">
            <v>#NAME?</v>
          </cell>
          <cell r="Q135">
            <v>95.959175171839206</v>
          </cell>
        </row>
        <row r="136">
          <cell r="A136">
            <v>38850</v>
          </cell>
          <cell r="B136">
            <v>11.4</v>
          </cell>
          <cell r="C136">
            <v>38.868499999999997</v>
          </cell>
          <cell r="D136">
            <v>38868500</v>
          </cell>
          <cell r="F136">
            <v>38850</v>
          </cell>
          <cell r="G136">
            <v>92.14</v>
          </cell>
          <cell r="H136">
            <v>2.1570999999999998</v>
          </cell>
          <cell r="I136">
            <v>2157100</v>
          </cell>
          <cell r="O136">
            <v>38850</v>
          </cell>
          <cell r="P136" t="e">
            <v>#NAME?</v>
          </cell>
          <cell r="Q136">
            <v>95.959175171839206</v>
          </cell>
        </row>
        <row r="137">
          <cell r="A137">
            <v>38851</v>
          </cell>
          <cell r="B137">
            <v>11.4</v>
          </cell>
          <cell r="C137">
            <v>38.868499999999997</v>
          </cell>
          <cell r="D137">
            <v>38868500</v>
          </cell>
          <cell r="F137">
            <v>38851</v>
          </cell>
          <cell r="G137">
            <v>92.14</v>
          </cell>
          <cell r="H137">
            <v>2.1570999999999998</v>
          </cell>
          <cell r="I137">
            <v>2157100</v>
          </cell>
          <cell r="O137">
            <v>38851</v>
          </cell>
          <cell r="P137" t="e">
            <v>#NAME?</v>
          </cell>
          <cell r="Q137">
            <v>95.959175171839206</v>
          </cell>
        </row>
        <row r="138">
          <cell r="A138">
            <v>38852</v>
          </cell>
          <cell r="B138">
            <v>10.8</v>
          </cell>
          <cell r="C138">
            <v>13.9916</v>
          </cell>
          <cell r="D138">
            <v>13991600</v>
          </cell>
          <cell r="F138">
            <v>38852</v>
          </cell>
          <cell r="G138">
            <v>89.84</v>
          </cell>
          <cell r="H138">
            <v>2.0964</v>
          </cell>
          <cell r="I138">
            <v>2096400</v>
          </cell>
          <cell r="O138">
            <v>38852</v>
          </cell>
          <cell r="P138" t="e">
            <v>#NAME?</v>
          </cell>
          <cell r="Q138">
            <v>93.56384086648616</v>
          </cell>
        </row>
        <row r="139">
          <cell r="A139">
            <v>38853</v>
          </cell>
          <cell r="B139">
            <v>11.1</v>
          </cell>
          <cell r="C139">
            <v>13.0989</v>
          </cell>
          <cell r="D139">
            <v>13098900</v>
          </cell>
          <cell r="F139">
            <v>38853</v>
          </cell>
          <cell r="G139">
            <v>91.22</v>
          </cell>
          <cell r="H139">
            <v>4.0468000000000002</v>
          </cell>
          <cell r="I139">
            <v>4046800</v>
          </cell>
          <cell r="O139">
            <v>38853</v>
          </cell>
          <cell r="P139" t="e">
            <v>#NAME?</v>
          </cell>
          <cell r="Q139">
            <v>95.001041449697993</v>
          </cell>
        </row>
        <row r="140">
          <cell r="A140">
            <v>38854</v>
          </cell>
          <cell r="B140">
            <v>11.6</v>
          </cell>
          <cell r="C140">
            <v>17.899999999999999</v>
          </cell>
          <cell r="D140">
            <v>17900000</v>
          </cell>
          <cell r="F140">
            <v>38854</v>
          </cell>
          <cell r="G140">
            <v>90.3</v>
          </cell>
          <cell r="H140">
            <v>2.0413999999999999</v>
          </cell>
          <cell r="I140">
            <v>2041400</v>
          </cell>
          <cell r="O140">
            <v>38854</v>
          </cell>
          <cell r="P140" t="e">
            <v>#NAME?</v>
          </cell>
          <cell r="Q140">
            <v>94.042907727556752</v>
          </cell>
        </row>
        <row r="141">
          <cell r="A141">
            <v>38855</v>
          </cell>
          <cell r="B141">
            <v>11.3</v>
          </cell>
          <cell r="C141">
            <v>20.692699999999999</v>
          </cell>
          <cell r="D141">
            <v>20692700</v>
          </cell>
          <cell r="F141">
            <v>38855</v>
          </cell>
          <cell r="G141">
            <v>87.07</v>
          </cell>
          <cell r="H141">
            <v>2.3151000000000002</v>
          </cell>
          <cell r="I141">
            <v>2315100</v>
          </cell>
          <cell r="O141">
            <v>38855</v>
          </cell>
          <cell r="P141" t="e">
            <v>#NAME?</v>
          </cell>
          <cell r="Q141">
            <v>90.679025203082688</v>
          </cell>
        </row>
        <row r="142">
          <cell r="A142">
            <v>38856</v>
          </cell>
          <cell r="B142">
            <v>11.2</v>
          </cell>
          <cell r="C142">
            <v>9.3364999999999991</v>
          </cell>
          <cell r="D142">
            <v>9336500</v>
          </cell>
          <cell r="F142">
            <v>38856</v>
          </cell>
          <cell r="G142">
            <v>90.3</v>
          </cell>
          <cell r="H142">
            <v>2.0992999999999999</v>
          </cell>
          <cell r="I142">
            <v>2099300</v>
          </cell>
          <cell r="O142">
            <v>38856</v>
          </cell>
          <cell r="P142" t="e">
            <v>#NAME?</v>
          </cell>
          <cell r="Q142">
            <v>94.042907727556752</v>
          </cell>
        </row>
        <row r="143">
          <cell r="A143">
            <v>38857</v>
          </cell>
          <cell r="B143">
            <v>11.2</v>
          </cell>
          <cell r="C143">
            <v>9.3364999999999991</v>
          </cell>
          <cell r="D143">
            <v>9336500</v>
          </cell>
          <cell r="F143">
            <v>38857</v>
          </cell>
          <cell r="G143">
            <v>90.3</v>
          </cell>
          <cell r="H143">
            <v>2.0992999999999999</v>
          </cell>
          <cell r="I143">
            <v>2099300</v>
          </cell>
          <cell r="O143">
            <v>38857</v>
          </cell>
          <cell r="P143" t="e">
            <v>#NAME?</v>
          </cell>
          <cell r="Q143">
            <v>94.042907727556752</v>
          </cell>
        </row>
        <row r="144">
          <cell r="A144">
            <v>38858</v>
          </cell>
          <cell r="B144">
            <v>11.2</v>
          </cell>
          <cell r="C144">
            <v>9.3364999999999991</v>
          </cell>
          <cell r="D144">
            <v>9336500</v>
          </cell>
          <cell r="F144">
            <v>38858</v>
          </cell>
          <cell r="G144">
            <v>90.3</v>
          </cell>
          <cell r="H144">
            <v>2.0992999999999999</v>
          </cell>
          <cell r="I144">
            <v>2099300</v>
          </cell>
          <cell r="O144">
            <v>38858</v>
          </cell>
          <cell r="P144" t="e">
            <v>#NAME?</v>
          </cell>
          <cell r="Q144">
            <v>94.042907727556752</v>
          </cell>
        </row>
        <row r="145">
          <cell r="A145">
            <v>38859</v>
          </cell>
          <cell r="B145">
            <v>10.7</v>
          </cell>
          <cell r="C145">
            <v>24.510200000000001</v>
          </cell>
          <cell r="D145">
            <v>24510200</v>
          </cell>
          <cell r="F145">
            <v>38859</v>
          </cell>
          <cell r="G145">
            <v>84.31</v>
          </cell>
          <cell r="H145">
            <v>6.1468999999999996</v>
          </cell>
          <cell r="I145">
            <v>6146900</v>
          </cell>
          <cell r="O145">
            <v>38859</v>
          </cell>
          <cell r="P145" t="e">
            <v>#NAME?</v>
          </cell>
          <cell r="Q145">
            <v>87.804624036659035</v>
          </cell>
        </row>
        <row r="146">
          <cell r="A146">
            <v>38860</v>
          </cell>
          <cell r="B146">
            <v>10.7</v>
          </cell>
          <cell r="C146">
            <v>17.068899999999999</v>
          </cell>
          <cell r="D146">
            <v>17068900</v>
          </cell>
          <cell r="F146">
            <v>38860</v>
          </cell>
          <cell r="G146">
            <v>86.15</v>
          </cell>
          <cell r="H146">
            <v>1.6738</v>
          </cell>
          <cell r="I146">
            <v>1673800</v>
          </cell>
          <cell r="O146">
            <v>38860</v>
          </cell>
          <cell r="P146" t="e">
            <v>#NAME?</v>
          </cell>
          <cell r="Q146">
            <v>89.720891480941475</v>
          </cell>
        </row>
        <row r="147">
          <cell r="A147">
            <v>38861</v>
          </cell>
          <cell r="B147">
            <v>10.4</v>
          </cell>
          <cell r="C147">
            <v>22.5412</v>
          </cell>
          <cell r="D147">
            <v>22541200</v>
          </cell>
          <cell r="F147">
            <v>38861</v>
          </cell>
          <cell r="G147">
            <v>82.47</v>
          </cell>
          <cell r="H147">
            <v>3.6610999999999998</v>
          </cell>
          <cell r="I147">
            <v>3661100</v>
          </cell>
          <cell r="O147">
            <v>38861</v>
          </cell>
          <cell r="P147" t="e">
            <v>#NAME?</v>
          </cell>
          <cell r="Q147">
            <v>85.888356592376596</v>
          </cell>
        </row>
        <row r="148">
          <cell r="A148">
            <v>38862</v>
          </cell>
          <cell r="B148">
            <v>10</v>
          </cell>
          <cell r="C148">
            <v>21.5839</v>
          </cell>
          <cell r="D148">
            <v>21583900</v>
          </cell>
          <cell r="F148">
            <v>38862</v>
          </cell>
          <cell r="G148">
            <v>84.31</v>
          </cell>
          <cell r="H148">
            <v>3.4138000000000002</v>
          </cell>
          <cell r="I148">
            <v>3413800</v>
          </cell>
          <cell r="O148">
            <v>38862</v>
          </cell>
          <cell r="P148" t="e">
            <v>#NAME?</v>
          </cell>
          <cell r="Q148">
            <v>87.804624036659035</v>
          </cell>
        </row>
        <row r="149">
          <cell r="A149">
            <v>38863</v>
          </cell>
          <cell r="B149">
            <v>10.3</v>
          </cell>
          <cell r="C149">
            <v>5.7836999999999996</v>
          </cell>
          <cell r="D149">
            <v>5783700</v>
          </cell>
          <cell r="F149">
            <v>38863</v>
          </cell>
          <cell r="G149">
            <v>85.23</v>
          </cell>
          <cell r="H149">
            <v>4.1158999999999999</v>
          </cell>
          <cell r="I149">
            <v>4115900</v>
          </cell>
          <cell r="O149">
            <v>38863</v>
          </cell>
          <cell r="P149" t="e">
            <v>#NAME?</v>
          </cell>
          <cell r="Q149">
            <v>88.762757758800262</v>
          </cell>
        </row>
        <row r="150">
          <cell r="A150">
            <v>38864</v>
          </cell>
          <cell r="B150">
            <v>10.3</v>
          </cell>
          <cell r="C150">
            <v>5.7836999999999996</v>
          </cell>
          <cell r="D150">
            <v>5783700</v>
          </cell>
          <cell r="F150">
            <v>38864</v>
          </cell>
          <cell r="G150">
            <v>85.23</v>
          </cell>
          <cell r="H150">
            <v>4.1158999999999999</v>
          </cell>
          <cell r="I150">
            <v>4115900</v>
          </cell>
          <cell r="O150">
            <v>38864</v>
          </cell>
          <cell r="P150" t="e">
            <v>#NAME?</v>
          </cell>
          <cell r="Q150">
            <v>88.762757758800262</v>
          </cell>
        </row>
        <row r="151">
          <cell r="A151">
            <v>38865</v>
          </cell>
          <cell r="B151">
            <v>10.3</v>
          </cell>
          <cell r="C151">
            <v>5.7836999999999996</v>
          </cell>
          <cell r="D151">
            <v>5783700</v>
          </cell>
          <cell r="F151">
            <v>38865</v>
          </cell>
          <cell r="G151">
            <v>85.23</v>
          </cell>
          <cell r="H151">
            <v>4.1158999999999999</v>
          </cell>
          <cell r="I151">
            <v>4115900</v>
          </cell>
          <cell r="O151">
            <v>38865</v>
          </cell>
          <cell r="P151" t="e">
            <v>#NAME?</v>
          </cell>
          <cell r="Q151">
            <v>88.762757758800262</v>
          </cell>
        </row>
        <row r="152">
          <cell r="A152">
            <v>38866</v>
          </cell>
          <cell r="B152">
            <v>10.5</v>
          </cell>
          <cell r="C152">
            <v>4.3029999999999999</v>
          </cell>
          <cell r="D152">
            <v>4303000</v>
          </cell>
          <cell r="F152">
            <v>38866</v>
          </cell>
          <cell r="G152">
            <v>86.15</v>
          </cell>
          <cell r="H152">
            <v>0.86899999999999999</v>
          </cell>
          <cell r="I152">
            <v>869000</v>
          </cell>
          <cell r="O152">
            <v>38866</v>
          </cell>
          <cell r="P152" t="e">
            <v>#NAME?</v>
          </cell>
          <cell r="Q152">
            <v>89.720891480941475</v>
          </cell>
        </row>
        <row r="153">
          <cell r="A153">
            <v>38867</v>
          </cell>
          <cell r="B153">
            <v>10.3</v>
          </cell>
          <cell r="C153">
            <v>4.4077000000000002</v>
          </cell>
          <cell r="D153">
            <v>4407700</v>
          </cell>
          <cell r="F153">
            <v>38867</v>
          </cell>
          <cell r="G153">
            <v>86.15</v>
          </cell>
          <cell r="H153">
            <v>1.1451</v>
          </cell>
          <cell r="I153">
            <v>1145100</v>
          </cell>
          <cell r="O153">
            <v>38867</v>
          </cell>
          <cell r="P153" t="e">
            <v>#NAME?</v>
          </cell>
          <cell r="Q153">
            <v>89.720891480941475</v>
          </cell>
        </row>
        <row r="154">
          <cell r="A154">
            <v>38868</v>
          </cell>
          <cell r="B154">
            <v>10.3</v>
          </cell>
          <cell r="C154">
            <v>15.5802</v>
          </cell>
          <cell r="D154">
            <v>15580200</v>
          </cell>
          <cell r="F154">
            <v>38868</v>
          </cell>
          <cell r="G154">
            <v>85.23</v>
          </cell>
          <cell r="H154">
            <v>2.5085000000000002</v>
          </cell>
          <cell r="I154">
            <v>2508500</v>
          </cell>
          <cell r="O154">
            <v>38868</v>
          </cell>
          <cell r="P154" t="e">
            <v>#NAME?</v>
          </cell>
          <cell r="Q154">
            <v>88.762757758800262</v>
          </cell>
        </row>
        <row r="155">
          <cell r="A155">
            <v>38869</v>
          </cell>
          <cell r="B155">
            <v>10.199999999999999</v>
          </cell>
          <cell r="C155">
            <v>10.000500000000001</v>
          </cell>
          <cell r="D155">
            <v>10000500</v>
          </cell>
          <cell r="F155">
            <v>38869</v>
          </cell>
          <cell r="G155">
            <v>84.77</v>
          </cell>
          <cell r="H155">
            <v>1.512</v>
          </cell>
          <cell r="I155">
            <v>1512000</v>
          </cell>
          <cell r="O155">
            <v>38869</v>
          </cell>
          <cell r="P155" t="e">
            <v>#NAME?</v>
          </cell>
          <cell r="Q155">
            <v>88.283690897729642</v>
          </cell>
        </row>
        <row r="156">
          <cell r="A156">
            <v>38870</v>
          </cell>
          <cell r="B156">
            <v>10.6</v>
          </cell>
          <cell r="C156">
            <v>10.9657</v>
          </cell>
          <cell r="D156">
            <v>10965700</v>
          </cell>
          <cell r="F156">
            <v>38870</v>
          </cell>
          <cell r="G156">
            <v>89.38</v>
          </cell>
          <cell r="H156">
            <v>2.1789000000000001</v>
          </cell>
          <cell r="I156">
            <v>2178900</v>
          </cell>
          <cell r="O156">
            <v>38870</v>
          </cell>
          <cell r="P156" t="e">
            <v>#NAME?</v>
          </cell>
          <cell r="Q156">
            <v>93.084774005415539</v>
          </cell>
        </row>
        <row r="157">
          <cell r="A157">
            <v>38871</v>
          </cell>
          <cell r="B157">
            <v>10.6</v>
          </cell>
          <cell r="C157">
            <v>10.9657</v>
          </cell>
          <cell r="D157">
            <v>10965700</v>
          </cell>
          <cell r="F157">
            <v>38871</v>
          </cell>
          <cell r="G157">
            <v>89.38</v>
          </cell>
          <cell r="H157">
            <v>2.1789000000000001</v>
          </cell>
          <cell r="I157">
            <v>2178900</v>
          </cell>
          <cell r="O157">
            <v>38871</v>
          </cell>
          <cell r="P157" t="e">
            <v>#NAME?</v>
          </cell>
          <cell r="Q157">
            <v>93.084774005415539</v>
          </cell>
        </row>
        <row r="158">
          <cell r="A158">
            <v>38872</v>
          </cell>
          <cell r="B158">
            <v>10.6</v>
          </cell>
          <cell r="C158">
            <v>10.9657</v>
          </cell>
          <cell r="D158">
            <v>10965700</v>
          </cell>
          <cell r="F158">
            <v>38872</v>
          </cell>
          <cell r="G158">
            <v>89.38</v>
          </cell>
          <cell r="H158">
            <v>2.1789000000000001</v>
          </cell>
          <cell r="I158">
            <v>2178900</v>
          </cell>
          <cell r="O158">
            <v>38872</v>
          </cell>
          <cell r="P158" t="e">
            <v>#NAME?</v>
          </cell>
          <cell r="Q158">
            <v>93.084774005415539</v>
          </cell>
        </row>
        <row r="159">
          <cell r="A159">
            <v>38873</v>
          </cell>
          <cell r="B159">
            <v>11</v>
          </cell>
          <cell r="C159">
            <v>18.692</v>
          </cell>
          <cell r="D159">
            <v>18692000</v>
          </cell>
          <cell r="F159">
            <v>38873</v>
          </cell>
          <cell r="G159">
            <v>87.53</v>
          </cell>
          <cell r="H159">
            <v>1.1036999999999999</v>
          </cell>
          <cell r="I159">
            <v>1103700</v>
          </cell>
          <cell r="O159">
            <v>38873</v>
          </cell>
          <cell r="P159" t="e">
            <v>#NAME?</v>
          </cell>
          <cell r="Q159">
            <v>91.158092064153308</v>
          </cell>
        </row>
        <row r="160">
          <cell r="A160">
            <v>38874</v>
          </cell>
          <cell r="B160">
            <v>10.8</v>
          </cell>
          <cell r="C160">
            <v>4.0922999999999998</v>
          </cell>
          <cell r="D160">
            <v>4092300</v>
          </cell>
          <cell r="F160">
            <v>38874</v>
          </cell>
          <cell r="G160">
            <v>87.07</v>
          </cell>
          <cell r="H160">
            <v>1.0193000000000001</v>
          </cell>
          <cell r="I160">
            <v>1019300</v>
          </cell>
          <cell r="O160">
            <v>38874</v>
          </cell>
          <cell r="P160" t="e">
            <v>#NAME?</v>
          </cell>
          <cell r="Q160">
            <v>90.679025203082688</v>
          </cell>
        </row>
        <row r="161">
          <cell r="A161">
            <v>38875</v>
          </cell>
          <cell r="B161">
            <v>10.7</v>
          </cell>
          <cell r="C161">
            <v>12.113899999999999</v>
          </cell>
          <cell r="D161">
            <v>12113900</v>
          </cell>
          <cell r="F161">
            <v>38875</v>
          </cell>
          <cell r="G161">
            <v>82.47</v>
          </cell>
          <cell r="H161">
            <v>5.3155999999999999</v>
          </cell>
          <cell r="I161">
            <v>5315600</v>
          </cell>
          <cell r="O161">
            <v>38875</v>
          </cell>
          <cell r="P161" t="e">
            <v>#NAME?</v>
          </cell>
          <cell r="Q161">
            <v>85.888356592376596</v>
          </cell>
        </row>
        <row r="162">
          <cell r="A162">
            <v>38876</v>
          </cell>
          <cell r="B162">
            <v>10.1</v>
          </cell>
          <cell r="C162">
            <v>10.6774</v>
          </cell>
          <cell r="D162">
            <v>10677400</v>
          </cell>
          <cell r="F162">
            <v>38876</v>
          </cell>
          <cell r="G162">
            <v>82.47</v>
          </cell>
          <cell r="H162">
            <v>2.3214000000000001</v>
          </cell>
          <cell r="I162">
            <v>2321400</v>
          </cell>
          <cell r="O162">
            <v>38876</v>
          </cell>
          <cell r="P162" t="e">
            <v>#NAME?</v>
          </cell>
          <cell r="Q162">
            <v>85.888356592376596</v>
          </cell>
        </row>
        <row r="163">
          <cell r="A163">
            <v>38877</v>
          </cell>
          <cell r="B163">
            <v>10</v>
          </cell>
          <cell r="C163">
            <v>9.7911999999999999</v>
          </cell>
          <cell r="D163">
            <v>9791200</v>
          </cell>
          <cell r="F163">
            <v>38877</v>
          </cell>
          <cell r="G163">
            <v>80.62</v>
          </cell>
          <cell r="H163">
            <v>3.7978000000000001</v>
          </cell>
          <cell r="I163">
            <v>3797800</v>
          </cell>
          <cell r="O163">
            <v>38877</v>
          </cell>
          <cell r="P163" t="e">
            <v>#NAME?</v>
          </cell>
          <cell r="Q163">
            <v>83.961674651114365</v>
          </cell>
        </row>
        <row r="164">
          <cell r="A164">
            <v>38878</v>
          </cell>
          <cell r="B164">
            <v>10</v>
          </cell>
          <cell r="C164">
            <v>9.7911999999999999</v>
          </cell>
          <cell r="D164">
            <v>9791200</v>
          </cell>
          <cell r="F164">
            <v>38878</v>
          </cell>
          <cell r="G164">
            <v>80.62</v>
          </cell>
          <cell r="H164">
            <v>3.7978000000000001</v>
          </cell>
          <cell r="I164">
            <v>3797800</v>
          </cell>
          <cell r="O164">
            <v>38878</v>
          </cell>
          <cell r="P164" t="e">
            <v>#NAME?</v>
          </cell>
          <cell r="Q164">
            <v>83.961674651114365</v>
          </cell>
        </row>
        <row r="165">
          <cell r="A165">
            <v>38879</v>
          </cell>
          <cell r="B165">
            <v>10</v>
          </cell>
          <cell r="C165">
            <v>9.7911999999999999</v>
          </cell>
          <cell r="D165">
            <v>9791200</v>
          </cell>
          <cell r="F165">
            <v>38879</v>
          </cell>
          <cell r="G165">
            <v>80.62</v>
          </cell>
          <cell r="H165">
            <v>3.7978000000000001</v>
          </cell>
          <cell r="I165">
            <v>3797800</v>
          </cell>
          <cell r="O165">
            <v>38879</v>
          </cell>
          <cell r="P165" t="e">
            <v>#NAME?</v>
          </cell>
          <cell r="Q165">
            <v>83.961674651114365</v>
          </cell>
        </row>
        <row r="166">
          <cell r="A166">
            <v>38880</v>
          </cell>
          <cell r="B166">
            <v>10</v>
          </cell>
          <cell r="C166">
            <v>9.7911999999999999</v>
          </cell>
          <cell r="D166">
            <v>9791200</v>
          </cell>
          <cell r="F166">
            <v>38880</v>
          </cell>
          <cell r="G166">
            <v>80.62</v>
          </cell>
          <cell r="H166">
            <v>3.7978000000000001</v>
          </cell>
          <cell r="I166">
            <v>3797800</v>
          </cell>
          <cell r="O166">
            <v>38880</v>
          </cell>
          <cell r="P166" t="e">
            <v>#NAME?</v>
          </cell>
          <cell r="Q166">
            <v>83.961674651114365</v>
          </cell>
        </row>
        <row r="167">
          <cell r="A167">
            <v>38881</v>
          </cell>
          <cell r="B167">
            <v>10</v>
          </cell>
          <cell r="C167">
            <v>9.7911999999999999</v>
          </cell>
          <cell r="D167">
            <v>9791200</v>
          </cell>
          <cell r="F167">
            <v>38881</v>
          </cell>
          <cell r="G167">
            <v>80.62</v>
          </cell>
          <cell r="H167">
            <v>3.7978000000000001</v>
          </cell>
          <cell r="I167">
            <v>3797800</v>
          </cell>
          <cell r="O167">
            <v>38881</v>
          </cell>
          <cell r="P167" t="e">
            <v>#NAME?</v>
          </cell>
          <cell r="Q167">
            <v>83.961674651114365</v>
          </cell>
        </row>
        <row r="168">
          <cell r="A168">
            <v>38882</v>
          </cell>
          <cell r="B168">
            <v>9.35</v>
          </cell>
          <cell r="C168">
            <v>11.694800000000001</v>
          </cell>
          <cell r="D168">
            <v>11694800</v>
          </cell>
          <cell r="F168">
            <v>38882</v>
          </cell>
          <cell r="G168">
            <v>81.08</v>
          </cell>
          <cell r="H168">
            <v>5.4410999999999996</v>
          </cell>
          <cell r="I168">
            <v>5441100</v>
          </cell>
          <cell r="O168">
            <v>38882</v>
          </cell>
          <cell r="P168" t="e">
            <v>#NAME?</v>
          </cell>
          <cell r="Q168">
            <v>84.440741512184957</v>
          </cell>
        </row>
        <row r="169">
          <cell r="A169">
            <v>38883</v>
          </cell>
          <cell r="B169">
            <v>8.9499999999999993</v>
          </cell>
          <cell r="C169">
            <v>12.112399999999999</v>
          </cell>
          <cell r="D169">
            <v>12112400</v>
          </cell>
          <cell r="F169">
            <v>38883</v>
          </cell>
          <cell r="G169">
            <v>81.08</v>
          </cell>
          <cell r="H169">
            <v>5.0015999999999998</v>
          </cell>
          <cell r="I169">
            <v>5001600</v>
          </cell>
          <cell r="O169">
            <v>38883</v>
          </cell>
          <cell r="P169" t="e">
            <v>#NAME?</v>
          </cell>
          <cell r="Q169">
            <v>84.440741512184957</v>
          </cell>
        </row>
        <row r="170">
          <cell r="A170">
            <v>38884</v>
          </cell>
          <cell r="B170">
            <v>9.4499999999999993</v>
          </cell>
          <cell r="C170">
            <v>9.8132000000000001</v>
          </cell>
          <cell r="D170">
            <v>9813200</v>
          </cell>
          <cell r="F170">
            <v>38884</v>
          </cell>
          <cell r="G170">
            <v>80.16</v>
          </cell>
          <cell r="H170">
            <v>6.4941000000000004</v>
          </cell>
          <cell r="I170">
            <v>6494100</v>
          </cell>
          <cell r="O170">
            <v>38884</v>
          </cell>
          <cell r="P170" t="e">
            <v>#NAME?</v>
          </cell>
          <cell r="Q170">
            <v>83.482607790043744</v>
          </cell>
        </row>
        <row r="171">
          <cell r="A171">
            <v>38885</v>
          </cell>
          <cell r="B171">
            <v>9.4499999999999993</v>
          </cell>
          <cell r="C171">
            <v>9.8132000000000001</v>
          </cell>
          <cell r="D171">
            <v>9813200</v>
          </cell>
          <cell r="F171">
            <v>38885</v>
          </cell>
          <cell r="G171">
            <v>80.16</v>
          </cell>
          <cell r="H171">
            <v>6.4941000000000004</v>
          </cell>
          <cell r="I171">
            <v>6494100</v>
          </cell>
          <cell r="O171">
            <v>38885</v>
          </cell>
          <cell r="P171" t="e">
            <v>#NAME?</v>
          </cell>
          <cell r="Q171">
            <v>83.482607790043744</v>
          </cell>
        </row>
        <row r="172">
          <cell r="A172">
            <v>38886</v>
          </cell>
          <cell r="B172">
            <v>9.4499999999999993</v>
          </cell>
          <cell r="C172">
            <v>9.8132000000000001</v>
          </cell>
          <cell r="D172">
            <v>9813200</v>
          </cell>
          <cell r="F172">
            <v>38886</v>
          </cell>
          <cell r="G172">
            <v>80.16</v>
          </cell>
          <cell r="H172">
            <v>6.4941000000000004</v>
          </cell>
          <cell r="I172">
            <v>6494100</v>
          </cell>
          <cell r="O172">
            <v>38886</v>
          </cell>
          <cell r="P172" t="e">
            <v>#NAME?</v>
          </cell>
          <cell r="Q172">
            <v>83.482607790043744</v>
          </cell>
        </row>
        <row r="173">
          <cell r="A173">
            <v>38887</v>
          </cell>
          <cell r="B173">
            <v>9.3000000000000007</v>
          </cell>
          <cell r="C173">
            <v>1.6926000000000001</v>
          </cell>
          <cell r="D173">
            <v>1692600</v>
          </cell>
          <cell r="F173">
            <v>38887</v>
          </cell>
          <cell r="G173">
            <v>76.02</v>
          </cell>
          <cell r="H173">
            <v>6.9581999999999997</v>
          </cell>
          <cell r="I173">
            <v>6958200</v>
          </cell>
          <cell r="O173">
            <v>38887</v>
          </cell>
          <cell r="P173" t="e">
            <v>#NAME?</v>
          </cell>
          <cell r="Q173">
            <v>79.171006040408244</v>
          </cell>
        </row>
        <row r="174">
          <cell r="A174">
            <v>38888</v>
          </cell>
          <cell r="B174">
            <v>8.9</v>
          </cell>
          <cell r="C174">
            <v>8.5492000000000008</v>
          </cell>
          <cell r="D174">
            <v>8549200</v>
          </cell>
          <cell r="F174">
            <v>38888</v>
          </cell>
          <cell r="G174">
            <v>74.17</v>
          </cell>
          <cell r="H174">
            <v>4.3349000000000002</v>
          </cell>
          <cell r="I174">
            <v>4334900</v>
          </cell>
          <cell r="O174">
            <v>38888</v>
          </cell>
          <cell r="P174" t="e">
            <v>#NAME?</v>
          </cell>
          <cell r="Q174">
            <v>77.244324099146013</v>
          </cell>
        </row>
        <row r="175">
          <cell r="A175">
            <v>38889</v>
          </cell>
          <cell r="B175">
            <v>8.85</v>
          </cell>
          <cell r="C175">
            <v>8.1049000000000007</v>
          </cell>
          <cell r="D175">
            <v>8104900</v>
          </cell>
          <cell r="F175">
            <v>38889</v>
          </cell>
          <cell r="G175">
            <v>75.099999999999994</v>
          </cell>
          <cell r="H175">
            <v>2.4230999999999998</v>
          </cell>
          <cell r="I175">
            <v>2423100</v>
          </cell>
          <cell r="O175">
            <v>38889</v>
          </cell>
          <cell r="P175" t="e">
            <v>#NAME?</v>
          </cell>
          <cell r="Q175">
            <v>78.212872318267017</v>
          </cell>
        </row>
        <row r="176">
          <cell r="A176">
            <v>38890</v>
          </cell>
          <cell r="B176">
            <v>9.0500000000000007</v>
          </cell>
          <cell r="C176">
            <v>12.656000000000001</v>
          </cell>
          <cell r="D176">
            <v>12656000</v>
          </cell>
          <cell r="F176">
            <v>38890</v>
          </cell>
          <cell r="G176">
            <v>76.94</v>
          </cell>
          <cell r="H176">
            <v>1.6919</v>
          </cell>
          <cell r="I176">
            <v>1691900</v>
          </cell>
          <cell r="O176">
            <v>38890</v>
          </cell>
          <cell r="P176" t="e">
            <v>#NAME?</v>
          </cell>
          <cell r="Q176">
            <v>80.129139762549471</v>
          </cell>
        </row>
        <row r="177">
          <cell r="A177">
            <v>38891</v>
          </cell>
          <cell r="B177">
            <v>9</v>
          </cell>
          <cell r="C177">
            <v>5.7018000000000004</v>
          </cell>
          <cell r="D177">
            <v>5701800</v>
          </cell>
          <cell r="F177">
            <v>38891</v>
          </cell>
          <cell r="G177">
            <v>77.400000000000006</v>
          </cell>
          <cell r="H177">
            <v>0.6542</v>
          </cell>
          <cell r="I177">
            <v>654200</v>
          </cell>
          <cell r="O177">
            <v>38891</v>
          </cell>
          <cell r="P177" t="e">
            <v>#NAME?</v>
          </cell>
          <cell r="Q177">
            <v>80.608206623620092</v>
          </cell>
        </row>
        <row r="178">
          <cell r="A178">
            <v>38892</v>
          </cell>
          <cell r="B178">
            <v>9</v>
          </cell>
          <cell r="C178">
            <v>5.7018000000000004</v>
          </cell>
          <cell r="D178">
            <v>5701800</v>
          </cell>
          <cell r="F178">
            <v>38892</v>
          </cell>
          <cell r="G178">
            <v>77.400000000000006</v>
          </cell>
          <cell r="H178">
            <v>0.6542</v>
          </cell>
          <cell r="I178">
            <v>654200</v>
          </cell>
          <cell r="O178">
            <v>38892</v>
          </cell>
          <cell r="P178" t="e">
            <v>#NAME?</v>
          </cell>
          <cell r="Q178">
            <v>80.608206623620092</v>
          </cell>
        </row>
        <row r="179">
          <cell r="A179">
            <v>38893</v>
          </cell>
          <cell r="B179">
            <v>9</v>
          </cell>
          <cell r="C179">
            <v>5.7018000000000004</v>
          </cell>
          <cell r="D179">
            <v>5701800</v>
          </cell>
          <cell r="F179">
            <v>38893</v>
          </cell>
          <cell r="G179">
            <v>77.400000000000006</v>
          </cell>
          <cell r="H179">
            <v>0.6542</v>
          </cell>
          <cell r="I179">
            <v>654200</v>
          </cell>
          <cell r="O179">
            <v>38893</v>
          </cell>
          <cell r="P179" t="e">
            <v>#NAME?</v>
          </cell>
          <cell r="Q179">
            <v>80.608206623620092</v>
          </cell>
        </row>
        <row r="180">
          <cell r="A180">
            <v>38894</v>
          </cell>
          <cell r="B180">
            <v>8.9</v>
          </cell>
          <cell r="C180">
            <v>5.9165000000000001</v>
          </cell>
          <cell r="D180">
            <v>5916500</v>
          </cell>
          <cell r="F180">
            <v>38894</v>
          </cell>
          <cell r="G180">
            <v>78.319999999999993</v>
          </cell>
          <cell r="H180">
            <v>1.0203</v>
          </cell>
          <cell r="I180">
            <v>1020300</v>
          </cell>
          <cell r="O180">
            <v>38894</v>
          </cell>
          <cell r="P180" t="e">
            <v>#NAME?</v>
          </cell>
          <cell r="Q180">
            <v>81.566340345761304</v>
          </cell>
        </row>
        <row r="181">
          <cell r="A181">
            <v>38895</v>
          </cell>
          <cell r="B181">
            <v>8.85</v>
          </cell>
          <cell r="C181">
            <v>11.648400000000001</v>
          </cell>
          <cell r="D181">
            <v>11648400</v>
          </cell>
          <cell r="F181">
            <v>38895</v>
          </cell>
          <cell r="G181">
            <v>77.86</v>
          </cell>
          <cell r="H181">
            <v>1.8695999999999999</v>
          </cell>
          <cell r="I181">
            <v>1869600</v>
          </cell>
          <cell r="O181">
            <v>38895</v>
          </cell>
          <cell r="P181" t="e">
            <v>#NAME?</v>
          </cell>
          <cell r="Q181">
            <v>81.087273484690698</v>
          </cell>
        </row>
        <row r="182">
          <cell r="A182">
            <v>38896</v>
          </cell>
          <cell r="B182">
            <v>8.5</v>
          </cell>
          <cell r="C182">
            <v>17.529599999999999</v>
          </cell>
          <cell r="D182">
            <v>17529600</v>
          </cell>
          <cell r="F182">
            <v>38896</v>
          </cell>
          <cell r="G182">
            <v>79.239999999999995</v>
          </cell>
          <cell r="H182">
            <v>1.6448</v>
          </cell>
          <cell r="I182">
            <v>1644800</v>
          </cell>
          <cell r="O182">
            <v>38896</v>
          </cell>
          <cell r="P182" t="e">
            <v>#NAME?</v>
          </cell>
          <cell r="Q182">
            <v>82.524474067902517</v>
          </cell>
        </row>
        <row r="183">
          <cell r="A183">
            <v>38897</v>
          </cell>
          <cell r="B183">
            <v>8.25</v>
          </cell>
          <cell r="C183">
            <v>21.314299999999999</v>
          </cell>
          <cell r="D183">
            <v>21314300</v>
          </cell>
          <cell r="F183">
            <v>38897</v>
          </cell>
          <cell r="G183">
            <v>79.7</v>
          </cell>
          <cell r="H183">
            <v>2.2984</v>
          </cell>
          <cell r="I183">
            <v>2298400</v>
          </cell>
          <cell r="O183">
            <v>38897</v>
          </cell>
          <cell r="P183" t="e">
            <v>#NAME?</v>
          </cell>
          <cell r="Q183">
            <v>83.003540928973138</v>
          </cell>
        </row>
        <row r="184">
          <cell r="A184">
            <v>38898</v>
          </cell>
          <cell r="B184">
            <v>8.4</v>
          </cell>
          <cell r="C184">
            <v>43.120399999999997</v>
          </cell>
          <cell r="D184">
            <v>43120400</v>
          </cell>
          <cell r="F184">
            <v>38898</v>
          </cell>
          <cell r="G184">
            <v>82.93</v>
          </cell>
          <cell r="H184">
            <v>5.66</v>
          </cell>
          <cell r="I184">
            <v>5660000</v>
          </cell>
          <cell r="O184">
            <v>38898</v>
          </cell>
          <cell r="P184" t="e">
            <v>#NAME?</v>
          </cell>
          <cell r="Q184">
            <v>86.367423453447216</v>
          </cell>
        </row>
        <row r="185">
          <cell r="A185">
            <v>38899</v>
          </cell>
          <cell r="B185">
            <v>8.4</v>
          </cell>
          <cell r="C185">
            <v>43.120399999999997</v>
          </cell>
          <cell r="D185">
            <v>43120400</v>
          </cell>
          <cell r="F185">
            <v>38899</v>
          </cell>
          <cell r="G185">
            <v>82.93</v>
          </cell>
          <cell r="H185">
            <v>5.66</v>
          </cell>
          <cell r="I185">
            <v>5660000</v>
          </cell>
          <cell r="O185">
            <v>38899</v>
          </cell>
          <cell r="P185" t="e">
            <v>#NAME?</v>
          </cell>
          <cell r="Q185">
            <v>86.367423453447216</v>
          </cell>
        </row>
        <row r="186">
          <cell r="A186">
            <v>38900</v>
          </cell>
          <cell r="B186">
            <v>8.4</v>
          </cell>
          <cell r="C186">
            <v>43.120399999999997</v>
          </cell>
          <cell r="D186">
            <v>43120400</v>
          </cell>
          <cell r="F186">
            <v>38900</v>
          </cell>
          <cell r="G186">
            <v>82.93</v>
          </cell>
          <cell r="H186">
            <v>5.66</v>
          </cell>
          <cell r="I186">
            <v>5660000</v>
          </cell>
          <cell r="O186">
            <v>38900</v>
          </cell>
          <cell r="P186" t="e">
            <v>#NAME?</v>
          </cell>
          <cell r="Q186">
            <v>86.367423453447216</v>
          </cell>
        </row>
        <row r="187">
          <cell r="A187">
            <v>38901</v>
          </cell>
          <cell r="B187">
            <v>8.35</v>
          </cell>
          <cell r="C187">
            <v>9.4352</v>
          </cell>
          <cell r="D187">
            <v>9435200</v>
          </cell>
          <cell r="F187">
            <v>38901</v>
          </cell>
          <cell r="G187">
            <v>82.93</v>
          </cell>
          <cell r="H187">
            <v>3.3487</v>
          </cell>
          <cell r="I187">
            <v>3348700</v>
          </cell>
          <cell r="O187">
            <v>38901</v>
          </cell>
          <cell r="P187" t="e">
            <v>#NAME?</v>
          </cell>
          <cell r="Q187">
            <v>86.367423453447216</v>
          </cell>
        </row>
        <row r="188">
          <cell r="A188">
            <v>38902</v>
          </cell>
          <cell r="B188">
            <v>8.5</v>
          </cell>
          <cell r="C188">
            <v>29.5428</v>
          </cell>
          <cell r="D188">
            <v>29542800</v>
          </cell>
          <cell r="F188">
            <v>38902</v>
          </cell>
          <cell r="G188">
            <v>82.93</v>
          </cell>
          <cell r="H188">
            <v>1.8089999999999999</v>
          </cell>
          <cell r="I188">
            <v>1809000</v>
          </cell>
          <cell r="O188">
            <v>38902</v>
          </cell>
          <cell r="P188" t="e">
            <v>#NAME?</v>
          </cell>
          <cell r="Q188">
            <v>86.367423453447216</v>
          </cell>
        </row>
        <row r="189">
          <cell r="A189">
            <v>38903</v>
          </cell>
          <cell r="B189">
            <v>8.35</v>
          </cell>
          <cell r="C189">
            <v>4.1551999999999998</v>
          </cell>
          <cell r="D189">
            <v>4155200</v>
          </cell>
          <cell r="F189">
            <v>38903</v>
          </cell>
          <cell r="G189">
            <v>80.16</v>
          </cell>
          <cell r="H189">
            <v>0.8861</v>
          </cell>
          <cell r="I189">
            <v>886100</v>
          </cell>
          <cell r="O189">
            <v>38903</v>
          </cell>
          <cell r="P189" t="e">
            <v>#NAME?</v>
          </cell>
          <cell r="Q189">
            <v>83.482607790043744</v>
          </cell>
        </row>
        <row r="190">
          <cell r="A190">
            <v>38904</v>
          </cell>
          <cell r="B190">
            <v>8.4499999999999993</v>
          </cell>
          <cell r="C190">
            <v>4.2747000000000002</v>
          </cell>
          <cell r="D190">
            <v>4274700</v>
          </cell>
          <cell r="F190">
            <v>38904</v>
          </cell>
          <cell r="G190">
            <v>79.7</v>
          </cell>
          <cell r="H190">
            <v>2.1656</v>
          </cell>
          <cell r="I190">
            <v>2165600</v>
          </cell>
          <cell r="O190">
            <v>38904</v>
          </cell>
          <cell r="P190" t="e">
            <v>#NAME?</v>
          </cell>
          <cell r="Q190">
            <v>83.003540928973138</v>
          </cell>
        </row>
        <row r="191">
          <cell r="A191">
            <v>38905</v>
          </cell>
          <cell r="B191">
            <v>8.8000000000000007</v>
          </cell>
          <cell r="C191">
            <v>41.464599999999997</v>
          </cell>
          <cell r="D191">
            <v>41464600</v>
          </cell>
          <cell r="F191">
            <v>38905</v>
          </cell>
          <cell r="G191">
            <v>79.239999999999995</v>
          </cell>
          <cell r="H191">
            <v>1.2519</v>
          </cell>
          <cell r="I191">
            <v>1251900</v>
          </cell>
          <cell r="O191">
            <v>38905</v>
          </cell>
          <cell r="P191" t="e">
            <v>#NAME?</v>
          </cell>
          <cell r="Q191">
            <v>82.524474067902517</v>
          </cell>
        </row>
        <row r="192">
          <cell r="A192">
            <v>38906</v>
          </cell>
          <cell r="B192">
            <v>8.8000000000000007</v>
          </cell>
          <cell r="C192">
            <v>41.464599999999997</v>
          </cell>
          <cell r="D192">
            <v>41464600</v>
          </cell>
          <cell r="F192">
            <v>38906</v>
          </cell>
          <cell r="G192">
            <v>79.239999999999995</v>
          </cell>
          <cell r="H192">
            <v>1.2519</v>
          </cell>
          <cell r="I192">
            <v>1251900</v>
          </cell>
          <cell r="O192">
            <v>38906</v>
          </cell>
          <cell r="P192" t="e">
            <v>#NAME?</v>
          </cell>
          <cell r="Q192">
            <v>82.524474067902517</v>
          </cell>
        </row>
        <row r="193">
          <cell r="A193">
            <v>38907</v>
          </cell>
          <cell r="B193">
            <v>8.8000000000000007</v>
          </cell>
          <cell r="C193">
            <v>41.464599999999997</v>
          </cell>
          <cell r="D193">
            <v>41464600</v>
          </cell>
          <cell r="F193">
            <v>38907</v>
          </cell>
          <cell r="G193">
            <v>79.239999999999995</v>
          </cell>
          <cell r="H193">
            <v>1.2519</v>
          </cell>
          <cell r="I193">
            <v>1251900</v>
          </cell>
          <cell r="O193">
            <v>38907</v>
          </cell>
          <cell r="P193" t="e">
            <v>#NAME?</v>
          </cell>
          <cell r="Q193">
            <v>82.524474067902517</v>
          </cell>
        </row>
        <row r="194">
          <cell r="A194">
            <v>38908</v>
          </cell>
          <cell r="B194">
            <v>8.6</v>
          </cell>
          <cell r="C194">
            <v>20.941800000000001</v>
          </cell>
          <cell r="D194">
            <v>20941800</v>
          </cell>
          <cell r="F194">
            <v>38908</v>
          </cell>
          <cell r="G194">
            <v>80.16</v>
          </cell>
          <cell r="H194">
            <v>1.5102</v>
          </cell>
          <cell r="I194">
            <v>1510200</v>
          </cell>
          <cell r="O194">
            <v>38908</v>
          </cell>
          <cell r="P194" t="e">
            <v>#NAME?</v>
          </cell>
          <cell r="Q194">
            <v>83.482607790043744</v>
          </cell>
        </row>
        <row r="195">
          <cell r="A195">
            <v>38909</v>
          </cell>
          <cell r="B195">
            <v>8.6</v>
          </cell>
          <cell r="C195">
            <v>20.941800000000001</v>
          </cell>
          <cell r="D195">
            <v>20941800</v>
          </cell>
          <cell r="F195">
            <v>38909</v>
          </cell>
          <cell r="G195">
            <v>80.16</v>
          </cell>
          <cell r="H195">
            <v>1.5102</v>
          </cell>
          <cell r="I195">
            <v>1510200</v>
          </cell>
          <cell r="O195">
            <v>38909</v>
          </cell>
          <cell r="P195" t="e">
            <v>#NAME?</v>
          </cell>
          <cell r="Q195">
            <v>83.482607790043744</v>
          </cell>
        </row>
        <row r="196">
          <cell r="A196">
            <v>38910</v>
          </cell>
          <cell r="B196">
            <v>9</v>
          </cell>
          <cell r="C196">
            <v>25.837900000000001</v>
          </cell>
          <cell r="D196">
            <v>25837900</v>
          </cell>
          <cell r="F196">
            <v>38910</v>
          </cell>
          <cell r="G196">
            <v>80.16</v>
          </cell>
          <cell r="H196">
            <v>1.5414000000000001</v>
          </cell>
          <cell r="I196">
            <v>1541400</v>
          </cell>
          <cell r="O196">
            <v>38910</v>
          </cell>
          <cell r="P196" t="e">
            <v>#NAME?</v>
          </cell>
          <cell r="Q196">
            <v>83.482607790043744</v>
          </cell>
        </row>
        <row r="197">
          <cell r="A197">
            <v>38911</v>
          </cell>
          <cell r="B197">
            <v>8.6999999999999993</v>
          </cell>
          <cell r="C197">
            <v>12.053699999999999</v>
          </cell>
          <cell r="D197">
            <v>12053700</v>
          </cell>
          <cell r="F197">
            <v>38911</v>
          </cell>
          <cell r="G197">
            <v>79.239999999999995</v>
          </cell>
          <cell r="H197">
            <v>4.4703999999999997</v>
          </cell>
          <cell r="I197">
            <v>4470400</v>
          </cell>
          <cell r="O197">
            <v>38911</v>
          </cell>
          <cell r="P197" t="e">
            <v>#NAME?</v>
          </cell>
          <cell r="Q197">
            <v>82.524474067902517</v>
          </cell>
        </row>
        <row r="198">
          <cell r="A198">
            <v>38912</v>
          </cell>
          <cell r="B198">
            <v>8.75</v>
          </cell>
          <cell r="C198">
            <v>4.593</v>
          </cell>
          <cell r="D198">
            <v>4593000</v>
          </cell>
          <cell r="F198">
            <v>38912</v>
          </cell>
          <cell r="G198">
            <v>76.48</v>
          </cell>
          <cell r="H198">
            <v>2.6918000000000002</v>
          </cell>
          <cell r="I198">
            <v>2691800</v>
          </cell>
          <cell r="O198">
            <v>38912</v>
          </cell>
          <cell r="P198" t="e">
            <v>#NAME?</v>
          </cell>
          <cell r="Q198">
            <v>79.650072901478865</v>
          </cell>
        </row>
        <row r="199">
          <cell r="A199">
            <v>38913</v>
          </cell>
          <cell r="B199">
            <v>8.75</v>
          </cell>
          <cell r="C199">
            <v>4.593</v>
          </cell>
          <cell r="D199">
            <v>4593000</v>
          </cell>
          <cell r="F199">
            <v>38913</v>
          </cell>
          <cell r="G199">
            <v>76.48</v>
          </cell>
          <cell r="H199">
            <v>2.6918000000000002</v>
          </cell>
          <cell r="I199">
            <v>2691800</v>
          </cell>
          <cell r="O199">
            <v>38913</v>
          </cell>
          <cell r="P199" t="e">
            <v>#NAME?</v>
          </cell>
          <cell r="Q199">
            <v>79.650072901478865</v>
          </cell>
        </row>
        <row r="200">
          <cell r="A200">
            <v>38914</v>
          </cell>
          <cell r="B200">
            <v>8.75</v>
          </cell>
          <cell r="C200">
            <v>4.593</v>
          </cell>
          <cell r="D200">
            <v>4593000</v>
          </cell>
          <cell r="F200">
            <v>38914</v>
          </cell>
          <cell r="G200">
            <v>76.48</v>
          </cell>
          <cell r="H200">
            <v>2.6918000000000002</v>
          </cell>
          <cell r="I200">
            <v>2691800</v>
          </cell>
          <cell r="O200">
            <v>38914</v>
          </cell>
          <cell r="P200" t="e">
            <v>#NAME?</v>
          </cell>
          <cell r="Q200">
            <v>79.650072901478865</v>
          </cell>
        </row>
        <row r="201">
          <cell r="A201">
            <v>38915</v>
          </cell>
          <cell r="B201">
            <v>8.5</v>
          </cell>
          <cell r="C201">
            <v>7.5871000000000004</v>
          </cell>
          <cell r="D201">
            <v>7587100</v>
          </cell>
          <cell r="F201">
            <v>38915</v>
          </cell>
          <cell r="G201">
            <v>75.56</v>
          </cell>
          <cell r="H201">
            <v>2.3771</v>
          </cell>
          <cell r="I201">
            <v>2377100</v>
          </cell>
          <cell r="O201">
            <v>38915</v>
          </cell>
          <cell r="P201" t="e">
            <v>#NAME?</v>
          </cell>
          <cell r="Q201">
            <v>78.691939179337638</v>
          </cell>
        </row>
        <row r="202">
          <cell r="A202">
            <v>38916</v>
          </cell>
          <cell r="B202">
            <v>8.65</v>
          </cell>
          <cell r="C202">
            <v>14.629300000000001</v>
          </cell>
          <cell r="D202">
            <v>14629300</v>
          </cell>
          <cell r="F202">
            <v>38916</v>
          </cell>
          <cell r="G202">
            <v>76.02</v>
          </cell>
          <cell r="H202">
            <v>0.97019999999999995</v>
          </cell>
          <cell r="I202">
            <v>970200</v>
          </cell>
          <cell r="O202">
            <v>38916</v>
          </cell>
          <cell r="P202" t="e">
            <v>#NAME?</v>
          </cell>
          <cell r="Q202">
            <v>79.171006040408244</v>
          </cell>
        </row>
        <row r="203">
          <cell r="A203">
            <v>38917</v>
          </cell>
          <cell r="B203">
            <v>8.6999999999999993</v>
          </cell>
          <cell r="C203">
            <v>21.9682</v>
          </cell>
          <cell r="D203">
            <v>21968200</v>
          </cell>
          <cell r="F203">
            <v>38917</v>
          </cell>
          <cell r="G203">
            <v>76.02</v>
          </cell>
          <cell r="H203">
            <v>1.8348</v>
          </cell>
          <cell r="I203">
            <v>1834800</v>
          </cell>
          <cell r="O203">
            <v>38917</v>
          </cell>
          <cell r="P203" t="e">
            <v>#NAME?</v>
          </cell>
          <cell r="Q203">
            <v>79.171006040408244</v>
          </cell>
        </row>
        <row r="204">
          <cell r="A204">
            <v>38918</v>
          </cell>
          <cell r="B204">
            <v>8.8000000000000007</v>
          </cell>
          <cell r="C204">
            <v>14.184900000000001</v>
          </cell>
          <cell r="D204">
            <v>14184900</v>
          </cell>
          <cell r="F204">
            <v>38918</v>
          </cell>
          <cell r="G204">
            <v>78.319999999999993</v>
          </cell>
          <cell r="H204">
            <v>3.0619999999999998</v>
          </cell>
          <cell r="I204">
            <v>3062000</v>
          </cell>
          <cell r="O204">
            <v>38918</v>
          </cell>
          <cell r="P204" t="e">
            <v>#NAME?</v>
          </cell>
          <cell r="Q204">
            <v>81.566340345761304</v>
          </cell>
        </row>
        <row r="205">
          <cell r="A205">
            <v>38919</v>
          </cell>
          <cell r="B205">
            <v>8.9</v>
          </cell>
          <cell r="C205">
            <v>31.454000000000001</v>
          </cell>
          <cell r="D205">
            <v>31454000</v>
          </cell>
          <cell r="F205">
            <v>38919</v>
          </cell>
          <cell r="G205">
            <v>80.62</v>
          </cell>
          <cell r="H205">
            <v>1.7094</v>
          </cell>
          <cell r="I205">
            <v>1709400</v>
          </cell>
          <cell r="O205">
            <v>38919</v>
          </cell>
          <cell r="P205" t="e">
            <v>#NAME?</v>
          </cell>
          <cell r="Q205">
            <v>83.961674651114365</v>
          </cell>
        </row>
        <row r="206">
          <cell r="A206">
            <v>38920</v>
          </cell>
          <cell r="B206">
            <v>8.9</v>
          </cell>
          <cell r="C206">
            <v>31.454000000000001</v>
          </cell>
          <cell r="D206">
            <v>31454000</v>
          </cell>
          <cell r="F206">
            <v>38920</v>
          </cell>
          <cell r="G206">
            <v>80.62</v>
          </cell>
          <cell r="H206">
            <v>1.7094</v>
          </cell>
          <cell r="I206">
            <v>1709400</v>
          </cell>
          <cell r="O206">
            <v>38920</v>
          </cell>
          <cell r="P206" t="e">
            <v>#NAME?</v>
          </cell>
          <cell r="Q206">
            <v>83.961674651114365</v>
          </cell>
        </row>
        <row r="207">
          <cell r="A207">
            <v>38921</v>
          </cell>
          <cell r="B207">
            <v>8.9</v>
          </cell>
          <cell r="C207">
            <v>31.454000000000001</v>
          </cell>
          <cell r="D207">
            <v>31454000</v>
          </cell>
          <cell r="F207">
            <v>38921</v>
          </cell>
          <cell r="G207">
            <v>80.62</v>
          </cell>
          <cell r="H207">
            <v>1.7094</v>
          </cell>
          <cell r="I207">
            <v>1709400</v>
          </cell>
          <cell r="O207">
            <v>38921</v>
          </cell>
          <cell r="P207" t="e">
            <v>#NAME?</v>
          </cell>
          <cell r="Q207">
            <v>83.961674651114365</v>
          </cell>
        </row>
        <row r="208">
          <cell r="A208">
            <v>38922</v>
          </cell>
          <cell r="B208">
            <v>8.65</v>
          </cell>
          <cell r="C208">
            <v>8.5112000000000005</v>
          </cell>
          <cell r="D208">
            <v>8511200</v>
          </cell>
          <cell r="F208">
            <v>38922</v>
          </cell>
          <cell r="G208">
            <v>78.78</v>
          </cell>
          <cell r="H208">
            <v>1.9694</v>
          </cell>
          <cell r="I208">
            <v>1969400</v>
          </cell>
          <cell r="O208">
            <v>38922</v>
          </cell>
          <cell r="P208" t="e">
            <v>#NAME?</v>
          </cell>
          <cell r="Q208">
            <v>82.045407206831911</v>
          </cell>
        </row>
        <row r="209">
          <cell r="A209">
            <v>38923</v>
          </cell>
          <cell r="B209">
            <v>8.65</v>
          </cell>
          <cell r="C209">
            <v>9.5138999999999996</v>
          </cell>
          <cell r="D209">
            <v>9513900</v>
          </cell>
          <cell r="F209">
            <v>38923</v>
          </cell>
          <cell r="G209">
            <v>78.78</v>
          </cell>
          <cell r="H209">
            <v>0.54810000000000003</v>
          </cell>
          <cell r="I209">
            <v>548100</v>
          </cell>
          <cell r="O209">
            <v>38923</v>
          </cell>
          <cell r="P209" t="e">
            <v>#NAME?</v>
          </cell>
          <cell r="Q209">
            <v>82.045407206831911</v>
          </cell>
        </row>
        <row r="210">
          <cell r="A210">
            <v>38924</v>
          </cell>
          <cell r="B210">
            <v>8.75</v>
          </cell>
          <cell r="C210">
            <v>5.7054</v>
          </cell>
          <cell r="D210">
            <v>5705400</v>
          </cell>
          <cell r="F210">
            <v>38924</v>
          </cell>
          <cell r="G210">
            <v>80.16</v>
          </cell>
          <cell r="H210">
            <v>2.4916999999999998</v>
          </cell>
          <cell r="I210">
            <v>2491700</v>
          </cell>
          <cell r="O210">
            <v>38924</v>
          </cell>
          <cell r="P210" t="e">
            <v>#NAME?</v>
          </cell>
          <cell r="Q210">
            <v>83.482607790043744</v>
          </cell>
        </row>
        <row r="211">
          <cell r="A211">
            <v>38925</v>
          </cell>
          <cell r="B211">
            <v>8.85</v>
          </cell>
          <cell r="C211">
            <v>13.3963</v>
          </cell>
          <cell r="D211">
            <v>13396300</v>
          </cell>
          <cell r="F211">
            <v>38925</v>
          </cell>
          <cell r="G211">
            <v>80.16</v>
          </cell>
          <cell r="H211">
            <v>2.4203999999999999</v>
          </cell>
          <cell r="I211">
            <v>2420400</v>
          </cell>
          <cell r="O211">
            <v>38925</v>
          </cell>
          <cell r="P211" t="e">
            <v>#NAME?</v>
          </cell>
          <cell r="Q211">
            <v>83.482607790043744</v>
          </cell>
        </row>
        <row r="212">
          <cell r="A212">
            <v>38926</v>
          </cell>
          <cell r="B212">
            <v>8.9499999999999993</v>
          </cell>
          <cell r="C212">
            <v>36.793100000000003</v>
          </cell>
          <cell r="D212">
            <v>36793100</v>
          </cell>
          <cell r="F212">
            <v>38926</v>
          </cell>
          <cell r="G212">
            <v>80.16</v>
          </cell>
          <cell r="H212">
            <v>2.0453000000000001</v>
          </cell>
          <cell r="I212">
            <v>2045300</v>
          </cell>
          <cell r="O212">
            <v>38926</v>
          </cell>
          <cell r="P212" t="e">
            <v>#NAME?</v>
          </cell>
          <cell r="Q212">
            <v>83.482607790043744</v>
          </cell>
        </row>
        <row r="213">
          <cell r="A213">
            <v>38927</v>
          </cell>
          <cell r="B213">
            <v>8.9499999999999993</v>
          </cell>
          <cell r="C213">
            <v>36.793100000000003</v>
          </cell>
          <cell r="D213">
            <v>36793100</v>
          </cell>
          <cell r="F213">
            <v>38927</v>
          </cell>
          <cell r="G213">
            <v>80.16</v>
          </cell>
          <cell r="H213">
            <v>2.0453000000000001</v>
          </cell>
          <cell r="I213">
            <v>2045300</v>
          </cell>
          <cell r="O213">
            <v>38927</v>
          </cell>
          <cell r="P213" t="e">
            <v>#NAME?</v>
          </cell>
          <cell r="Q213">
            <v>83.482607790043744</v>
          </cell>
        </row>
        <row r="214">
          <cell r="A214">
            <v>38928</v>
          </cell>
          <cell r="B214">
            <v>8.9499999999999993</v>
          </cell>
          <cell r="C214">
            <v>36.793100000000003</v>
          </cell>
          <cell r="D214">
            <v>36793100</v>
          </cell>
          <cell r="F214">
            <v>38928</v>
          </cell>
          <cell r="G214">
            <v>80.16</v>
          </cell>
          <cell r="H214">
            <v>2.0453000000000001</v>
          </cell>
          <cell r="I214">
            <v>2045300</v>
          </cell>
          <cell r="O214">
            <v>38928</v>
          </cell>
          <cell r="P214" t="e">
            <v>#NAME?</v>
          </cell>
          <cell r="Q214">
            <v>83.482607790043744</v>
          </cell>
        </row>
        <row r="215">
          <cell r="A215">
            <v>38929</v>
          </cell>
          <cell r="B215">
            <v>9</v>
          </cell>
          <cell r="C215">
            <v>19.892299999999999</v>
          </cell>
          <cell r="D215">
            <v>19892300</v>
          </cell>
          <cell r="F215">
            <v>38929</v>
          </cell>
          <cell r="G215">
            <v>81.08</v>
          </cell>
          <cell r="H215">
            <v>2.1566000000000001</v>
          </cell>
          <cell r="I215">
            <v>2156600</v>
          </cell>
          <cell r="O215">
            <v>38929</v>
          </cell>
          <cell r="P215" t="e">
            <v>#NAME?</v>
          </cell>
          <cell r="Q215">
            <v>84.440741512184957</v>
          </cell>
        </row>
        <row r="216">
          <cell r="A216">
            <v>38930</v>
          </cell>
          <cell r="B216">
            <v>8.6999999999999993</v>
          </cell>
          <cell r="C216">
            <v>13.962300000000001</v>
          </cell>
          <cell r="D216">
            <v>13962300</v>
          </cell>
          <cell r="F216">
            <v>38930</v>
          </cell>
          <cell r="G216">
            <v>79.239999999999995</v>
          </cell>
          <cell r="H216">
            <v>1.3365</v>
          </cell>
          <cell r="I216">
            <v>1336500</v>
          </cell>
          <cell r="O216">
            <v>38930</v>
          </cell>
          <cell r="P216" t="e">
            <v>#NAME?</v>
          </cell>
          <cell r="Q216">
            <v>82.524474067902517</v>
          </cell>
        </row>
        <row r="217">
          <cell r="A217">
            <v>38931</v>
          </cell>
          <cell r="B217">
            <v>8.8000000000000007</v>
          </cell>
          <cell r="C217">
            <v>7.1632999999999996</v>
          </cell>
          <cell r="D217">
            <v>7163300</v>
          </cell>
          <cell r="F217">
            <v>38931</v>
          </cell>
          <cell r="G217">
            <v>82.47</v>
          </cell>
          <cell r="H217">
            <v>3.6116000000000001</v>
          </cell>
          <cell r="I217">
            <v>3611600</v>
          </cell>
          <cell r="O217">
            <v>38931</v>
          </cell>
          <cell r="P217" t="e">
            <v>#NAME?</v>
          </cell>
          <cell r="Q217">
            <v>85.888356592376596</v>
          </cell>
        </row>
        <row r="218">
          <cell r="A218">
            <v>38932</v>
          </cell>
          <cell r="B218">
            <v>8.9</v>
          </cell>
          <cell r="C218">
            <v>23.563800000000001</v>
          </cell>
          <cell r="D218">
            <v>23563800</v>
          </cell>
          <cell r="F218">
            <v>38932</v>
          </cell>
          <cell r="G218">
            <v>82.93</v>
          </cell>
          <cell r="H218">
            <v>1.7688999999999999</v>
          </cell>
          <cell r="I218">
            <v>1768900</v>
          </cell>
          <cell r="O218">
            <v>38932</v>
          </cell>
          <cell r="P218" t="e">
            <v>#NAME?</v>
          </cell>
          <cell r="Q218">
            <v>86.367423453447216</v>
          </cell>
        </row>
        <row r="219">
          <cell r="A219">
            <v>38933</v>
          </cell>
          <cell r="B219">
            <v>9.15</v>
          </cell>
          <cell r="C219">
            <v>23.540600000000001</v>
          </cell>
          <cell r="D219">
            <v>23540600</v>
          </cell>
          <cell r="F219">
            <v>38933</v>
          </cell>
          <cell r="G219">
            <v>84.31</v>
          </cell>
          <cell r="H219">
            <v>0.65920000000000001</v>
          </cell>
          <cell r="I219">
            <v>659200</v>
          </cell>
          <cell r="O219">
            <v>38933</v>
          </cell>
          <cell r="P219" t="e">
            <v>#NAME?</v>
          </cell>
          <cell r="Q219">
            <v>87.804624036659035</v>
          </cell>
        </row>
        <row r="220">
          <cell r="A220">
            <v>38934</v>
          </cell>
          <cell r="B220">
            <v>9.15</v>
          </cell>
          <cell r="C220">
            <v>23.540600000000001</v>
          </cell>
          <cell r="D220">
            <v>23540600</v>
          </cell>
          <cell r="F220">
            <v>38934</v>
          </cell>
          <cell r="G220">
            <v>84.31</v>
          </cell>
          <cell r="H220">
            <v>0.65920000000000001</v>
          </cell>
          <cell r="I220">
            <v>659200</v>
          </cell>
          <cell r="O220">
            <v>38934</v>
          </cell>
          <cell r="P220" t="e">
            <v>#NAME?</v>
          </cell>
          <cell r="Q220">
            <v>87.804624036659035</v>
          </cell>
        </row>
        <row r="221">
          <cell r="A221">
            <v>38935</v>
          </cell>
          <cell r="B221">
            <v>9.15</v>
          </cell>
          <cell r="C221">
            <v>23.540600000000001</v>
          </cell>
          <cell r="D221">
            <v>23540600</v>
          </cell>
          <cell r="F221">
            <v>38935</v>
          </cell>
          <cell r="G221">
            <v>84.31</v>
          </cell>
          <cell r="H221">
            <v>0.65920000000000001</v>
          </cell>
          <cell r="I221">
            <v>659200</v>
          </cell>
          <cell r="O221">
            <v>38935</v>
          </cell>
          <cell r="P221" t="e">
            <v>#NAME?</v>
          </cell>
          <cell r="Q221">
            <v>87.804624036659035</v>
          </cell>
        </row>
        <row r="222">
          <cell r="A222">
            <v>38936</v>
          </cell>
          <cell r="B222">
            <v>9.15</v>
          </cell>
          <cell r="C222">
            <v>12.1402</v>
          </cell>
          <cell r="D222">
            <v>12140200</v>
          </cell>
          <cell r="F222">
            <v>38936</v>
          </cell>
          <cell r="G222">
            <v>84.77</v>
          </cell>
          <cell r="H222">
            <v>0.79690000000000005</v>
          </cell>
          <cell r="I222">
            <v>796900</v>
          </cell>
          <cell r="O222">
            <v>38936</v>
          </cell>
          <cell r="P222" t="e">
            <v>#NAME?</v>
          </cell>
          <cell r="Q222">
            <v>88.283690897729642</v>
          </cell>
        </row>
        <row r="223">
          <cell r="A223">
            <v>38937</v>
          </cell>
          <cell r="B223">
            <v>9.4</v>
          </cell>
          <cell r="C223">
            <v>17.903700000000001</v>
          </cell>
          <cell r="D223">
            <v>17903700</v>
          </cell>
          <cell r="F223">
            <v>38937</v>
          </cell>
          <cell r="G223">
            <v>84.31</v>
          </cell>
          <cell r="H223">
            <v>0.78890000000000005</v>
          </cell>
          <cell r="I223">
            <v>788900</v>
          </cell>
          <cell r="O223">
            <v>38937</v>
          </cell>
          <cell r="P223" t="e">
            <v>#NAME?</v>
          </cell>
          <cell r="Q223">
            <v>87.804624036659035</v>
          </cell>
        </row>
        <row r="224">
          <cell r="A224">
            <v>38938</v>
          </cell>
          <cell r="B224">
            <v>9.25</v>
          </cell>
          <cell r="C224">
            <v>19.9254</v>
          </cell>
          <cell r="D224">
            <v>19925400</v>
          </cell>
          <cell r="F224">
            <v>38938</v>
          </cell>
          <cell r="G224">
            <v>83.85</v>
          </cell>
          <cell r="H224">
            <v>0.41610000000000003</v>
          </cell>
          <cell r="I224">
            <v>416100</v>
          </cell>
          <cell r="O224">
            <v>38938</v>
          </cell>
          <cell r="P224" t="e">
            <v>#NAME?</v>
          </cell>
          <cell r="Q224">
            <v>87.325557175588415</v>
          </cell>
        </row>
        <row r="225">
          <cell r="A225">
            <v>38939</v>
          </cell>
          <cell r="B225">
            <v>9.1</v>
          </cell>
          <cell r="C225">
            <v>5.7732000000000001</v>
          </cell>
          <cell r="D225">
            <v>5773200</v>
          </cell>
          <cell r="F225">
            <v>38939</v>
          </cell>
          <cell r="G225">
            <v>85.23</v>
          </cell>
          <cell r="H225">
            <v>2.8637999999999999</v>
          </cell>
          <cell r="I225">
            <v>2863800</v>
          </cell>
          <cell r="O225">
            <v>38939</v>
          </cell>
          <cell r="P225" t="e">
            <v>#NAME?</v>
          </cell>
          <cell r="Q225">
            <v>88.762757758800262</v>
          </cell>
        </row>
        <row r="226">
          <cell r="A226">
            <v>38940</v>
          </cell>
          <cell r="B226">
            <v>9.1999999999999993</v>
          </cell>
          <cell r="C226">
            <v>2.8997000000000002</v>
          </cell>
          <cell r="D226">
            <v>2899700</v>
          </cell>
          <cell r="F226">
            <v>38940</v>
          </cell>
          <cell r="G226">
            <v>88.92</v>
          </cell>
          <cell r="H226">
            <v>3.2383000000000002</v>
          </cell>
          <cell r="I226">
            <v>3238300</v>
          </cell>
          <cell r="O226">
            <v>38940</v>
          </cell>
          <cell r="P226" t="e">
            <v>#NAME?</v>
          </cell>
          <cell r="Q226">
            <v>92.605707144344933</v>
          </cell>
        </row>
        <row r="227">
          <cell r="A227">
            <v>38941</v>
          </cell>
          <cell r="B227">
            <v>9.1999999999999993</v>
          </cell>
          <cell r="C227">
            <v>2.8997000000000002</v>
          </cell>
          <cell r="D227">
            <v>2899700</v>
          </cell>
          <cell r="F227">
            <v>38941</v>
          </cell>
          <cell r="G227">
            <v>88.92</v>
          </cell>
          <cell r="H227">
            <v>3.2383000000000002</v>
          </cell>
          <cell r="I227">
            <v>3238300</v>
          </cell>
          <cell r="O227">
            <v>38941</v>
          </cell>
          <cell r="P227" t="e">
            <v>#NAME?</v>
          </cell>
          <cell r="Q227">
            <v>92.605707144344933</v>
          </cell>
        </row>
        <row r="228">
          <cell r="A228">
            <v>38942</v>
          </cell>
          <cell r="B228">
            <v>9.1999999999999993</v>
          </cell>
          <cell r="C228">
            <v>2.8997000000000002</v>
          </cell>
          <cell r="D228">
            <v>2899700</v>
          </cell>
          <cell r="F228">
            <v>38942</v>
          </cell>
          <cell r="G228">
            <v>88.92</v>
          </cell>
          <cell r="H228">
            <v>3.2383000000000002</v>
          </cell>
          <cell r="I228">
            <v>3238300</v>
          </cell>
          <cell r="O228">
            <v>38942</v>
          </cell>
          <cell r="P228" t="e">
            <v>#NAME?</v>
          </cell>
          <cell r="Q228">
            <v>92.605707144344933</v>
          </cell>
        </row>
        <row r="229">
          <cell r="A229">
            <v>38943</v>
          </cell>
          <cell r="B229">
            <v>9.1999999999999993</v>
          </cell>
          <cell r="C229">
            <v>2.8997000000000002</v>
          </cell>
          <cell r="D229">
            <v>2899700</v>
          </cell>
          <cell r="F229">
            <v>38943</v>
          </cell>
          <cell r="G229">
            <v>88.92</v>
          </cell>
          <cell r="H229">
            <v>3.2383000000000002</v>
          </cell>
          <cell r="I229">
            <v>3238300</v>
          </cell>
          <cell r="O229">
            <v>38943</v>
          </cell>
          <cell r="P229" t="e">
            <v>#NAME?</v>
          </cell>
          <cell r="Q229">
            <v>92.605707144344933</v>
          </cell>
        </row>
        <row r="230">
          <cell r="A230">
            <v>38944</v>
          </cell>
          <cell r="B230">
            <v>8.9</v>
          </cell>
          <cell r="C230">
            <v>10.017799999999999</v>
          </cell>
          <cell r="D230">
            <v>10017800</v>
          </cell>
          <cell r="F230">
            <v>38944</v>
          </cell>
          <cell r="G230">
            <v>86.15</v>
          </cell>
          <cell r="H230">
            <v>2.3317000000000001</v>
          </cell>
          <cell r="I230">
            <v>2331700</v>
          </cell>
          <cell r="O230">
            <v>38944</v>
          </cell>
          <cell r="P230" t="e">
            <v>#NAME?</v>
          </cell>
          <cell r="Q230">
            <v>89.720891480941475</v>
          </cell>
        </row>
        <row r="231">
          <cell r="A231">
            <v>38945</v>
          </cell>
          <cell r="B231">
            <v>8.9499999999999993</v>
          </cell>
          <cell r="C231">
            <v>7.5041000000000002</v>
          </cell>
          <cell r="D231">
            <v>7504100</v>
          </cell>
          <cell r="F231">
            <v>38945</v>
          </cell>
          <cell r="G231">
            <v>85.23</v>
          </cell>
          <cell r="H231">
            <v>3.4167000000000001</v>
          </cell>
          <cell r="I231">
            <v>3416700</v>
          </cell>
          <cell r="O231">
            <v>38945</v>
          </cell>
          <cell r="P231" t="e">
            <v>#NAME?</v>
          </cell>
          <cell r="Q231">
            <v>88.762757758800262</v>
          </cell>
        </row>
        <row r="232">
          <cell r="A232">
            <v>38946</v>
          </cell>
          <cell r="B232">
            <v>8.9499999999999993</v>
          </cell>
          <cell r="C232">
            <v>5.8373999999999997</v>
          </cell>
          <cell r="D232">
            <v>5837400</v>
          </cell>
          <cell r="F232">
            <v>38946</v>
          </cell>
          <cell r="G232">
            <v>82.93</v>
          </cell>
          <cell r="H232">
            <v>2.2075</v>
          </cell>
          <cell r="I232">
            <v>2207500</v>
          </cell>
          <cell r="O232">
            <v>38946</v>
          </cell>
          <cell r="P232" t="e">
            <v>#NAME?</v>
          </cell>
          <cell r="Q232">
            <v>86.367423453447216</v>
          </cell>
        </row>
        <row r="233">
          <cell r="A233">
            <v>38947</v>
          </cell>
          <cell r="B233">
            <v>8.75</v>
          </cell>
          <cell r="C233">
            <v>7.8079999999999998</v>
          </cell>
          <cell r="D233">
            <v>7808000</v>
          </cell>
          <cell r="F233">
            <v>38947</v>
          </cell>
          <cell r="G233">
            <v>83.85</v>
          </cell>
          <cell r="H233">
            <v>0.443</v>
          </cell>
          <cell r="I233">
            <v>443000</v>
          </cell>
          <cell r="O233">
            <v>38947</v>
          </cell>
          <cell r="P233" t="e">
            <v>#NAME?</v>
          </cell>
          <cell r="Q233">
            <v>87.325557175588415</v>
          </cell>
        </row>
        <row r="234">
          <cell r="A234">
            <v>38948</v>
          </cell>
          <cell r="B234">
            <v>8.75</v>
          </cell>
          <cell r="C234">
            <v>7.8079999999999998</v>
          </cell>
          <cell r="D234">
            <v>7808000</v>
          </cell>
          <cell r="F234">
            <v>38948</v>
          </cell>
          <cell r="G234">
            <v>83.85</v>
          </cell>
          <cell r="H234">
            <v>0.443</v>
          </cell>
          <cell r="I234">
            <v>443000</v>
          </cell>
          <cell r="O234">
            <v>38948</v>
          </cell>
          <cell r="P234" t="e">
            <v>#NAME?</v>
          </cell>
          <cell r="Q234">
            <v>87.325557175588415</v>
          </cell>
        </row>
        <row r="235">
          <cell r="A235">
            <v>38949</v>
          </cell>
          <cell r="B235">
            <v>8.75</v>
          </cell>
          <cell r="C235">
            <v>7.8079999999999998</v>
          </cell>
          <cell r="D235">
            <v>7808000</v>
          </cell>
          <cell r="F235">
            <v>38949</v>
          </cell>
          <cell r="G235">
            <v>83.85</v>
          </cell>
          <cell r="H235">
            <v>0.443</v>
          </cell>
          <cell r="I235">
            <v>443000</v>
          </cell>
          <cell r="O235">
            <v>38949</v>
          </cell>
          <cell r="P235" t="e">
            <v>#NAME?</v>
          </cell>
          <cell r="Q235">
            <v>87.325557175588415</v>
          </cell>
        </row>
        <row r="236">
          <cell r="A236">
            <v>38950</v>
          </cell>
          <cell r="B236">
            <v>8.6</v>
          </cell>
          <cell r="C236">
            <v>9.2684999999999995</v>
          </cell>
          <cell r="D236">
            <v>9268500</v>
          </cell>
          <cell r="F236">
            <v>38950</v>
          </cell>
          <cell r="G236">
            <v>85.69</v>
          </cell>
          <cell r="H236">
            <v>1.2282</v>
          </cell>
          <cell r="I236">
            <v>1228200</v>
          </cell>
          <cell r="O236">
            <v>38950</v>
          </cell>
          <cell r="P236" t="e">
            <v>#NAME?</v>
          </cell>
          <cell r="Q236">
            <v>89.241824619870854</v>
          </cell>
        </row>
        <row r="237">
          <cell r="A237">
            <v>38951</v>
          </cell>
          <cell r="B237">
            <v>8.6</v>
          </cell>
          <cell r="C237">
            <v>4.2503000000000002</v>
          </cell>
          <cell r="D237">
            <v>4250300</v>
          </cell>
          <cell r="F237">
            <v>38951</v>
          </cell>
          <cell r="G237">
            <v>85.69</v>
          </cell>
          <cell r="H237">
            <v>0.53739999999999999</v>
          </cell>
          <cell r="I237">
            <v>537400</v>
          </cell>
          <cell r="O237">
            <v>38951</v>
          </cell>
          <cell r="P237" t="e">
            <v>#NAME?</v>
          </cell>
          <cell r="Q237">
            <v>89.241824619870854</v>
          </cell>
        </row>
        <row r="238">
          <cell r="A238">
            <v>38952</v>
          </cell>
          <cell r="B238">
            <v>8.6999999999999993</v>
          </cell>
          <cell r="C238">
            <v>3.7711000000000001</v>
          </cell>
          <cell r="D238">
            <v>3771100</v>
          </cell>
          <cell r="F238">
            <v>38952</v>
          </cell>
          <cell r="G238">
            <v>83.85</v>
          </cell>
          <cell r="H238">
            <v>0.46889999999999998</v>
          </cell>
          <cell r="I238">
            <v>468900</v>
          </cell>
          <cell r="O238">
            <v>38952</v>
          </cell>
          <cell r="P238" t="e">
            <v>#NAME?</v>
          </cell>
          <cell r="Q238">
            <v>87.325557175588415</v>
          </cell>
        </row>
        <row r="239">
          <cell r="A239">
            <v>38953</v>
          </cell>
          <cell r="B239">
            <v>8.85</v>
          </cell>
          <cell r="C239">
            <v>3.4626999999999999</v>
          </cell>
          <cell r="D239">
            <v>3462700</v>
          </cell>
          <cell r="F239">
            <v>38953</v>
          </cell>
          <cell r="G239">
            <v>82.93</v>
          </cell>
          <cell r="H239">
            <v>2.8443000000000001</v>
          </cell>
          <cell r="I239">
            <v>2844300</v>
          </cell>
          <cell r="O239">
            <v>38953</v>
          </cell>
          <cell r="P239" t="e">
            <v>#NAME?</v>
          </cell>
          <cell r="Q239">
            <v>86.367423453447216</v>
          </cell>
        </row>
        <row r="240">
          <cell r="A240">
            <v>38954</v>
          </cell>
          <cell r="B240">
            <v>8.9499999999999993</v>
          </cell>
          <cell r="C240">
            <v>12.546200000000001</v>
          </cell>
          <cell r="D240">
            <v>12546200</v>
          </cell>
          <cell r="F240">
            <v>38954</v>
          </cell>
          <cell r="G240">
            <v>82.45</v>
          </cell>
          <cell r="H240">
            <v>0.58309999999999995</v>
          </cell>
          <cell r="I240">
            <v>583100</v>
          </cell>
          <cell r="O240">
            <v>38954</v>
          </cell>
          <cell r="P240" t="e">
            <v>#NAME?</v>
          </cell>
          <cell r="Q240">
            <v>85.867527598416999</v>
          </cell>
        </row>
        <row r="241">
          <cell r="A241">
            <v>38955</v>
          </cell>
          <cell r="B241">
            <v>8.9499999999999993</v>
          </cell>
          <cell r="C241">
            <v>12.546200000000001</v>
          </cell>
          <cell r="D241">
            <v>12546200</v>
          </cell>
          <cell r="F241">
            <v>38955</v>
          </cell>
          <cell r="G241">
            <v>82.45</v>
          </cell>
          <cell r="H241">
            <v>0.58309999999999995</v>
          </cell>
          <cell r="I241">
            <v>583100</v>
          </cell>
          <cell r="O241">
            <v>38955</v>
          </cell>
          <cell r="P241" t="e">
            <v>#NAME?</v>
          </cell>
          <cell r="Q241">
            <v>85.867527598416999</v>
          </cell>
        </row>
        <row r="242">
          <cell r="A242">
            <v>38956</v>
          </cell>
          <cell r="B242">
            <v>8.9499999999999993</v>
          </cell>
          <cell r="C242">
            <v>12.546200000000001</v>
          </cell>
          <cell r="D242">
            <v>12546200</v>
          </cell>
          <cell r="F242">
            <v>38956</v>
          </cell>
          <cell r="G242">
            <v>82.45</v>
          </cell>
          <cell r="H242">
            <v>0.58309999999999995</v>
          </cell>
          <cell r="I242">
            <v>583100</v>
          </cell>
          <cell r="O242">
            <v>38956</v>
          </cell>
          <cell r="P242" t="e">
            <v>#NAME?</v>
          </cell>
          <cell r="Q242">
            <v>85.867527598416999</v>
          </cell>
        </row>
        <row r="243">
          <cell r="A243">
            <v>38957</v>
          </cell>
          <cell r="B243">
            <v>9.0500000000000007</v>
          </cell>
          <cell r="C243">
            <v>8.7134999999999998</v>
          </cell>
          <cell r="D243">
            <v>8713500</v>
          </cell>
          <cell r="F243">
            <v>38957</v>
          </cell>
          <cell r="G243">
            <v>81.97</v>
          </cell>
          <cell r="H243">
            <v>1.5182</v>
          </cell>
          <cell r="I243">
            <v>1518200</v>
          </cell>
          <cell r="O243">
            <v>38957</v>
          </cell>
          <cell r="P243" t="e">
            <v>#NAME?</v>
          </cell>
          <cell r="Q243">
            <v>85.367631743386795</v>
          </cell>
        </row>
        <row r="244">
          <cell r="A244">
            <v>38958</v>
          </cell>
          <cell r="B244">
            <v>8.9499999999999993</v>
          </cell>
          <cell r="C244">
            <v>11.1684</v>
          </cell>
          <cell r="D244">
            <v>11168400</v>
          </cell>
          <cell r="F244">
            <v>38958</v>
          </cell>
          <cell r="G244">
            <v>82.45</v>
          </cell>
          <cell r="H244">
            <v>0.76970000000000005</v>
          </cell>
          <cell r="I244">
            <v>769700</v>
          </cell>
          <cell r="O244">
            <v>38958</v>
          </cell>
          <cell r="P244" t="e">
            <v>#NAME?</v>
          </cell>
          <cell r="Q244">
            <v>85.867527598416999</v>
          </cell>
        </row>
        <row r="245">
          <cell r="A245">
            <v>38959</v>
          </cell>
          <cell r="B245">
            <v>9</v>
          </cell>
          <cell r="C245">
            <v>1.3010999999999999</v>
          </cell>
          <cell r="D245">
            <v>1301100</v>
          </cell>
          <cell r="F245">
            <v>38959</v>
          </cell>
          <cell r="G245">
            <v>83.88</v>
          </cell>
          <cell r="H245">
            <v>0.41639999999999999</v>
          </cell>
          <cell r="I245">
            <v>416400</v>
          </cell>
          <cell r="O245">
            <v>38959</v>
          </cell>
          <cell r="P245" t="e">
            <v>#NAME?</v>
          </cell>
          <cell r="Q245">
            <v>87.356800666527803</v>
          </cell>
        </row>
        <row r="246">
          <cell r="A246">
            <v>38960</v>
          </cell>
          <cell r="B246">
            <v>9.0500000000000007</v>
          </cell>
          <cell r="C246">
            <v>3.3469000000000002</v>
          </cell>
          <cell r="D246">
            <v>3346900</v>
          </cell>
          <cell r="F246">
            <v>38960</v>
          </cell>
          <cell r="G246">
            <v>85.31</v>
          </cell>
          <cell r="H246">
            <v>0.77649999999999997</v>
          </cell>
          <cell r="I246">
            <v>776500</v>
          </cell>
          <cell r="O246">
            <v>38960</v>
          </cell>
          <cell r="P246" t="e">
            <v>#NAME?</v>
          </cell>
          <cell r="Q246">
            <v>88.846073734638622</v>
          </cell>
        </row>
        <row r="247">
          <cell r="A247">
            <v>38961</v>
          </cell>
          <cell r="B247">
            <v>9.25</v>
          </cell>
          <cell r="C247">
            <v>14.1547</v>
          </cell>
          <cell r="D247">
            <v>14154700</v>
          </cell>
          <cell r="F247">
            <v>38961</v>
          </cell>
          <cell r="G247">
            <v>85.79</v>
          </cell>
          <cell r="H247">
            <v>1.9577</v>
          </cell>
          <cell r="I247">
            <v>1957700</v>
          </cell>
          <cell r="O247">
            <v>38961</v>
          </cell>
          <cell r="P247" t="e">
            <v>#NAME?</v>
          </cell>
          <cell r="Q247">
            <v>89.345969589668826</v>
          </cell>
        </row>
        <row r="248">
          <cell r="A248">
            <v>38962</v>
          </cell>
          <cell r="B248">
            <v>9.25</v>
          </cell>
          <cell r="C248">
            <v>14.1547</v>
          </cell>
          <cell r="D248">
            <v>14154700</v>
          </cell>
          <cell r="F248">
            <v>38962</v>
          </cell>
          <cell r="G248">
            <v>85.79</v>
          </cell>
          <cell r="H248">
            <v>1.9577</v>
          </cell>
          <cell r="I248">
            <v>1957700</v>
          </cell>
          <cell r="O248">
            <v>38962</v>
          </cell>
          <cell r="P248" t="e">
            <v>#NAME?</v>
          </cell>
          <cell r="Q248">
            <v>89.345969589668826</v>
          </cell>
        </row>
        <row r="249">
          <cell r="A249">
            <v>38963</v>
          </cell>
          <cell r="B249">
            <v>9.25</v>
          </cell>
          <cell r="C249">
            <v>14.1547</v>
          </cell>
          <cell r="D249">
            <v>14154700</v>
          </cell>
          <cell r="F249">
            <v>38963</v>
          </cell>
          <cell r="G249">
            <v>85.79</v>
          </cell>
          <cell r="H249">
            <v>1.9577</v>
          </cell>
          <cell r="I249">
            <v>1957700</v>
          </cell>
          <cell r="O249">
            <v>38963</v>
          </cell>
          <cell r="P249" t="e">
            <v>#NAME?</v>
          </cell>
          <cell r="Q249">
            <v>89.345969589668826</v>
          </cell>
        </row>
        <row r="250">
          <cell r="A250">
            <v>38964</v>
          </cell>
          <cell r="B250">
            <v>9.5</v>
          </cell>
          <cell r="C250">
            <v>6.0537000000000001</v>
          </cell>
          <cell r="D250">
            <v>6053700</v>
          </cell>
          <cell r="F250">
            <v>38964</v>
          </cell>
          <cell r="G250">
            <v>88.65</v>
          </cell>
          <cell r="H250">
            <v>1.9020999999999999</v>
          </cell>
          <cell r="I250">
            <v>1902100</v>
          </cell>
          <cell r="O250">
            <v>38964</v>
          </cell>
          <cell r="P250" t="e">
            <v>#NAME?</v>
          </cell>
          <cell r="Q250">
            <v>92.32451572589045</v>
          </cell>
        </row>
        <row r="251">
          <cell r="A251">
            <v>38965</v>
          </cell>
          <cell r="B251">
            <v>9.4499999999999993</v>
          </cell>
          <cell r="C251">
            <v>7.3525</v>
          </cell>
          <cell r="D251">
            <v>7352500</v>
          </cell>
          <cell r="F251">
            <v>38965</v>
          </cell>
          <cell r="G251">
            <v>88.17</v>
          </cell>
          <cell r="H251">
            <v>0.73980000000000001</v>
          </cell>
          <cell r="I251">
            <v>739800</v>
          </cell>
          <cell r="O251">
            <v>38965</v>
          </cell>
          <cell r="P251" t="e">
            <v>#NAME?</v>
          </cell>
          <cell r="Q251">
            <v>91.824619870860246</v>
          </cell>
        </row>
        <row r="252">
          <cell r="A252">
            <v>38966</v>
          </cell>
          <cell r="B252">
            <v>9.3000000000000007</v>
          </cell>
          <cell r="C252">
            <v>3.3913000000000002</v>
          </cell>
          <cell r="D252">
            <v>3391300</v>
          </cell>
          <cell r="F252">
            <v>38966</v>
          </cell>
          <cell r="G252">
            <v>88.17</v>
          </cell>
          <cell r="H252">
            <v>0.50749999999999995</v>
          </cell>
          <cell r="I252">
            <v>507500</v>
          </cell>
          <cell r="O252">
            <v>38966</v>
          </cell>
          <cell r="P252" t="e">
            <v>#NAME?</v>
          </cell>
          <cell r="Q252">
            <v>91.824619870860246</v>
          </cell>
        </row>
        <row r="253">
          <cell r="A253">
            <v>38967</v>
          </cell>
          <cell r="B253">
            <v>9.0500000000000007</v>
          </cell>
          <cell r="C253">
            <v>17.997599999999998</v>
          </cell>
          <cell r="D253">
            <v>17997600</v>
          </cell>
          <cell r="F253">
            <v>38967</v>
          </cell>
          <cell r="G253">
            <v>88.17</v>
          </cell>
          <cell r="H253">
            <v>2.0926</v>
          </cell>
          <cell r="I253">
            <v>2092600</v>
          </cell>
          <cell r="O253">
            <v>38967</v>
          </cell>
          <cell r="P253" t="e">
            <v>#NAME?</v>
          </cell>
          <cell r="Q253">
            <v>91.824619870860246</v>
          </cell>
        </row>
        <row r="254">
          <cell r="A254">
            <v>38968</v>
          </cell>
          <cell r="B254">
            <v>9.1999999999999993</v>
          </cell>
          <cell r="C254">
            <v>4.0103</v>
          </cell>
          <cell r="D254">
            <v>4010300</v>
          </cell>
          <cell r="F254">
            <v>38968</v>
          </cell>
          <cell r="G254">
            <v>88.17</v>
          </cell>
          <cell r="H254">
            <v>1.6573</v>
          </cell>
          <cell r="I254">
            <v>1657300</v>
          </cell>
          <cell r="O254">
            <v>38968</v>
          </cell>
          <cell r="P254" t="e">
            <v>#NAME?</v>
          </cell>
          <cell r="Q254">
            <v>91.824619870860246</v>
          </cell>
        </row>
        <row r="255">
          <cell r="A255">
            <v>38969</v>
          </cell>
          <cell r="B255">
            <v>9.1999999999999993</v>
          </cell>
          <cell r="C255">
            <v>4.0103</v>
          </cell>
          <cell r="D255">
            <v>4010300</v>
          </cell>
          <cell r="F255">
            <v>38969</v>
          </cell>
          <cell r="G255">
            <v>88.17</v>
          </cell>
          <cell r="H255">
            <v>1.6573</v>
          </cell>
          <cell r="I255">
            <v>1657300</v>
          </cell>
          <cell r="O255">
            <v>38969</v>
          </cell>
          <cell r="P255" t="e">
            <v>#NAME?</v>
          </cell>
          <cell r="Q255">
            <v>91.824619870860246</v>
          </cell>
        </row>
        <row r="256">
          <cell r="A256">
            <v>38970</v>
          </cell>
          <cell r="B256">
            <v>9.1999999999999993</v>
          </cell>
          <cell r="C256">
            <v>4.0103</v>
          </cell>
          <cell r="D256">
            <v>4010300</v>
          </cell>
          <cell r="F256">
            <v>38970</v>
          </cell>
          <cell r="G256">
            <v>88.17</v>
          </cell>
          <cell r="H256">
            <v>1.6573</v>
          </cell>
          <cell r="I256">
            <v>1657300</v>
          </cell>
          <cell r="O256">
            <v>38970</v>
          </cell>
          <cell r="P256" t="e">
            <v>#NAME?</v>
          </cell>
          <cell r="Q256">
            <v>91.824619870860246</v>
          </cell>
        </row>
        <row r="257">
          <cell r="A257">
            <v>38971</v>
          </cell>
          <cell r="B257">
            <v>9.0500000000000007</v>
          </cell>
          <cell r="C257">
            <v>1.8375999999999999</v>
          </cell>
          <cell r="D257">
            <v>1837600</v>
          </cell>
          <cell r="F257">
            <v>38971</v>
          </cell>
          <cell r="G257">
            <v>87.22</v>
          </cell>
          <cell r="H257">
            <v>0.78100000000000003</v>
          </cell>
          <cell r="I257">
            <v>781000</v>
          </cell>
          <cell r="O257">
            <v>38971</v>
          </cell>
          <cell r="P257" t="e">
            <v>#NAME?</v>
          </cell>
          <cell r="Q257">
            <v>90.835242657779631</v>
          </cell>
        </row>
        <row r="258">
          <cell r="A258">
            <v>38972</v>
          </cell>
          <cell r="B258">
            <v>9.1999999999999993</v>
          </cell>
          <cell r="C258">
            <v>3.4733999999999998</v>
          </cell>
          <cell r="D258">
            <v>3473400</v>
          </cell>
          <cell r="F258">
            <v>38972</v>
          </cell>
          <cell r="G258">
            <v>88.17</v>
          </cell>
          <cell r="H258">
            <v>0.8669</v>
          </cell>
          <cell r="I258">
            <v>866900</v>
          </cell>
          <cell r="O258">
            <v>38972</v>
          </cell>
          <cell r="P258" t="e">
            <v>#NAME?</v>
          </cell>
          <cell r="Q258">
            <v>91.824619870860246</v>
          </cell>
        </row>
        <row r="259">
          <cell r="A259">
            <v>38973</v>
          </cell>
          <cell r="B259">
            <v>9.65</v>
          </cell>
          <cell r="C259">
            <v>23.5974</v>
          </cell>
          <cell r="D259">
            <v>23597400</v>
          </cell>
          <cell r="F259">
            <v>38973</v>
          </cell>
          <cell r="G259">
            <v>90.08</v>
          </cell>
          <cell r="H259">
            <v>4.0728</v>
          </cell>
          <cell r="I259">
            <v>4072800</v>
          </cell>
          <cell r="O259">
            <v>38973</v>
          </cell>
          <cell r="P259" t="e">
            <v>#NAME?</v>
          </cell>
          <cell r="Q259">
            <v>93.813788794001255</v>
          </cell>
        </row>
        <row r="260">
          <cell r="A260">
            <v>38974</v>
          </cell>
          <cell r="B260">
            <v>9.9</v>
          </cell>
          <cell r="C260">
            <v>15.9612</v>
          </cell>
          <cell r="D260">
            <v>15961200</v>
          </cell>
          <cell r="F260">
            <v>38974</v>
          </cell>
          <cell r="G260">
            <v>90.08</v>
          </cell>
          <cell r="H260">
            <v>1.6923999999999999</v>
          </cell>
          <cell r="I260">
            <v>1692400</v>
          </cell>
          <cell r="O260">
            <v>38974</v>
          </cell>
          <cell r="P260" t="e">
            <v>#NAME?</v>
          </cell>
          <cell r="Q260">
            <v>93.813788794001255</v>
          </cell>
        </row>
        <row r="261">
          <cell r="A261">
            <v>38975</v>
          </cell>
          <cell r="B261">
            <v>9.9499999999999993</v>
          </cell>
          <cell r="C261">
            <v>30.355</v>
          </cell>
          <cell r="D261">
            <v>30355000</v>
          </cell>
          <cell r="F261">
            <v>38975</v>
          </cell>
          <cell r="G261">
            <v>90.55</v>
          </cell>
          <cell r="H261">
            <v>0.87770000000000004</v>
          </cell>
          <cell r="I261">
            <v>877700</v>
          </cell>
          <cell r="O261">
            <v>38975</v>
          </cell>
          <cell r="P261" t="e">
            <v>#NAME?</v>
          </cell>
          <cell r="Q261">
            <v>94.303270152051653</v>
          </cell>
        </row>
        <row r="262">
          <cell r="A262">
            <v>38976</v>
          </cell>
          <cell r="B262">
            <v>9.9499999999999993</v>
          </cell>
          <cell r="C262">
            <v>30.355</v>
          </cell>
          <cell r="D262">
            <v>30355000</v>
          </cell>
          <cell r="F262">
            <v>38976</v>
          </cell>
          <cell r="G262">
            <v>90.55</v>
          </cell>
          <cell r="H262">
            <v>0.87770000000000004</v>
          </cell>
          <cell r="I262">
            <v>877700</v>
          </cell>
          <cell r="O262">
            <v>38976</v>
          </cell>
          <cell r="P262" t="e">
            <v>#NAME?</v>
          </cell>
          <cell r="Q262">
            <v>94.303270152051653</v>
          </cell>
        </row>
        <row r="263">
          <cell r="A263">
            <v>38977</v>
          </cell>
          <cell r="B263">
            <v>9.9499999999999993</v>
          </cell>
          <cell r="C263">
            <v>30.355</v>
          </cell>
          <cell r="D263">
            <v>30355000</v>
          </cell>
          <cell r="F263">
            <v>38977</v>
          </cell>
          <cell r="G263">
            <v>90.55</v>
          </cell>
          <cell r="H263">
            <v>0.87770000000000004</v>
          </cell>
          <cell r="I263">
            <v>877700</v>
          </cell>
          <cell r="O263">
            <v>38977</v>
          </cell>
          <cell r="P263" t="e">
            <v>#NAME?</v>
          </cell>
          <cell r="Q263">
            <v>94.303270152051653</v>
          </cell>
        </row>
        <row r="264">
          <cell r="A264">
            <v>38978</v>
          </cell>
          <cell r="B264">
            <v>10.1</v>
          </cell>
          <cell r="C264">
            <v>24.685099999999998</v>
          </cell>
          <cell r="D264">
            <v>24685100</v>
          </cell>
          <cell r="F264">
            <v>38978</v>
          </cell>
          <cell r="G264">
            <v>90.55</v>
          </cell>
          <cell r="H264">
            <v>1.9956</v>
          </cell>
          <cell r="I264">
            <v>1995600</v>
          </cell>
          <cell r="O264">
            <v>38978</v>
          </cell>
          <cell r="P264" t="e">
            <v>#NAME?</v>
          </cell>
          <cell r="Q264">
            <v>94.303270152051653</v>
          </cell>
        </row>
        <row r="265">
          <cell r="A265">
            <v>38979</v>
          </cell>
          <cell r="B265">
            <v>10.5</v>
          </cell>
          <cell r="C265">
            <v>20.551600000000001</v>
          </cell>
          <cell r="D265">
            <v>20551600</v>
          </cell>
          <cell r="F265">
            <v>38979</v>
          </cell>
          <cell r="G265">
            <v>88.65</v>
          </cell>
          <cell r="H265">
            <v>0.48959999999999998</v>
          </cell>
          <cell r="I265">
            <v>489600</v>
          </cell>
          <cell r="O265">
            <v>38979</v>
          </cell>
          <cell r="P265" t="e">
            <v>#NAME?</v>
          </cell>
          <cell r="Q265">
            <v>92.32451572589045</v>
          </cell>
        </row>
        <row r="266">
          <cell r="A266">
            <v>38980</v>
          </cell>
          <cell r="B266">
            <v>10.5</v>
          </cell>
          <cell r="C266">
            <v>20.551600000000001</v>
          </cell>
          <cell r="D266">
            <v>20551600</v>
          </cell>
          <cell r="F266">
            <v>38980</v>
          </cell>
          <cell r="G266">
            <v>88.65</v>
          </cell>
          <cell r="H266">
            <v>0.48959999999999998</v>
          </cell>
          <cell r="I266">
            <v>489600</v>
          </cell>
          <cell r="O266">
            <v>38980</v>
          </cell>
          <cell r="P266" t="e">
            <v>#NAME?</v>
          </cell>
          <cell r="Q266">
            <v>92.32451572589045</v>
          </cell>
        </row>
        <row r="267">
          <cell r="A267">
            <v>38981</v>
          </cell>
          <cell r="B267">
            <v>10.1</v>
          </cell>
          <cell r="C267">
            <v>42.3994</v>
          </cell>
          <cell r="D267">
            <v>42399400</v>
          </cell>
          <cell r="F267">
            <v>38981</v>
          </cell>
          <cell r="G267">
            <v>86.26</v>
          </cell>
          <cell r="H267">
            <v>11.8645</v>
          </cell>
          <cell r="I267">
            <v>11864500</v>
          </cell>
          <cell r="O267">
            <v>38981</v>
          </cell>
          <cell r="P267" t="e">
            <v>#NAME?</v>
          </cell>
          <cell r="Q267">
            <v>89.835450947719238</v>
          </cell>
        </row>
        <row r="268">
          <cell r="A268">
            <v>38982</v>
          </cell>
          <cell r="B268">
            <v>9.5</v>
          </cell>
          <cell r="C268">
            <v>24.456700000000001</v>
          </cell>
          <cell r="D268">
            <v>24456700</v>
          </cell>
          <cell r="F268">
            <v>38982</v>
          </cell>
          <cell r="G268">
            <v>84.83</v>
          </cell>
          <cell r="H268">
            <v>6.0110999999999999</v>
          </cell>
          <cell r="I268">
            <v>6011100</v>
          </cell>
          <cell r="O268">
            <v>38982</v>
          </cell>
          <cell r="P268" t="e">
            <v>#NAME?</v>
          </cell>
          <cell r="Q268">
            <v>88.346177879608405</v>
          </cell>
        </row>
        <row r="269">
          <cell r="A269">
            <v>38983</v>
          </cell>
          <cell r="B269">
            <v>9.5</v>
          </cell>
          <cell r="C269">
            <v>24.456700000000001</v>
          </cell>
          <cell r="D269">
            <v>24456700</v>
          </cell>
          <cell r="F269">
            <v>38983</v>
          </cell>
          <cell r="G269">
            <v>84.83</v>
          </cell>
          <cell r="H269">
            <v>6.0110999999999999</v>
          </cell>
          <cell r="I269">
            <v>6011100</v>
          </cell>
          <cell r="O269">
            <v>38983</v>
          </cell>
          <cell r="P269" t="e">
            <v>#NAME?</v>
          </cell>
          <cell r="Q269">
            <v>88.346177879608405</v>
          </cell>
        </row>
        <row r="270">
          <cell r="A270">
            <v>38984</v>
          </cell>
          <cell r="B270">
            <v>9.5</v>
          </cell>
          <cell r="C270">
            <v>24.456700000000001</v>
          </cell>
          <cell r="D270">
            <v>24456700</v>
          </cell>
          <cell r="F270">
            <v>38984</v>
          </cell>
          <cell r="G270">
            <v>84.83</v>
          </cell>
          <cell r="H270">
            <v>6.0110999999999999</v>
          </cell>
          <cell r="I270">
            <v>6011100</v>
          </cell>
          <cell r="O270">
            <v>38984</v>
          </cell>
          <cell r="P270" t="e">
            <v>#NAME?</v>
          </cell>
          <cell r="Q270">
            <v>88.346177879608405</v>
          </cell>
        </row>
        <row r="271">
          <cell r="A271">
            <v>38985</v>
          </cell>
          <cell r="B271">
            <v>9.75</v>
          </cell>
          <cell r="C271">
            <v>3.3006000000000002</v>
          </cell>
          <cell r="D271">
            <v>3300600</v>
          </cell>
          <cell r="F271">
            <v>38985</v>
          </cell>
          <cell r="G271">
            <v>87.69</v>
          </cell>
          <cell r="H271">
            <v>2.7782</v>
          </cell>
          <cell r="I271">
            <v>2778200</v>
          </cell>
          <cell r="O271">
            <v>38985</v>
          </cell>
          <cell r="P271" t="e">
            <v>#NAME?</v>
          </cell>
          <cell r="Q271">
            <v>91.324724015830043</v>
          </cell>
        </row>
        <row r="272">
          <cell r="A272">
            <v>38986</v>
          </cell>
          <cell r="B272">
            <v>9.6999999999999993</v>
          </cell>
          <cell r="C272">
            <v>3.508</v>
          </cell>
          <cell r="D272">
            <v>3508000</v>
          </cell>
          <cell r="F272">
            <v>38986</v>
          </cell>
          <cell r="G272">
            <v>86.74</v>
          </cell>
          <cell r="H272">
            <v>0.87519999999999998</v>
          </cell>
          <cell r="I272">
            <v>875200</v>
          </cell>
          <cell r="O272">
            <v>38986</v>
          </cell>
          <cell r="P272" t="e">
            <v>#NAME?</v>
          </cell>
          <cell r="Q272">
            <v>90.335346802749427</v>
          </cell>
        </row>
        <row r="273">
          <cell r="A273">
            <v>38987</v>
          </cell>
          <cell r="B273">
            <v>9.5500000000000007</v>
          </cell>
          <cell r="C273">
            <v>4.3228</v>
          </cell>
          <cell r="D273">
            <v>4322800</v>
          </cell>
          <cell r="F273">
            <v>38987</v>
          </cell>
          <cell r="G273">
            <v>85.79</v>
          </cell>
          <cell r="H273">
            <v>1.4038999999999999</v>
          </cell>
          <cell r="I273">
            <v>1403900</v>
          </cell>
          <cell r="O273">
            <v>38987</v>
          </cell>
          <cell r="P273" t="e">
            <v>#NAME?</v>
          </cell>
          <cell r="Q273">
            <v>89.345969589668826</v>
          </cell>
        </row>
        <row r="274">
          <cell r="A274">
            <v>38988</v>
          </cell>
          <cell r="B274">
            <v>9.5500000000000007</v>
          </cell>
          <cell r="C274">
            <v>15.3416</v>
          </cell>
          <cell r="D274">
            <v>15341600</v>
          </cell>
          <cell r="F274">
            <v>38988</v>
          </cell>
          <cell r="G274">
            <v>85.79</v>
          </cell>
          <cell r="H274">
            <v>1.4661999999999999</v>
          </cell>
          <cell r="I274">
            <v>1466200</v>
          </cell>
          <cell r="O274">
            <v>38988</v>
          </cell>
          <cell r="P274" t="e">
            <v>#NAME?</v>
          </cell>
          <cell r="Q274">
            <v>89.345969589668826</v>
          </cell>
        </row>
        <row r="275">
          <cell r="A275">
            <v>38989</v>
          </cell>
          <cell r="B275">
            <v>9.4</v>
          </cell>
          <cell r="C275">
            <v>4.5629</v>
          </cell>
          <cell r="D275">
            <v>4562900</v>
          </cell>
          <cell r="F275">
            <v>38989</v>
          </cell>
          <cell r="G275">
            <v>85.79</v>
          </cell>
          <cell r="H275">
            <v>2.2023999999999999</v>
          </cell>
          <cell r="I275">
            <v>2202400</v>
          </cell>
          <cell r="O275">
            <v>38989</v>
          </cell>
          <cell r="P275" t="e">
            <v>#NAME?</v>
          </cell>
          <cell r="Q275">
            <v>89.345969589668826</v>
          </cell>
        </row>
        <row r="276">
          <cell r="A276">
            <v>38990</v>
          </cell>
          <cell r="B276">
            <v>9.4</v>
          </cell>
          <cell r="C276">
            <v>4.5629</v>
          </cell>
          <cell r="D276">
            <v>4562900</v>
          </cell>
          <cell r="F276">
            <v>38990</v>
          </cell>
          <cell r="G276">
            <v>85.79</v>
          </cell>
          <cell r="H276">
            <v>2.2023999999999999</v>
          </cell>
          <cell r="I276">
            <v>2202400</v>
          </cell>
          <cell r="O276">
            <v>38990</v>
          </cell>
          <cell r="P276" t="e">
            <v>#NAME?</v>
          </cell>
          <cell r="Q276">
            <v>89.345969589668826</v>
          </cell>
        </row>
        <row r="277">
          <cell r="A277">
            <v>38991</v>
          </cell>
          <cell r="B277">
            <v>9.4</v>
          </cell>
          <cell r="C277">
            <v>4.5629</v>
          </cell>
          <cell r="D277">
            <v>4562900</v>
          </cell>
          <cell r="F277">
            <v>38991</v>
          </cell>
          <cell r="G277">
            <v>85.79</v>
          </cell>
          <cell r="H277">
            <v>2.2023999999999999</v>
          </cell>
          <cell r="I277">
            <v>2202400</v>
          </cell>
          <cell r="O277">
            <v>38991</v>
          </cell>
          <cell r="P277" t="e">
            <v>#NAME?</v>
          </cell>
          <cell r="Q277">
            <v>89.345969589668826</v>
          </cell>
        </row>
        <row r="278">
          <cell r="A278">
            <v>38992</v>
          </cell>
          <cell r="B278">
            <v>8.9</v>
          </cell>
          <cell r="C278">
            <v>11.5037</v>
          </cell>
          <cell r="D278">
            <v>11503700</v>
          </cell>
          <cell r="F278">
            <v>38992</v>
          </cell>
          <cell r="G278">
            <v>83.88</v>
          </cell>
          <cell r="H278">
            <v>2.1608999999999998</v>
          </cell>
          <cell r="I278">
            <v>2160900</v>
          </cell>
          <cell r="O278">
            <v>38992</v>
          </cell>
          <cell r="P278" t="e">
            <v>#NAME?</v>
          </cell>
          <cell r="Q278">
            <v>87.356800666527803</v>
          </cell>
        </row>
        <row r="279">
          <cell r="A279">
            <v>38993</v>
          </cell>
          <cell r="B279">
            <v>9.0500000000000007</v>
          </cell>
          <cell r="C279">
            <v>7.3529999999999998</v>
          </cell>
          <cell r="D279">
            <v>7353000</v>
          </cell>
          <cell r="F279">
            <v>38993</v>
          </cell>
          <cell r="G279">
            <v>82.93</v>
          </cell>
          <cell r="H279">
            <v>2.0306000000000002</v>
          </cell>
          <cell r="I279">
            <v>2030600</v>
          </cell>
          <cell r="O279">
            <v>38993</v>
          </cell>
          <cell r="P279" t="e">
            <v>#NAME?</v>
          </cell>
          <cell r="Q279">
            <v>86.367423453447216</v>
          </cell>
        </row>
        <row r="280">
          <cell r="A280">
            <v>38994</v>
          </cell>
          <cell r="B280">
            <v>8.8000000000000007</v>
          </cell>
          <cell r="C280">
            <v>18.450099999999999</v>
          </cell>
          <cell r="D280">
            <v>18450100</v>
          </cell>
          <cell r="F280">
            <v>38994</v>
          </cell>
          <cell r="G280">
            <v>84.36</v>
          </cell>
          <cell r="H280">
            <v>1.2877000000000001</v>
          </cell>
          <cell r="I280">
            <v>1287700</v>
          </cell>
          <cell r="O280">
            <v>38994</v>
          </cell>
          <cell r="P280" t="e">
            <v>#NAME?</v>
          </cell>
          <cell r="Q280">
            <v>87.856696521558007</v>
          </cell>
        </row>
        <row r="281">
          <cell r="A281">
            <v>38995</v>
          </cell>
          <cell r="B281">
            <v>9.0500000000000007</v>
          </cell>
          <cell r="C281">
            <v>27.660900000000002</v>
          </cell>
          <cell r="D281">
            <v>27660900</v>
          </cell>
          <cell r="F281">
            <v>38995</v>
          </cell>
          <cell r="G281">
            <v>83.4</v>
          </cell>
          <cell r="H281">
            <v>1.6136999999999999</v>
          </cell>
          <cell r="I281">
            <v>1613700</v>
          </cell>
          <cell r="O281">
            <v>38995</v>
          </cell>
          <cell r="P281" t="e">
            <v>#NAME?</v>
          </cell>
          <cell r="Q281">
            <v>86.856904811497614</v>
          </cell>
        </row>
        <row r="282">
          <cell r="A282">
            <v>38996</v>
          </cell>
          <cell r="B282">
            <v>9.0500000000000007</v>
          </cell>
          <cell r="C282">
            <v>11.457800000000001</v>
          </cell>
          <cell r="D282">
            <v>11457800</v>
          </cell>
          <cell r="F282">
            <v>38996</v>
          </cell>
          <cell r="G282">
            <v>81.5</v>
          </cell>
          <cell r="H282">
            <v>1.2124999999999999</v>
          </cell>
          <cell r="I282">
            <v>1212500</v>
          </cell>
          <cell r="O282">
            <v>38996</v>
          </cell>
          <cell r="P282" t="e">
            <v>#NAME?</v>
          </cell>
          <cell r="Q282">
            <v>84.878150385336397</v>
          </cell>
        </row>
        <row r="283">
          <cell r="A283">
            <v>38997</v>
          </cell>
          <cell r="B283">
            <v>9.0500000000000007</v>
          </cell>
          <cell r="C283">
            <v>11.457800000000001</v>
          </cell>
          <cell r="D283">
            <v>11457800</v>
          </cell>
          <cell r="F283">
            <v>38997</v>
          </cell>
          <cell r="G283">
            <v>81.5</v>
          </cell>
          <cell r="H283">
            <v>1.2124999999999999</v>
          </cell>
          <cell r="I283">
            <v>1212500</v>
          </cell>
          <cell r="O283">
            <v>38997</v>
          </cell>
          <cell r="P283" t="e">
            <v>#NAME?</v>
          </cell>
          <cell r="Q283">
            <v>84.878150385336397</v>
          </cell>
        </row>
        <row r="284">
          <cell r="A284">
            <v>38998</v>
          </cell>
          <cell r="B284">
            <v>9.0500000000000007</v>
          </cell>
          <cell r="C284">
            <v>11.457800000000001</v>
          </cell>
          <cell r="D284">
            <v>11457800</v>
          </cell>
          <cell r="F284">
            <v>38998</v>
          </cell>
          <cell r="G284">
            <v>81.5</v>
          </cell>
          <cell r="H284">
            <v>1.2124999999999999</v>
          </cell>
          <cell r="I284">
            <v>1212500</v>
          </cell>
          <cell r="O284">
            <v>38998</v>
          </cell>
          <cell r="P284" t="e">
            <v>#NAME?</v>
          </cell>
          <cell r="Q284">
            <v>84.878150385336397</v>
          </cell>
        </row>
        <row r="285">
          <cell r="A285">
            <v>38999</v>
          </cell>
          <cell r="B285">
            <v>9</v>
          </cell>
          <cell r="C285">
            <v>5.2507000000000001</v>
          </cell>
          <cell r="D285">
            <v>5250700</v>
          </cell>
          <cell r="F285">
            <v>38999</v>
          </cell>
          <cell r="G285">
            <v>78.64</v>
          </cell>
          <cell r="H285">
            <v>2.1429999999999998</v>
          </cell>
          <cell r="I285">
            <v>2143000</v>
          </cell>
          <cell r="O285">
            <v>38999</v>
          </cell>
          <cell r="P285" t="e">
            <v>#NAME?</v>
          </cell>
          <cell r="Q285">
            <v>81.899604249114773</v>
          </cell>
        </row>
        <row r="286">
          <cell r="A286">
            <v>39000</v>
          </cell>
          <cell r="B286">
            <v>9.15</v>
          </cell>
          <cell r="C286">
            <v>13.608499999999999</v>
          </cell>
          <cell r="D286">
            <v>13608500</v>
          </cell>
          <cell r="F286">
            <v>39000</v>
          </cell>
          <cell r="G286">
            <v>82.45</v>
          </cell>
          <cell r="H286">
            <v>1.6057999999999999</v>
          </cell>
          <cell r="I286">
            <v>1605800</v>
          </cell>
          <cell r="O286">
            <v>39000</v>
          </cell>
          <cell r="P286" t="e">
            <v>#NAME?</v>
          </cell>
          <cell r="Q286">
            <v>85.867527598416999</v>
          </cell>
        </row>
        <row r="287">
          <cell r="A287">
            <v>39001</v>
          </cell>
          <cell r="B287">
            <v>9.1999999999999993</v>
          </cell>
          <cell r="C287">
            <v>13.926299999999999</v>
          </cell>
          <cell r="D287">
            <v>13926300</v>
          </cell>
          <cell r="F287">
            <v>39001</v>
          </cell>
          <cell r="G287">
            <v>81.5</v>
          </cell>
          <cell r="H287">
            <v>2.2660999999999998</v>
          </cell>
          <cell r="I287">
            <v>2266100</v>
          </cell>
          <cell r="O287">
            <v>39001</v>
          </cell>
          <cell r="P287" t="e">
            <v>#NAME?</v>
          </cell>
          <cell r="Q287">
            <v>84.878150385336397</v>
          </cell>
        </row>
        <row r="288">
          <cell r="A288">
            <v>39002</v>
          </cell>
          <cell r="B288">
            <v>9.5</v>
          </cell>
          <cell r="C288">
            <v>14.1503</v>
          </cell>
          <cell r="D288">
            <v>14150300</v>
          </cell>
          <cell r="F288">
            <v>39002</v>
          </cell>
          <cell r="G288">
            <v>88.17</v>
          </cell>
          <cell r="H288">
            <v>4.3311000000000002</v>
          </cell>
          <cell r="I288">
            <v>4331100</v>
          </cell>
          <cell r="O288">
            <v>39002</v>
          </cell>
          <cell r="P288" t="e">
            <v>#NAME?</v>
          </cell>
          <cell r="Q288">
            <v>91.824619870860246</v>
          </cell>
        </row>
        <row r="289">
          <cell r="A289">
            <v>39003</v>
          </cell>
          <cell r="B289">
            <v>9.25</v>
          </cell>
          <cell r="C289">
            <v>9.9757999999999996</v>
          </cell>
          <cell r="D289">
            <v>9975800</v>
          </cell>
          <cell r="F289">
            <v>39003</v>
          </cell>
          <cell r="G289">
            <v>86.74</v>
          </cell>
          <cell r="H289">
            <v>2.4670000000000001</v>
          </cell>
          <cell r="I289">
            <v>2467000</v>
          </cell>
          <cell r="O289">
            <v>39003</v>
          </cell>
          <cell r="P289" t="e">
            <v>#NAME?</v>
          </cell>
          <cell r="Q289">
            <v>90.335346802749427</v>
          </cell>
        </row>
        <row r="290">
          <cell r="A290">
            <v>39004</v>
          </cell>
          <cell r="B290">
            <v>9.25</v>
          </cell>
          <cell r="C290">
            <v>9.9757999999999996</v>
          </cell>
          <cell r="D290">
            <v>9975800</v>
          </cell>
          <cell r="F290">
            <v>39004</v>
          </cell>
          <cell r="G290">
            <v>86.74</v>
          </cell>
          <cell r="H290">
            <v>2.4670000000000001</v>
          </cell>
          <cell r="I290">
            <v>2467000</v>
          </cell>
          <cell r="O290">
            <v>39004</v>
          </cell>
          <cell r="P290" t="e">
            <v>#NAME?</v>
          </cell>
          <cell r="Q290">
            <v>90.335346802749427</v>
          </cell>
        </row>
        <row r="291">
          <cell r="A291">
            <v>39005</v>
          </cell>
          <cell r="B291">
            <v>9.25</v>
          </cell>
          <cell r="C291">
            <v>9.9757999999999996</v>
          </cell>
          <cell r="D291">
            <v>9975800</v>
          </cell>
          <cell r="F291">
            <v>39005</v>
          </cell>
          <cell r="G291">
            <v>86.74</v>
          </cell>
          <cell r="H291">
            <v>2.4670000000000001</v>
          </cell>
          <cell r="I291">
            <v>2467000</v>
          </cell>
          <cell r="O291">
            <v>39005</v>
          </cell>
          <cell r="P291" t="e">
            <v>#NAME?</v>
          </cell>
          <cell r="Q291">
            <v>90.335346802749427</v>
          </cell>
        </row>
        <row r="292">
          <cell r="A292">
            <v>39006</v>
          </cell>
          <cell r="B292">
            <v>9.1</v>
          </cell>
          <cell r="C292">
            <v>6.3505000000000003</v>
          </cell>
          <cell r="D292">
            <v>6350500</v>
          </cell>
          <cell r="F292">
            <v>39006</v>
          </cell>
          <cell r="G292">
            <v>89.6</v>
          </cell>
          <cell r="H292">
            <v>1.966</v>
          </cell>
          <cell r="I292">
            <v>1966000</v>
          </cell>
          <cell r="O292">
            <v>39006</v>
          </cell>
          <cell r="P292" t="e">
            <v>#NAME?</v>
          </cell>
          <cell r="Q292">
            <v>93.313892938971037</v>
          </cell>
        </row>
        <row r="293">
          <cell r="A293">
            <v>39007</v>
          </cell>
          <cell r="B293">
            <v>9</v>
          </cell>
          <cell r="C293">
            <v>7.8560999999999996</v>
          </cell>
          <cell r="D293">
            <v>7856100</v>
          </cell>
          <cell r="F293">
            <v>39007</v>
          </cell>
          <cell r="G293">
            <v>86.74</v>
          </cell>
          <cell r="H293">
            <v>0.65380000000000005</v>
          </cell>
          <cell r="I293">
            <v>653800</v>
          </cell>
          <cell r="O293">
            <v>39007</v>
          </cell>
          <cell r="P293" t="e">
            <v>#NAME?</v>
          </cell>
          <cell r="Q293">
            <v>90.335346802749427</v>
          </cell>
        </row>
        <row r="294">
          <cell r="A294">
            <v>39008</v>
          </cell>
          <cell r="B294">
            <v>9</v>
          </cell>
          <cell r="C294">
            <v>10.7296</v>
          </cell>
          <cell r="D294">
            <v>10729600</v>
          </cell>
          <cell r="F294">
            <v>39008</v>
          </cell>
          <cell r="G294">
            <v>88.65</v>
          </cell>
          <cell r="H294">
            <v>2.2786</v>
          </cell>
          <cell r="I294">
            <v>2278600</v>
          </cell>
          <cell r="O294">
            <v>39008</v>
          </cell>
          <cell r="P294" t="e">
            <v>#NAME?</v>
          </cell>
          <cell r="Q294">
            <v>92.32451572589045</v>
          </cell>
        </row>
        <row r="295">
          <cell r="A295">
            <v>39009</v>
          </cell>
          <cell r="B295">
            <v>8.85</v>
          </cell>
          <cell r="C295">
            <v>28.7667</v>
          </cell>
          <cell r="D295">
            <v>28766700</v>
          </cell>
          <cell r="F295">
            <v>39009</v>
          </cell>
          <cell r="G295">
            <v>90.08</v>
          </cell>
          <cell r="H295">
            <v>2.0127999999999999</v>
          </cell>
          <cell r="I295">
            <v>2012800</v>
          </cell>
          <cell r="O295">
            <v>39009</v>
          </cell>
          <cell r="P295" t="e">
            <v>#NAME?</v>
          </cell>
          <cell r="Q295">
            <v>93.813788794001255</v>
          </cell>
        </row>
        <row r="296">
          <cell r="A296">
            <v>39010</v>
          </cell>
          <cell r="B296">
            <v>9</v>
          </cell>
          <cell r="C296">
            <v>9.9555000000000007</v>
          </cell>
          <cell r="D296">
            <v>9955500</v>
          </cell>
          <cell r="F296">
            <v>39010</v>
          </cell>
          <cell r="G296">
            <v>89.12</v>
          </cell>
          <cell r="H296">
            <v>1.4164000000000001</v>
          </cell>
          <cell r="I296">
            <v>1416400</v>
          </cell>
          <cell r="O296">
            <v>39010</v>
          </cell>
          <cell r="P296" t="e">
            <v>#NAME?</v>
          </cell>
          <cell r="Q296">
            <v>92.813997083940862</v>
          </cell>
        </row>
        <row r="297">
          <cell r="A297">
            <v>39011</v>
          </cell>
          <cell r="B297">
            <v>9</v>
          </cell>
          <cell r="C297">
            <v>9.9555000000000007</v>
          </cell>
          <cell r="D297">
            <v>9955500</v>
          </cell>
          <cell r="F297">
            <v>39011</v>
          </cell>
          <cell r="G297">
            <v>89.12</v>
          </cell>
          <cell r="H297">
            <v>1.4164000000000001</v>
          </cell>
          <cell r="I297">
            <v>1416400</v>
          </cell>
          <cell r="O297">
            <v>39011</v>
          </cell>
          <cell r="P297" t="e">
            <v>#NAME?</v>
          </cell>
          <cell r="Q297">
            <v>92.813997083940862</v>
          </cell>
        </row>
        <row r="298">
          <cell r="A298">
            <v>39012</v>
          </cell>
          <cell r="B298">
            <v>9</v>
          </cell>
          <cell r="C298">
            <v>9.9555000000000007</v>
          </cell>
          <cell r="D298">
            <v>9955500</v>
          </cell>
          <cell r="F298">
            <v>39012</v>
          </cell>
          <cell r="G298">
            <v>89.12</v>
          </cell>
          <cell r="H298">
            <v>1.4164000000000001</v>
          </cell>
          <cell r="I298">
            <v>1416400</v>
          </cell>
          <cell r="O298">
            <v>39012</v>
          </cell>
          <cell r="P298" t="e">
            <v>#NAME?</v>
          </cell>
          <cell r="Q298">
            <v>92.813997083940862</v>
          </cell>
        </row>
        <row r="299">
          <cell r="A299">
            <v>39013</v>
          </cell>
          <cell r="B299">
            <v>9</v>
          </cell>
          <cell r="C299">
            <v>9.9555000000000007</v>
          </cell>
          <cell r="D299">
            <v>9955500</v>
          </cell>
          <cell r="F299">
            <v>39013</v>
          </cell>
          <cell r="G299">
            <v>89.12</v>
          </cell>
          <cell r="H299">
            <v>1.4164000000000001</v>
          </cell>
          <cell r="I299">
            <v>1416400</v>
          </cell>
          <cell r="O299">
            <v>39013</v>
          </cell>
          <cell r="P299" t="e">
            <v>#NAME?</v>
          </cell>
          <cell r="Q299">
            <v>92.813997083940862</v>
          </cell>
        </row>
        <row r="300">
          <cell r="A300">
            <v>39014</v>
          </cell>
          <cell r="B300">
            <v>8.9499999999999993</v>
          </cell>
          <cell r="C300">
            <v>9.6148000000000007</v>
          </cell>
          <cell r="D300">
            <v>9614800</v>
          </cell>
          <cell r="F300">
            <v>39014</v>
          </cell>
          <cell r="G300">
            <v>88.65</v>
          </cell>
          <cell r="H300">
            <v>3.3940999999999999</v>
          </cell>
          <cell r="I300">
            <v>3394100</v>
          </cell>
          <cell r="O300">
            <v>39014</v>
          </cell>
          <cell r="P300" t="e">
            <v>#NAME?</v>
          </cell>
          <cell r="Q300">
            <v>92.32451572589045</v>
          </cell>
        </row>
        <row r="301">
          <cell r="A301">
            <v>39015</v>
          </cell>
          <cell r="B301">
            <v>8.9499999999999993</v>
          </cell>
          <cell r="C301">
            <v>24.6265</v>
          </cell>
          <cell r="D301">
            <v>24626500</v>
          </cell>
          <cell r="F301">
            <v>39015</v>
          </cell>
          <cell r="G301">
            <v>89.6</v>
          </cell>
          <cell r="H301">
            <v>1.2941</v>
          </cell>
          <cell r="I301">
            <v>1294100</v>
          </cell>
          <cell r="O301">
            <v>39015</v>
          </cell>
          <cell r="P301" t="e">
            <v>#NAME?</v>
          </cell>
          <cell r="Q301">
            <v>93.313892938971037</v>
          </cell>
        </row>
        <row r="302">
          <cell r="A302">
            <v>39016</v>
          </cell>
          <cell r="B302">
            <v>8.65</v>
          </cell>
          <cell r="C302">
            <v>28.095500000000001</v>
          </cell>
          <cell r="D302">
            <v>28095500</v>
          </cell>
          <cell r="F302">
            <v>39016</v>
          </cell>
          <cell r="G302">
            <v>86.74</v>
          </cell>
          <cell r="H302">
            <v>0.3392</v>
          </cell>
          <cell r="I302">
            <v>339200</v>
          </cell>
          <cell r="O302">
            <v>39016</v>
          </cell>
          <cell r="P302" t="e">
            <v>#NAME?</v>
          </cell>
          <cell r="Q302">
            <v>90.335346802749427</v>
          </cell>
        </row>
        <row r="303">
          <cell r="A303">
            <v>39017</v>
          </cell>
          <cell r="B303">
            <v>8.4</v>
          </cell>
          <cell r="C303">
            <v>28.172799999999999</v>
          </cell>
          <cell r="D303">
            <v>28172800</v>
          </cell>
          <cell r="F303">
            <v>39017</v>
          </cell>
          <cell r="G303">
            <v>87.22</v>
          </cell>
          <cell r="H303">
            <v>0.3745</v>
          </cell>
          <cell r="I303">
            <v>374500</v>
          </cell>
          <cell r="O303">
            <v>39017</v>
          </cell>
          <cell r="P303" t="e">
            <v>#NAME?</v>
          </cell>
          <cell r="Q303">
            <v>90.835242657779631</v>
          </cell>
        </row>
        <row r="304">
          <cell r="A304">
            <v>39018</v>
          </cell>
          <cell r="B304">
            <v>8.4</v>
          </cell>
          <cell r="C304">
            <v>28.172799999999999</v>
          </cell>
          <cell r="D304">
            <v>28172800</v>
          </cell>
          <cell r="F304">
            <v>39018</v>
          </cell>
          <cell r="G304">
            <v>87.22</v>
          </cell>
          <cell r="H304">
            <v>0.3745</v>
          </cell>
          <cell r="I304">
            <v>374500</v>
          </cell>
          <cell r="O304">
            <v>39018</v>
          </cell>
          <cell r="P304" t="e">
            <v>#NAME?</v>
          </cell>
          <cell r="Q304">
            <v>90.835242657779631</v>
          </cell>
        </row>
        <row r="305">
          <cell r="A305">
            <v>39019</v>
          </cell>
          <cell r="B305">
            <v>8.4</v>
          </cell>
          <cell r="C305">
            <v>28.172799999999999</v>
          </cell>
          <cell r="D305">
            <v>28172800</v>
          </cell>
          <cell r="F305">
            <v>39019</v>
          </cell>
          <cell r="G305">
            <v>87.22</v>
          </cell>
          <cell r="H305">
            <v>0.3745</v>
          </cell>
          <cell r="I305">
            <v>374500</v>
          </cell>
          <cell r="O305">
            <v>39019</v>
          </cell>
          <cell r="P305" t="e">
            <v>#NAME?</v>
          </cell>
          <cell r="Q305">
            <v>90.835242657779631</v>
          </cell>
        </row>
        <row r="306">
          <cell r="A306">
            <v>39020</v>
          </cell>
          <cell r="B306">
            <v>8.25</v>
          </cell>
          <cell r="C306">
            <v>20.961400000000001</v>
          </cell>
          <cell r="D306">
            <v>20961400</v>
          </cell>
          <cell r="F306">
            <v>39020</v>
          </cell>
          <cell r="G306">
            <v>85.31</v>
          </cell>
          <cell r="H306">
            <v>0.39290000000000003</v>
          </cell>
          <cell r="I306">
            <v>392900</v>
          </cell>
          <cell r="O306">
            <v>39020</v>
          </cell>
          <cell r="P306" t="e">
            <v>#NAME?</v>
          </cell>
          <cell r="Q306">
            <v>88.846073734638622</v>
          </cell>
        </row>
        <row r="307">
          <cell r="A307">
            <v>39021</v>
          </cell>
          <cell r="B307">
            <v>8.4</v>
          </cell>
          <cell r="C307">
            <v>13.3064</v>
          </cell>
          <cell r="D307">
            <v>13306400</v>
          </cell>
          <cell r="F307">
            <v>39021</v>
          </cell>
          <cell r="G307">
            <v>85.79</v>
          </cell>
          <cell r="H307">
            <v>1.0843</v>
          </cell>
          <cell r="I307">
            <v>1084300</v>
          </cell>
          <cell r="O307">
            <v>39021</v>
          </cell>
          <cell r="P307" t="e">
            <v>#NAME?</v>
          </cell>
          <cell r="Q307">
            <v>89.345969589668826</v>
          </cell>
        </row>
        <row r="308">
          <cell r="A308">
            <v>39022</v>
          </cell>
          <cell r="B308">
            <v>8.5500000000000007</v>
          </cell>
          <cell r="C308">
            <v>27.3521</v>
          </cell>
          <cell r="D308">
            <v>27352100</v>
          </cell>
          <cell r="F308">
            <v>39022</v>
          </cell>
          <cell r="G308">
            <v>86.74</v>
          </cell>
          <cell r="H308">
            <v>0.9819</v>
          </cell>
          <cell r="I308">
            <v>981900</v>
          </cell>
          <cell r="O308">
            <v>39022</v>
          </cell>
          <cell r="P308" t="e">
            <v>#NAME?</v>
          </cell>
          <cell r="Q308">
            <v>90.335346802749427</v>
          </cell>
        </row>
        <row r="309">
          <cell r="A309">
            <v>39023</v>
          </cell>
          <cell r="B309">
            <v>8.5</v>
          </cell>
          <cell r="C309">
            <v>25.211300000000001</v>
          </cell>
          <cell r="D309">
            <v>25211300</v>
          </cell>
          <cell r="F309">
            <v>39023</v>
          </cell>
          <cell r="G309">
            <v>86.74</v>
          </cell>
          <cell r="H309">
            <v>0.63239999999999996</v>
          </cell>
          <cell r="I309">
            <v>632400</v>
          </cell>
          <cell r="O309">
            <v>39023</v>
          </cell>
          <cell r="P309" t="e">
            <v>#NAME?</v>
          </cell>
          <cell r="Q309">
            <v>90.335346802749427</v>
          </cell>
        </row>
        <row r="310">
          <cell r="A310">
            <v>39024</v>
          </cell>
          <cell r="B310">
            <v>8.6</v>
          </cell>
          <cell r="C310">
            <v>8.4913000000000007</v>
          </cell>
          <cell r="D310">
            <v>8491300</v>
          </cell>
          <cell r="F310">
            <v>39024</v>
          </cell>
          <cell r="G310">
            <v>87.69</v>
          </cell>
          <cell r="H310">
            <v>1.2542</v>
          </cell>
          <cell r="I310">
            <v>1254200</v>
          </cell>
          <cell r="O310">
            <v>39024</v>
          </cell>
          <cell r="P310" t="e">
            <v>#NAME?</v>
          </cell>
          <cell r="Q310">
            <v>91.324724015830043</v>
          </cell>
        </row>
        <row r="311">
          <cell r="A311">
            <v>39025</v>
          </cell>
          <cell r="B311">
            <v>8.6</v>
          </cell>
          <cell r="C311">
            <v>8.4913000000000007</v>
          </cell>
          <cell r="D311">
            <v>8491300</v>
          </cell>
          <cell r="F311">
            <v>39025</v>
          </cell>
          <cell r="G311">
            <v>87.69</v>
          </cell>
          <cell r="H311">
            <v>1.2542</v>
          </cell>
          <cell r="I311">
            <v>1254200</v>
          </cell>
          <cell r="O311">
            <v>39025</v>
          </cell>
          <cell r="P311" t="e">
            <v>#NAME?</v>
          </cell>
          <cell r="Q311">
            <v>91.324724015830043</v>
          </cell>
        </row>
        <row r="312">
          <cell r="A312">
            <v>39026</v>
          </cell>
          <cell r="B312">
            <v>8.6</v>
          </cell>
          <cell r="C312">
            <v>8.4913000000000007</v>
          </cell>
          <cell r="D312">
            <v>8491300</v>
          </cell>
          <cell r="F312">
            <v>39026</v>
          </cell>
          <cell r="G312">
            <v>87.69</v>
          </cell>
          <cell r="H312">
            <v>1.2542</v>
          </cell>
          <cell r="I312">
            <v>1254200</v>
          </cell>
          <cell r="O312">
            <v>39026</v>
          </cell>
          <cell r="P312" t="e">
            <v>#NAME?</v>
          </cell>
          <cell r="Q312">
            <v>91.324724015830043</v>
          </cell>
        </row>
        <row r="313">
          <cell r="A313">
            <v>39027</v>
          </cell>
          <cell r="B313">
            <v>8.4499999999999993</v>
          </cell>
          <cell r="C313">
            <v>8.6</v>
          </cell>
          <cell r="D313">
            <v>8600000</v>
          </cell>
          <cell r="F313">
            <v>39027</v>
          </cell>
          <cell r="G313">
            <v>87.69</v>
          </cell>
          <cell r="H313">
            <v>0.85940000000000005</v>
          </cell>
          <cell r="I313">
            <v>859400</v>
          </cell>
          <cell r="O313">
            <v>39027</v>
          </cell>
          <cell r="P313" t="e">
            <v>#NAME?</v>
          </cell>
          <cell r="Q313">
            <v>91.324724015830043</v>
          </cell>
        </row>
        <row r="314">
          <cell r="A314">
            <v>39028</v>
          </cell>
          <cell r="B314">
            <v>8.8000000000000007</v>
          </cell>
          <cell r="C314">
            <v>35.362400000000001</v>
          </cell>
          <cell r="D314">
            <v>35362400</v>
          </cell>
          <cell r="F314">
            <v>39028</v>
          </cell>
          <cell r="G314">
            <v>89.12</v>
          </cell>
          <cell r="H314">
            <v>1.8540000000000001</v>
          </cell>
          <cell r="I314">
            <v>1854000</v>
          </cell>
          <cell r="O314">
            <v>39028</v>
          </cell>
          <cell r="P314" t="e">
            <v>#NAME?</v>
          </cell>
          <cell r="Q314">
            <v>92.813997083940862</v>
          </cell>
        </row>
        <row r="315">
          <cell r="A315">
            <v>39029</v>
          </cell>
          <cell r="B315">
            <v>8.9499999999999993</v>
          </cell>
          <cell r="C315">
            <v>16.136199999999999</v>
          </cell>
          <cell r="D315">
            <v>16136200</v>
          </cell>
          <cell r="F315">
            <v>39029</v>
          </cell>
          <cell r="G315">
            <v>86.74</v>
          </cell>
          <cell r="H315">
            <v>3.3538999999999999</v>
          </cell>
          <cell r="I315">
            <v>3353900</v>
          </cell>
          <cell r="O315">
            <v>39029</v>
          </cell>
          <cell r="P315" t="e">
            <v>#NAME?</v>
          </cell>
          <cell r="Q315">
            <v>90.335346802749427</v>
          </cell>
        </row>
        <row r="316">
          <cell r="A316">
            <v>39030</v>
          </cell>
          <cell r="B316">
            <v>9.35</v>
          </cell>
          <cell r="C316">
            <v>42.140900000000002</v>
          </cell>
          <cell r="D316">
            <v>42140900</v>
          </cell>
          <cell r="F316">
            <v>39030</v>
          </cell>
          <cell r="G316">
            <v>86.26</v>
          </cell>
          <cell r="H316">
            <v>6.7926000000000002</v>
          </cell>
          <cell r="I316">
            <v>6792600</v>
          </cell>
          <cell r="O316">
            <v>39030</v>
          </cell>
          <cell r="P316" t="e">
            <v>#NAME?</v>
          </cell>
          <cell r="Q316">
            <v>89.835450947719238</v>
          </cell>
        </row>
        <row r="317">
          <cell r="A317">
            <v>39031</v>
          </cell>
          <cell r="B317">
            <v>8.85</v>
          </cell>
          <cell r="C317">
            <v>48.377000000000002</v>
          </cell>
          <cell r="D317">
            <v>48377000</v>
          </cell>
          <cell r="F317">
            <v>39031</v>
          </cell>
          <cell r="G317">
            <v>82.45</v>
          </cell>
          <cell r="H317">
            <v>3.8239999999999998</v>
          </cell>
          <cell r="I317">
            <v>3824000</v>
          </cell>
          <cell r="O317">
            <v>39031</v>
          </cell>
          <cell r="P317" t="e">
            <v>#NAME?</v>
          </cell>
          <cell r="Q317">
            <v>85.867527598416999</v>
          </cell>
        </row>
        <row r="318">
          <cell r="A318">
            <v>39032</v>
          </cell>
          <cell r="B318">
            <v>8.85</v>
          </cell>
          <cell r="C318">
            <v>48.377000000000002</v>
          </cell>
          <cell r="D318">
            <v>48377000</v>
          </cell>
          <cell r="F318">
            <v>39032</v>
          </cell>
          <cell r="G318">
            <v>82.45</v>
          </cell>
          <cell r="H318">
            <v>3.8239999999999998</v>
          </cell>
          <cell r="I318">
            <v>3824000</v>
          </cell>
          <cell r="O318">
            <v>39032</v>
          </cell>
          <cell r="P318" t="e">
            <v>#NAME?</v>
          </cell>
          <cell r="Q318">
            <v>85.867527598416999</v>
          </cell>
        </row>
        <row r="319">
          <cell r="A319">
            <v>39033</v>
          </cell>
          <cell r="B319">
            <v>8.85</v>
          </cell>
          <cell r="C319">
            <v>48.377000000000002</v>
          </cell>
          <cell r="D319">
            <v>48377000</v>
          </cell>
          <cell r="F319">
            <v>39033</v>
          </cell>
          <cell r="G319">
            <v>82.45</v>
          </cell>
          <cell r="H319">
            <v>3.8239999999999998</v>
          </cell>
          <cell r="I319">
            <v>3824000</v>
          </cell>
          <cell r="O319">
            <v>39033</v>
          </cell>
          <cell r="P319" t="e">
            <v>#NAME?</v>
          </cell>
          <cell r="Q319">
            <v>85.867527598416999</v>
          </cell>
        </row>
        <row r="320">
          <cell r="A320">
            <v>39034</v>
          </cell>
          <cell r="B320">
            <v>8.85</v>
          </cell>
          <cell r="C320">
            <v>12.7193</v>
          </cell>
          <cell r="D320">
            <v>12719300</v>
          </cell>
          <cell r="F320">
            <v>39034</v>
          </cell>
          <cell r="G320">
            <v>81.5</v>
          </cell>
          <cell r="H320">
            <v>1.1600999999999999</v>
          </cell>
          <cell r="I320">
            <v>1160100</v>
          </cell>
          <cell r="O320">
            <v>39034</v>
          </cell>
          <cell r="P320" t="e">
            <v>#NAME?</v>
          </cell>
          <cell r="Q320">
            <v>84.878150385336397</v>
          </cell>
        </row>
        <row r="321">
          <cell r="A321">
            <v>39035</v>
          </cell>
          <cell r="B321">
            <v>8.8000000000000007</v>
          </cell>
          <cell r="C321">
            <v>17.811199999999999</v>
          </cell>
          <cell r="D321">
            <v>17811200</v>
          </cell>
          <cell r="F321">
            <v>39035</v>
          </cell>
          <cell r="G321">
            <v>78.64</v>
          </cell>
          <cell r="H321">
            <v>6.3784000000000001</v>
          </cell>
          <cell r="I321">
            <v>6378400</v>
          </cell>
          <cell r="O321">
            <v>39035</v>
          </cell>
          <cell r="P321" t="e">
            <v>#NAME?</v>
          </cell>
          <cell r="Q321">
            <v>81.899604249114773</v>
          </cell>
        </row>
        <row r="322">
          <cell r="A322">
            <v>39036</v>
          </cell>
          <cell r="B322">
            <v>8.5500000000000007</v>
          </cell>
          <cell r="C322">
            <v>35.3705</v>
          </cell>
          <cell r="D322">
            <v>35370500</v>
          </cell>
          <cell r="F322">
            <v>39036</v>
          </cell>
          <cell r="G322">
            <v>78.16</v>
          </cell>
          <cell r="H322">
            <v>7.9142000000000001</v>
          </cell>
          <cell r="I322">
            <v>7914200</v>
          </cell>
          <cell r="O322">
            <v>39036</v>
          </cell>
          <cell r="P322" t="e">
            <v>#NAME?</v>
          </cell>
          <cell r="Q322">
            <v>81.39970839408457</v>
          </cell>
        </row>
        <row r="323">
          <cell r="A323">
            <v>39037</v>
          </cell>
          <cell r="B323">
            <v>8.6</v>
          </cell>
          <cell r="C323">
            <v>10.057</v>
          </cell>
          <cell r="D323">
            <v>10057000</v>
          </cell>
          <cell r="F323">
            <v>39037</v>
          </cell>
          <cell r="G323">
            <v>80.069999999999993</v>
          </cell>
          <cell r="H323">
            <v>2.2902999999999998</v>
          </cell>
          <cell r="I323">
            <v>2290300</v>
          </cell>
          <cell r="O323">
            <v>39037</v>
          </cell>
          <cell r="P323" t="e">
            <v>#NAME?</v>
          </cell>
          <cell r="Q323">
            <v>83.388877317225578</v>
          </cell>
        </row>
        <row r="324">
          <cell r="A324">
            <v>39038</v>
          </cell>
          <cell r="B324">
            <v>8.65</v>
          </cell>
          <cell r="C324">
            <v>18.406099999999999</v>
          </cell>
          <cell r="D324">
            <v>18406100</v>
          </cell>
          <cell r="F324">
            <v>39038</v>
          </cell>
          <cell r="G324">
            <v>78.64</v>
          </cell>
          <cell r="H324">
            <v>3.7642000000000002</v>
          </cell>
          <cell r="I324">
            <v>3764200</v>
          </cell>
          <cell r="O324">
            <v>39038</v>
          </cell>
          <cell r="P324" t="e">
            <v>#NAME?</v>
          </cell>
          <cell r="Q324">
            <v>81.899604249114773</v>
          </cell>
        </row>
        <row r="325">
          <cell r="A325">
            <v>39039</v>
          </cell>
          <cell r="B325">
            <v>8.65</v>
          </cell>
          <cell r="C325">
            <v>18.406099999999999</v>
          </cell>
          <cell r="D325">
            <v>18406100</v>
          </cell>
          <cell r="F325">
            <v>39039</v>
          </cell>
          <cell r="G325">
            <v>78.64</v>
          </cell>
          <cell r="H325">
            <v>3.7642000000000002</v>
          </cell>
          <cell r="I325">
            <v>3764200</v>
          </cell>
          <cell r="O325">
            <v>39039</v>
          </cell>
          <cell r="P325" t="e">
            <v>#NAME?</v>
          </cell>
          <cell r="Q325">
            <v>81.899604249114773</v>
          </cell>
        </row>
        <row r="326">
          <cell r="A326">
            <v>39040</v>
          </cell>
          <cell r="B326">
            <v>8.65</v>
          </cell>
          <cell r="C326">
            <v>18.406099999999999</v>
          </cell>
          <cell r="D326">
            <v>18406100</v>
          </cell>
          <cell r="F326">
            <v>39040</v>
          </cell>
          <cell r="G326">
            <v>78.64</v>
          </cell>
          <cell r="H326">
            <v>3.7642000000000002</v>
          </cell>
          <cell r="I326">
            <v>3764200</v>
          </cell>
          <cell r="O326">
            <v>39040</v>
          </cell>
          <cell r="P326" t="e">
            <v>#NAME?</v>
          </cell>
          <cell r="Q326">
            <v>81.899604249114773</v>
          </cell>
        </row>
        <row r="327">
          <cell r="A327">
            <v>39041</v>
          </cell>
          <cell r="B327">
            <v>9</v>
          </cell>
          <cell r="C327">
            <v>53.614800000000002</v>
          </cell>
          <cell r="D327">
            <v>53614800</v>
          </cell>
          <cell r="F327">
            <v>39041</v>
          </cell>
          <cell r="G327">
            <v>78.64</v>
          </cell>
          <cell r="H327">
            <v>1.9972000000000001</v>
          </cell>
          <cell r="I327">
            <v>1997200</v>
          </cell>
          <cell r="O327">
            <v>39041</v>
          </cell>
          <cell r="P327" t="e">
            <v>#NAME?</v>
          </cell>
          <cell r="Q327">
            <v>81.899604249114773</v>
          </cell>
        </row>
        <row r="328">
          <cell r="A328">
            <v>39042</v>
          </cell>
          <cell r="B328">
            <v>9.1</v>
          </cell>
          <cell r="C328">
            <v>33.239800000000002</v>
          </cell>
          <cell r="D328">
            <v>33239800</v>
          </cell>
          <cell r="F328">
            <v>39042</v>
          </cell>
          <cell r="G328">
            <v>80.069999999999993</v>
          </cell>
          <cell r="H328">
            <v>3.2753000000000001</v>
          </cell>
          <cell r="I328">
            <v>3275300</v>
          </cell>
          <cell r="O328">
            <v>39042</v>
          </cell>
          <cell r="P328" t="e">
            <v>#NAME?</v>
          </cell>
          <cell r="Q328">
            <v>83.388877317225578</v>
          </cell>
        </row>
        <row r="329">
          <cell r="A329">
            <v>39043</v>
          </cell>
          <cell r="B329">
            <v>9</v>
          </cell>
          <cell r="C329">
            <v>26.403099999999998</v>
          </cell>
          <cell r="D329">
            <v>26403100</v>
          </cell>
          <cell r="F329">
            <v>39043</v>
          </cell>
          <cell r="G329">
            <v>82.45</v>
          </cell>
          <cell r="H329">
            <v>3.0192000000000001</v>
          </cell>
          <cell r="I329">
            <v>3019200</v>
          </cell>
          <cell r="O329">
            <v>39043</v>
          </cell>
          <cell r="P329" t="e">
            <v>#NAME?</v>
          </cell>
          <cell r="Q329">
            <v>85.867527598416999</v>
          </cell>
        </row>
        <row r="330">
          <cell r="A330">
            <v>39044</v>
          </cell>
          <cell r="B330">
            <v>9</v>
          </cell>
          <cell r="C330">
            <v>24.831099999999999</v>
          </cell>
          <cell r="D330">
            <v>24831100</v>
          </cell>
          <cell r="F330">
            <v>39044</v>
          </cell>
          <cell r="G330">
            <v>81.02</v>
          </cell>
          <cell r="H330">
            <v>2.7740999999999998</v>
          </cell>
          <cell r="I330">
            <v>2774100</v>
          </cell>
          <cell r="O330">
            <v>39044</v>
          </cell>
          <cell r="P330" t="e">
            <v>#NAME?</v>
          </cell>
          <cell r="Q330">
            <v>84.37825453030618</v>
          </cell>
        </row>
        <row r="331">
          <cell r="A331">
            <v>39045</v>
          </cell>
          <cell r="B331">
            <v>8.9499999999999993</v>
          </cell>
          <cell r="C331">
            <v>2.9535</v>
          </cell>
          <cell r="D331">
            <v>2953500</v>
          </cell>
          <cell r="F331">
            <v>39045</v>
          </cell>
          <cell r="G331">
            <v>79.11</v>
          </cell>
          <cell r="H331">
            <v>2.8645999999999998</v>
          </cell>
          <cell r="I331">
            <v>2864600</v>
          </cell>
          <cell r="O331">
            <v>39045</v>
          </cell>
          <cell r="P331" t="e">
            <v>#NAME?</v>
          </cell>
          <cell r="Q331">
            <v>82.389085607165185</v>
          </cell>
        </row>
        <row r="332">
          <cell r="A332">
            <v>39046</v>
          </cell>
          <cell r="B332">
            <v>8.9499999999999993</v>
          </cell>
          <cell r="C332">
            <v>2.9535</v>
          </cell>
          <cell r="D332">
            <v>2953500</v>
          </cell>
          <cell r="F332">
            <v>39046</v>
          </cell>
          <cell r="G332">
            <v>79.11</v>
          </cell>
          <cell r="H332">
            <v>2.8645999999999998</v>
          </cell>
          <cell r="I332">
            <v>2864600</v>
          </cell>
          <cell r="O332">
            <v>39046</v>
          </cell>
          <cell r="P332" t="e">
            <v>#NAME?</v>
          </cell>
          <cell r="Q332">
            <v>82.389085607165185</v>
          </cell>
        </row>
        <row r="333">
          <cell r="A333">
            <v>39047</v>
          </cell>
          <cell r="B333">
            <v>8.9499999999999993</v>
          </cell>
          <cell r="C333">
            <v>2.9535</v>
          </cell>
          <cell r="D333">
            <v>2953500</v>
          </cell>
          <cell r="F333">
            <v>39047</v>
          </cell>
          <cell r="G333">
            <v>79.11</v>
          </cell>
          <cell r="H333">
            <v>2.8645999999999998</v>
          </cell>
          <cell r="I333">
            <v>2864600</v>
          </cell>
          <cell r="O333">
            <v>39047</v>
          </cell>
          <cell r="P333" t="e">
            <v>#NAME?</v>
          </cell>
          <cell r="Q333">
            <v>82.389085607165185</v>
          </cell>
        </row>
        <row r="334">
          <cell r="A334">
            <v>39048</v>
          </cell>
          <cell r="B334">
            <v>8.9499999999999993</v>
          </cell>
          <cell r="C334">
            <v>1.667</v>
          </cell>
          <cell r="D334">
            <v>1667000</v>
          </cell>
          <cell r="F334">
            <v>39048</v>
          </cell>
          <cell r="G334">
            <v>79.11</v>
          </cell>
          <cell r="H334">
            <v>2.0819999999999999</v>
          </cell>
          <cell r="I334">
            <v>2082000</v>
          </cell>
          <cell r="O334">
            <v>39048</v>
          </cell>
          <cell r="P334" t="e">
            <v>#NAME?</v>
          </cell>
          <cell r="Q334">
            <v>82.389085607165185</v>
          </cell>
        </row>
        <row r="335">
          <cell r="A335">
            <v>39049</v>
          </cell>
          <cell r="B335">
            <v>8.8000000000000007</v>
          </cell>
          <cell r="C335">
            <v>2.8170999999999999</v>
          </cell>
          <cell r="D335">
            <v>2817100</v>
          </cell>
          <cell r="F335">
            <v>39049</v>
          </cell>
          <cell r="G335">
            <v>78.16</v>
          </cell>
          <cell r="H335">
            <v>4.4116999999999997</v>
          </cell>
          <cell r="I335">
            <v>4411700</v>
          </cell>
          <cell r="O335">
            <v>39049</v>
          </cell>
          <cell r="P335" t="e">
            <v>#NAME?</v>
          </cell>
          <cell r="Q335">
            <v>81.39970839408457</v>
          </cell>
        </row>
        <row r="336">
          <cell r="A336">
            <v>39050</v>
          </cell>
          <cell r="B336">
            <v>8.6999999999999993</v>
          </cell>
          <cell r="C336">
            <v>3.9367999999999999</v>
          </cell>
          <cell r="D336">
            <v>3936800</v>
          </cell>
          <cell r="F336">
            <v>39050</v>
          </cell>
          <cell r="G336">
            <v>79.59</v>
          </cell>
          <cell r="H336">
            <v>2.2955999999999999</v>
          </cell>
          <cell r="I336">
            <v>2295600</v>
          </cell>
          <cell r="O336">
            <v>39050</v>
          </cell>
          <cell r="P336" t="e">
            <v>#NAME?</v>
          </cell>
          <cell r="Q336">
            <v>82.888981462195389</v>
          </cell>
        </row>
        <row r="337">
          <cell r="A337">
            <v>39051</v>
          </cell>
          <cell r="B337">
            <v>8.5</v>
          </cell>
          <cell r="C337">
            <v>30.1007</v>
          </cell>
          <cell r="D337">
            <v>30100700</v>
          </cell>
          <cell r="F337">
            <v>39051</v>
          </cell>
          <cell r="G337">
            <v>78.64</v>
          </cell>
          <cell r="H337">
            <v>6.3605999999999998</v>
          </cell>
          <cell r="I337">
            <v>6360600</v>
          </cell>
          <cell r="O337">
            <v>39051</v>
          </cell>
          <cell r="P337" t="e">
            <v>#NAME?</v>
          </cell>
          <cell r="Q337">
            <v>81.899604249114773</v>
          </cell>
        </row>
        <row r="338">
          <cell r="A338">
            <v>39052</v>
          </cell>
          <cell r="B338">
            <v>8.6</v>
          </cell>
          <cell r="C338">
            <v>7.0598000000000001</v>
          </cell>
          <cell r="D338">
            <v>7059800</v>
          </cell>
          <cell r="F338">
            <v>39052</v>
          </cell>
          <cell r="G338">
            <v>78.16</v>
          </cell>
          <cell r="H338">
            <v>2.0497999999999998</v>
          </cell>
          <cell r="I338">
            <v>2049800</v>
          </cell>
          <cell r="O338">
            <v>39052</v>
          </cell>
          <cell r="P338" t="e">
            <v>#NAME?</v>
          </cell>
          <cell r="Q338">
            <v>81.39970839408457</v>
          </cell>
        </row>
        <row r="339">
          <cell r="A339">
            <v>39053</v>
          </cell>
          <cell r="B339">
            <v>8.6</v>
          </cell>
          <cell r="C339">
            <v>7.0598000000000001</v>
          </cell>
          <cell r="D339">
            <v>7059800</v>
          </cell>
          <cell r="F339">
            <v>39053</v>
          </cell>
          <cell r="G339">
            <v>78.16</v>
          </cell>
          <cell r="H339">
            <v>2.0497999999999998</v>
          </cell>
          <cell r="I339">
            <v>2049800</v>
          </cell>
          <cell r="O339">
            <v>39053</v>
          </cell>
          <cell r="P339" t="e">
            <v>#NAME?</v>
          </cell>
          <cell r="Q339">
            <v>81.39970839408457</v>
          </cell>
        </row>
        <row r="340">
          <cell r="A340">
            <v>39054</v>
          </cell>
          <cell r="B340">
            <v>8.6</v>
          </cell>
          <cell r="C340">
            <v>7.0598000000000001</v>
          </cell>
          <cell r="D340">
            <v>7059800</v>
          </cell>
          <cell r="F340">
            <v>39054</v>
          </cell>
          <cell r="G340">
            <v>78.16</v>
          </cell>
          <cell r="H340">
            <v>2.0497999999999998</v>
          </cell>
          <cell r="I340">
            <v>2049800</v>
          </cell>
          <cell r="O340">
            <v>39054</v>
          </cell>
          <cell r="P340" t="e">
            <v>#NAME?</v>
          </cell>
          <cell r="Q340">
            <v>81.39970839408457</v>
          </cell>
        </row>
        <row r="341">
          <cell r="A341">
            <v>39055</v>
          </cell>
          <cell r="B341">
            <v>8.5500000000000007</v>
          </cell>
          <cell r="C341">
            <v>4.2788000000000004</v>
          </cell>
          <cell r="D341">
            <v>4278800</v>
          </cell>
          <cell r="F341">
            <v>39055</v>
          </cell>
          <cell r="G341">
            <v>78.16</v>
          </cell>
          <cell r="H341">
            <v>1.0438000000000001</v>
          </cell>
          <cell r="I341">
            <v>1043800</v>
          </cell>
          <cell r="O341">
            <v>39055</v>
          </cell>
          <cell r="P341" t="e">
            <v>#NAME?</v>
          </cell>
          <cell r="Q341">
            <v>81.39970839408457</v>
          </cell>
        </row>
        <row r="342">
          <cell r="A342">
            <v>39056</v>
          </cell>
          <cell r="B342">
            <v>8.5500000000000007</v>
          </cell>
          <cell r="C342">
            <v>4.2788000000000004</v>
          </cell>
          <cell r="D342">
            <v>4278800</v>
          </cell>
          <cell r="F342">
            <v>39056</v>
          </cell>
          <cell r="G342">
            <v>78.16</v>
          </cell>
          <cell r="H342">
            <v>1.0438000000000001</v>
          </cell>
          <cell r="I342">
            <v>1043800</v>
          </cell>
          <cell r="O342">
            <v>39056</v>
          </cell>
          <cell r="P342" t="e">
            <v>#NAME?</v>
          </cell>
          <cell r="Q342">
            <v>81.39970839408457</v>
          </cell>
        </row>
        <row r="343">
          <cell r="A343">
            <v>39057</v>
          </cell>
          <cell r="B343">
            <v>8.6</v>
          </cell>
          <cell r="C343">
            <v>7.4476000000000004</v>
          </cell>
          <cell r="D343">
            <v>7447600</v>
          </cell>
          <cell r="F343">
            <v>39057</v>
          </cell>
          <cell r="G343">
            <v>80.069999999999993</v>
          </cell>
          <cell r="H343">
            <v>1.7421</v>
          </cell>
          <cell r="I343">
            <v>1742100</v>
          </cell>
          <cell r="O343">
            <v>39057</v>
          </cell>
          <cell r="P343" t="e">
            <v>#NAME?</v>
          </cell>
          <cell r="Q343">
            <v>83.388877317225578</v>
          </cell>
        </row>
        <row r="344">
          <cell r="A344">
            <v>39058</v>
          </cell>
          <cell r="B344">
            <v>8.5</v>
          </cell>
          <cell r="C344">
            <v>6.9621000000000004</v>
          </cell>
          <cell r="D344">
            <v>6962100</v>
          </cell>
          <cell r="F344">
            <v>39058</v>
          </cell>
          <cell r="G344">
            <v>80.540000000000006</v>
          </cell>
          <cell r="H344">
            <v>2.0813999999999999</v>
          </cell>
          <cell r="I344">
            <v>2081400</v>
          </cell>
          <cell r="O344">
            <v>39058</v>
          </cell>
          <cell r="P344" t="e">
            <v>#NAME?</v>
          </cell>
          <cell r="Q344">
            <v>83.878358675276004</v>
          </cell>
        </row>
        <row r="345">
          <cell r="A345">
            <v>39059</v>
          </cell>
          <cell r="B345">
            <v>8.1999999999999993</v>
          </cell>
          <cell r="C345">
            <v>22.7074</v>
          </cell>
          <cell r="D345">
            <v>22707400</v>
          </cell>
          <cell r="F345">
            <v>39059</v>
          </cell>
          <cell r="G345">
            <v>81.02</v>
          </cell>
          <cell r="H345">
            <v>1.333</v>
          </cell>
          <cell r="I345">
            <v>1333000</v>
          </cell>
          <cell r="O345">
            <v>39059</v>
          </cell>
          <cell r="P345" t="e">
            <v>#NAME?</v>
          </cell>
          <cell r="Q345">
            <v>84.37825453030618</v>
          </cell>
        </row>
        <row r="346">
          <cell r="A346">
            <v>39060</v>
          </cell>
          <cell r="B346">
            <v>8.1999999999999993</v>
          </cell>
          <cell r="C346">
            <v>22.7074</v>
          </cell>
          <cell r="D346">
            <v>22707400</v>
          </cell>
          <cell r="F346">
            <v>39060</v>
          </cell>
          <cell r="G346">
            <v>81.02</v>
          </cell>
          <cell r="H346">
            <v>1.333</v>
          </cell>
          <cell r="I346">
            <v>1333000</v>
          </cell>
          <cell r="O346">
            <v>39060</v>
          </cell>
          <cell r="P346" t="e">
            <v>#NAME?</v>
          </cell>
          <cell r="Q346">
            <v>84.37825453030618</v>
          </cell>
        </row>
        <row r="347">
          <cell r="A347">
            <v>39061</v>
          </cell>
          <cell r="B347">
            <v>8.1999999999999993</v>
          </cell>
          <cell r="C347">
            <v>22.7074</v>
          </cell>
          <cell r="D347">
            <v>22707400</v>
          </cell>
          <cell r="F347">
            <v>39061</v>
          </cell>
          <cell r="G347">
            <v>81.02</v>
          </cell>
          <cell r="H347">
            <v>1.333</v>
          </cell>
          <cell r="I347">
            <v>1333000</v>
          </cell>
          <cell r="O347">
            <v>39061</v>
          </cell>
          <cell r="P347" t="e">
            <v>#NAME?</v>
          </cell>
          <cell r="Q347">
            <v>84.37825453030618</v>
          </cell>
        </row>
        <row r="348">
          <cell r="A348">
            <v>39062</v>
          </cell>
          <cell r="B348">
            <v>8.1999999999999993</v>
          </cell>
          <cell r="C348">
            <v>22.7074</v>
          </cell>
          <cell r="D348">
            <v>22707400</v>
          </cell>
          <cell r="F348">
            <v>39062</v>
          </cell>
          <cell r="G348">
            <v>81.02</v>
          </cell>
          <cell r="H348">
            <v>1.333</v>
          </cell>
          <cell r="I348">
            <v>1333000</v>
          </cell>
          <cell r="O348">
            <v>39062</v>
          </cell>
          <cell r="P348" t="e">
            <v>#NAME?</v>
          </cell>
          <cell r="Q348">
            <v>84.37825453030618</v>
          </cell>
        </row>
        <row r="349">
          <cell r="A349">
            <v>39063</v>
          </cell>
          <cell r="B349">
            <v>8</v>
          </cell>
          <cell r="C349">
            <v>20.697900000000001</v>
          </cell>
          <cell r="D349">
            <v>20697900</v>
          </cell>
          <cell r="F349">
            <v>39063</v>
          </cell>
          <cell r="G349">
            <v>81.97</v>
          </cell>
          <cell r="H349">
            <v>4.5643000000000002</v>
          </cell>
          <cell r="I349">
            <v>4564300</v>
          </cell>
          <cell r="O349">
            <v>39063</v>
          </cell>
          <cell r="P349" t="e">
            <v>#NAME?</v>
          </cell>
          <cell r="Q349">
            <v>85.367631743386795</v>
          </cell>
        </row>
        <row r="350">
          <cell r="A350">
            <v>39064</v>
          </cell>
          <cell r="B350">
            <v>7.4</v>
          </cell>
          <cell r="C350">
            <v>33.343899999999998</v>
          </cell>
          <cell r="D350">
            <v>33343900</v>
          </cell>
          <cell r="F350">
            <v>39064</v>
          </cell>
          <cell r="G350">
            <v>80.069999999999993</v>
          </cell>
          <cell r="H350">
            <v>3.7265999999999999</v>
          </cell>
          <cell r="I350">
            <v>3726600</v>
          </cell>
          <cell r="O350">
            <v>39064</v>
          </cell>
          <cell r="P350" t="e">
            <v>#NAME?</v>
          </cell>
          <cell r="Q350">
            <v>83.388877317225578</v>
          </cell>
        </row>
        <row r="351">
          <cell r="A351">
            <v>39065</v>
          </cell>
          <cell r="B351">
            <v>7.7</v>
          </cell>
          <cell r="C351">
            <v>30.974</v>
          </cell>
          <cell r="D351">
            <v>30974000</v>
          </cell>
          <cell r="F351">
            <v>39065</v>
          </cell>
          <cell r="G351">
            <v>81.5</v>
          </cell>
          <cell r="H351">
            <v>3.2292000000000001</v>
          </cell>
          <cell r="I351">
            <v>3229200</v>
          </cell>
          <cell r="O351">
            <v>39065</v>
          </cell>
          <cell r="P351" t="e">
            <v>#NAME?</v>
          </cell>
          <cell r="Q351">
            <v>84.878150385336397</v>
          </cell>
        </row>
        <row r="352">
          <cell r="A352">
            <v>39066</v>
          </cell>
          <cell r="B352">
            <v>8</v>
          </cell>
          <cell r="C352">
            <v>15.9978</v>
          </cell>
          <cell r="D352">
            <v>15997800</v>
          </cell>
          <cell r="F352">
            <v>39066</v>
          </cell>
          <cell r="G352">
            <v>80.540000000000006</v>
          </cell>
          <cell r="H352">
            <v>2.6017000000000001</v>
          </cell>
          <cell r="I352">
            <v>2601700</v>
          </cell>
          <cell r="O352">
            <v>39066</v>
          </cell>
          <cell r="P352" t="e">
            <v>#NAME?</v>
          </cell>
          <cell r="Q352">
            <v>83.878358675276004</v>
          </cell>
        </row>
        <row r="353">
          <cell r="A353">
            <v>39067</v>
          </cell>
          <cell r="B353">
            <v>8</v>
          </cell>
          <cell r="C353">
            <v>15.9978</v>
          </cell>
          <cell r="D353">
            <v>15997800</v>
          </cell>
          <cell r="F353">
            <v>39067</v>
          </cell>
          <cell r="G353">
            <v>80.540000000000006</v>
          </cell>
          <cell r="H353">
            <v>2.6017000000000001</v>
          </cell>
          <cell r="I353">
            <v>2601700</v>
          </cell>
          <cell r="O353">
            <v>39067</v>
          </cell>
          <cell r="P353" t="e">
            <v>#NAME?</v>
          </cell>
          <cell r="Q353">
            <v>83.878358675276004</v>
          </cell>
        </row>
        <row r="354">
          <cell r="A354">
            <v>39068</v>
          </cell>
          <cell r="B354">
            <v>8</v>
          </cell>
          <cell r="C354">
            <v>15.9978</v>
          </cell>
          <cell r="D354">
            <v>15997800</v>
          </cell>
          <cell r="F354">
            <v>39068</v>
          </cell>
          <cell r="G354">
            <v>80.540000000000006</v>
          </cell>
          <cell r="H354">
            <v>2.6017000000000001</v>
          </cell>
          <cell r="I354">
            <v>2601700</v>
          </cell>
          <cell r="O354">
            <v>39068</v>
          </cell>
          <cell r="P354" t="e">
            <v>#NAME?</v>
          </cell>
          <cell r="Q354">
            <v>83.878358675276004</v>
          </cell>
        </row>
        <row r="355">
          <cell r="A355">
            <v>39069</v>
          </cell>
          <cell r="B355">
            <v>7.75</v>
          </cell>
          <cell r="C355">
            <v>10.669700000000001</v>
          </cell>
          <cell r="D355">
            <v>10669700</v>
          </cell>
          <cell r="F355">
            <v>39069</v>
          </cell>
          <cell r="G355">
            <v>80.069999999999993</v>
          </cell>
          <cell r="H355">
            <v>2.3245</v>
          </cell>
          <cell r="I355">
            <v>2324500</v>
          </cell>
          <cell r="O355">
            <v>39069</v>
          </cell>
          <cell r="P355" t="e">
            <v>#NAME?</v>
          </cell>
          <cell r="Q355">
            <v>83.388877317225578</v>
          </cell>
        </row>
        <row r="356">
          <cell r="A356">
            <v>39070</v>
          </cell>
          <cell r="B356">
            <v>5.45</v>
          </cell>
          <cell r="C356">
            <v>146.7381</v>
          </cell>
          <cell r="D356">
            <v>146738100</v>
          </cell>
          <cell r="F356">
            <v>39070</v>
          </cell>
          <cell r="G356">
            <v>63.39</v>
          </cell>
          <cell r="H356">
            <v>14.9457</v>
          </cell>
          <cell r="I356">
            <v>14945700</v>
          </cell>
          <cell r="O356">
            <v>39070</v>
          </cell>
          <cell r="P356" t="e">
            <v>#NAME?</v>
          </cell>
          <cell r="Q356">
            <v>66.017496354926067</v>
          </cell>
        </row>
        <row r="357">
          <cell r="A357">
            <v>39071</v>
          </cell>
          <cell r="B357">
            <v>6.45</v>
          </cell>
          <cell r="C357">
            <v>208.1155</v>
          </cell>
          <cell r="D357">
            <v>208115500</v>
          </cell>
          <cell r="F357">
            <v>39071</v>
          </cell>
          <cell r="G357">
            <v>73.400000000000006</v>
          </cell>
          <cell r="H357">
            <v>10.6149</v>
          </cell>
          <cell r="I357">
            <v>10614900</v>
          </cell>
          <cell r="O357">
            <v>39071</v>
          </cell>
          <cell r="P357" t="e">
            <v>#NAME?</v>
          </cell>
          <cell r="Q357">
            <v>76.442407831701743</v>
          </cell>
        </row>
        <row r="358">
          <cell r="A358">
            <v>39072</v>
          </cell>
          <cell r="B358">
            <v>6.3</v>
          </cell>
          <cell r="C358">
            <v>48.867600000000003</v>
          </cell>
          <cell r="D358">
            <v>48867600</v>
          </cell>
          <cell r="F358">
            <v>39072</v>
          </cell>
          <cell r="G358">
            <v>73.400000000000006</v>
          </cell>
          <cell r="H358">
            <v>3.9603999999999999</v>
          </cell>
          <cell r="I358">
            <v>3960400</v>
          </cell>
          <cell r="O358">
            <v>39072</v>
          </cell>
          <cell r="P358" t="e">
            <v>#NAME?</v>
          </cell>
          <cell r="Q358">
            <v>76.442407831701743</v>
          </cell>
        </row>
        <row r="359">
          <cell r="A359">
            <v>39073</v>
          </cell>
          <cell r="B359">
            <v>6.3</v>
          </cell>
          <cell r="C359">
            <v>37.3262</v>
          </cell>
          <cell r="D359">
            <v>37326200</v>
          </cell>
          <cell r="F359">
            <v>39073</v>
          </cell>
          <cell r="G359">
            <v>72.44</v>
          </cell>
          <cell r="H359">
            <v>1.2871999999999999</v>
          </cell>
          <cell r="I359">
            <v>1287200</v>
          </cell>
          <cell r="O359">
            <v>39073</v>
          </cell>
          <cell r="P359" t="e">
            <v>#NAME?</v>
          </cell>
          <cell r="Q359">
            <v>75.442616121641322</v>
          </cell>
        </row>
        <row r="360">
          <cell r="A360">
            <v>39074</v>
          </cell>
          <cell r="B360">
            <v>6.3</v>
          </cell>
          <cell r="C360">
            <v>37.3262</v>
          </cell>
          <cell r="D360">
            <v>37326200</v>
          </cell>
          <cell r="F360">
            <v>39074</v>
          </cell>
          <cell r="G360">
            <v>72.44</v>
          </cell>
          <cell r="H360">
            <v>1.2871999999999999</v>
          </cell>
          <cell r="I360">
            <v>1287200</v>
          </cell>
          <cell r="O360">
            <v>39074</v>
          </cell>
          <cell r="P360" t="e">
            <v>#NAME?</v>
          </cell>
          <cell r="Q360">
            <v>75.442616121641322</v>
          </cell>
        </row>
        <row r="361">
          <cell r="A361">
            <v>39075</v>
          </cell>
          <cell r="B361">
            <v>6.3</v>
          </cell>
          <cell r="C361">
            <v>37.3262</v>
          </cell>
          <cell r="D361">
            <v>37326200</v>
          </cell>
          <cell r="F361">
            <v>39075</v>
          </cell>
          <cell r="G361">
            <v>72.44</v>
          </cell>
          <cell r="H361">
            <v>1.2871999999999999</v>
          </cell>
          <cell r="I361">
            <v>1287200</v>
          </cell>
          <cell r="O361">
            <v>39075</v>
          </cell>
          <cell r="P361" t="e">
            <v>#NAME?</v>
          </cell>
          <cell r="Q361">
            <v>75.442616121641322</v>
          </cell>
        </row>
        <row r="362">
          <cell r="A362">
            <v>39076</v>
          </cell>
          <cell r="B362">
            <v>6.25</v>
          </cell>
          <cell r="C362">
            <v>2.0903</v>
          </cell>
          <cell r="D362">
            <v>2090300</v>
          </cell>
          <cell r="F362">
            <v>39076</v>
          </cell>
          <cell r="G362">
            <v>72.44</v>
          </cell>
          <cell r="H362">
            <v>1.2174</v>
          </cell>
          <cell r="I362">
            <v>1217400</v>
          </cell>
          <cell r="O362">
            <v>39076</v>
          </cell>
          <cell r="P362" t="e">
            <v>#NAME?</v>
          </cell>
          <cell r="Q362">
            <v>75.442616121641322</v>
          </cell>
        </row>
        <row r="363">
          <cell r="A363">
            <v>39077</v>
          </cell>
          <cell r="B363">
            <v>6.25</v>
          </cell>
          <cell r="C363">
            <v>4.069</v>
          </cell>
          <cell r="D363">
            <v>4069000</v>
          </cell>
          <cell r="F363">
            <v>39077</v>
          </cell>
          <cell r="G363">
            <v>72.44</v>
          </cell>
          <cell r="H363">
            <v>1.484</v>
          </cell>
          <cell r="I363">
            <v>1484000</v>
          </cell>
          <cell r="O363">
            <v>39077</v>
          </cell>
          <cell r="P363" t="e">
            <v>#NAME?</v>
          </cell>
          <cell r="Q363">
            <v>75.442616121641322</v>
          </cell>
        </row>
        <row r="364">
          <cell r="A364">
            <v>39078</v>
          </cell>
          <cell r="B364">
            <v>6.3</v>
          </cell>
          <cell r="C364">
            <v>10.2027</v>
          </cell>
          <cell r="D364">
            <v>10202700</v>
          </cell>
          <cell r="F364">
            <v>39078</v>
          </cell>
          <cell r="G364">
            <v>73.87</v>
          </cell>
          <cell r="H364">
            <v>0.92910000000000004</v>
          </cell>
          <cell r="I364">
            <v>929100</v>
          </cell>
          <cell r="O364">
            <v>39078</v>
          </cell>
          <cell r="P364" t="e">
            <v>#NAME?</v>
          </cell>
          <cell r="Q364">
            <v>76.931889189752141</v>
          </cell>
        </row>
        <row r="365">
          <cell r="A365">
            <v>39079</v>
          </cell>
          <cell r="B365">
            <v>6.1</v>
          </cell>
          <cell r="C365">
            <v>13.411799999999999</v>
          </cell>
          <cell r="D365">
            <v>13411800</v>
          </cell>
          <cell r="F365">
            <v>39079</v>
          </cell>
          <cell r="G365">
            <v>74.349999999999994</v>
          </cell>
          <cell r="H365">
            <v>2.1966999999999999</v>
          </cell>
          <cell r="I365">
            <v>2196700</v>
          </cell>
          <cell r="O365">
            <v>39079</v>
          </cell>
          <cell r="P365" t="e">
            <v>#NAME?</v>
          </cell>
          <cell r="Q365">
            <v>77.43178504478233</v>
          </cell>
        </row>
        <row r="366">
          <cell r="A366">
            <v>39080</v>
          </cell>
          <cell r="B366">
            <v>6.1</v>
          </cell>
          <cell r="C366">
            <v>2.9765000000000001</v>
          </cell>
          <cell r="D366">
            <v>2976500</v>
          </cell>
          <cell r="F366">
            <v>39080</v>
          </cell>
          <cell r="G366">
            <v>73.87</v>
          </cell>
          <cell r="H366">
            <v>0.75519999999999998</v>
          </cell>
          <cell r="I366">
            <v>755200</v>
          </cell>
          <cell r="O366">
            <v>39080</v>
          </cell>
          <cell r="P366" t="e">
            <v>#NAME?</v>
          </cell>
          <cell r="Q366">
            <v>76.931889189752141</v>
          </cell>
        </row>
        <row r="367">
          <cell r="A367">
            <v>39081</v>
          </cell>
          <cell r="B367">
            <v>6.1</v>
          </cell>
          <cell r="C367">
            <v>2.9765000000000001</v>
          </cell>
          <cell r="D367">
            <v>2976500</v>
          </cell>
          <cell r="F367">
            <v>39081</v>
          </cell>
          <cell r="G367">
            <v>73.87</v>
          </cell>
          <cell r="H367">
            <v>0.75519999999999998</v>
          </cell>
          <cell r="I367">
            <v>755200</v>
          </cell>
          <cell r="O367">
            <v>39081</v>
          </cell>
          <cell r="P367" t="e">
            <v>#NAME?</v>
          </cell>
          <cell r="Q367">
            <v>76.931889189752141</v>
          </cell>
        </row>
        <row r="368">
          <cell r="A368">
            <v>39082</v>
          </cell>
          <cell r="B368">
            <v>6.1</v>
          </cell>
          <cell r="C368">
            <v>2.9765000000000001</v>
          </cell>
          <cell r="D368">
            <v>2976500</v>
          </cell>
          <cell r="F368">
            <v>39082</v>
          </cell>
          <cell r="G368">
            <v>73.87</v>
          </cell>
          <cell r="H368">
            <v>0.75519999999999998</v>
          </cell>
          <cell r="I368">
            <v>755200</v>
          </cell>
          <cell r="O368">
            <v>39082</v>
          </cell>
          <cell r="P368" t="e">
            <v>#NAME?</v>
          </cell>
          <cell r="Q368">
            <v>76.931889189752141</v>
          </cell>
        </row>
        <row r="369">
          <cell r="A369">
            <v>39083</v>
          </cell>
          <cell r="B369">
            <v>6.1</v>
          </cell>
          <cell r="C369">
            <v>2.9765000000000001</v>
          </cell>
          <cell r="D369">
            <v>2976500</v>
          </cell>
          <cell r="F369">
            <v>39083</v>
          </cell>
          <cell r="G369">
            <v>73.87</v>
          </cell>
          <cell r="H369">
            <v>0.75519999999999998</v>
          </cell>
          <cell r="I369">
            <v>755200</v>
          </cell>
          <cell r="O369">
            <v>39083</v>
          </cell>
          <cell r="P369" t="e">
            <v>#NAME?</v>
          </cell>
          <cell r="Q369">
            <v>76.931889189752141</v>
          </cell>
        </row>
        <row r="370">
          <cell r="A370">
            <v>39084</v>
          </cell>
          <cell r="B370">
            <v>6.1</v>
          </cell>
          <cell r="C370">
            <v>2.9765000000000001</v>
          </cell>
          <cell r="D370">
            <v>2976500</v>
          </cell>
          <cell r="F370">
            <v>39084</v>
          </cell>
          <cell r="G370">
            <v>73.87</v>
          </cell>
          <cell r="H370">
            <v>0.75519999999999998</v>
          </cell>
          <cell r="I370">
            <v>755200</v>
          </cell>
          <cell r="O370">
            <v>39084</v>
          </cell>
          <cell r="P370" t="e">
            <v>#NAME?</v>
          </cell>
          <cell r="Q370">
            <v>76.931889189752141</v>
          </cell>
        </row>
        <row r="371">
          <cell r="A371">
            <v>39085</v>
          </cell>
          <cell r="B371">
            <v>5.6</v>
          </cell>
          <cell r="C371">
            <v>16.290299999999998</v>
          </cell>
          <cell r="D371">
            <v>16290300</v>
          </cell>
          <cell r="F371">
            <v>39085</v>
          </cell>
          <cell r="G371">
            <v>72.44</v>
          </cell>
          <cell r="H371">
            <v>1.2572000000000001</v>
          </cell>
          <cell r="I371">
            <v>1257200</v>
          </cell>
          <cell r="O371">
            <v>39085</v>
          </cell>
          <cell r="P371" t="e">
            <v>#NAME?</v>
          </cell>
          <cell r="Q371">
            <v>75.442616121641322</v>
          </cell>
        </row>
        <row r="372">
          <cell r="A372">
            <v>39086</v>
          </cell>
          <cell r="B372">
            <v>5.55</v>
          </cell>
          <cell r="C372">
            <v>9.6128</v>
          </cell>
          <cell r="D372">
            <v>9612800</v>
          </cell>
          <cell r="F372">
            <v>39086</v>
          </cell>
          <cell r="G372">
            <v>71.489999999999995</v>
          </cell>
          <cell r="H372">
            <v>0.68089999999999995</v>
          </cell>
          <cell r="I372">
            <v>680900</v>
          </cell>
          <cell r="O372">
            <v>39086</v>
          </cell>
          <cell r="P372" t="e">
            <v>#NAME?</v>
          </cell>
          <cell r="Q372">
            <v>74.453238908560721</v>
          </cell>
        </row>
        <row r="373">
          <cell r="A373">
            <v>39087</v>
          </cell>
          <cell r="B373">
            <v>5</v>
          </cell>
          <cell r="C373">
            <v>38.288400000000003</v>
          </cell>
          <cell r="D373">
            <v>38288400</v>
          </cell>
          <cell r="F373">
            <v>39087</v>
          </cell>
          <cell r="G373">
            <v>69.58</v>
          </cell>
          <cell r="H373">
            <v>5.5289999999999999</v>
          </cell>
          <cell r="I373">
            <v>5529000</v>
          </cell>
          <cell r="O373">
            <v>39087</v>
          </cell>
          <cell r="P373" t="e">
            <v>#NAME?</v>
          </cell>
          <cell r="Q373">
            <v>72.464069985419712</v>
          </cell>
        </row>
        <row r="374">
          <cell r="A374">
            <v>39088</v>
          </cell>
          <cell r="B374">
            <v>5</v>
          </cell>
          <cell r="C374">
            <v>38.288400000000003</v>
          </cell>
          <cell r="D374">
            <v>38288400</v>
          </cell>
          <cell r="F374">
            <v>39088</v>
          </cell>
          <cell r="G374">
            <v>69.58</v>
          </cell>
          <cell r="H374">
            <v>5.5289999999999999</v>
          </cell>
          <cell r="I374">
            <v>5529000</v>
          </cell>
          <cell r="O374">
            <v>39088</v>
          </cell>
          <cell r="P374" t="e">
            <v>#NAME?</v>
          </cell>
          <cell r="Q374">
            <v>72.464069985419712</v>
          </cell>
        </row>
        <row r="375">
          <cell r="A375">
            <v>39089</v>
          </cell>
          <cell r="B375">
            <v>5</v>
          </cell>
          <cell r="C375">
            <v>38.288400000000003</v>
          </cell>
          <cell r="D375">
            <v>38288400</v>
          </cell>
          <cell r="F375">
            <v>39089</v>
          </cell>
          <cell r="G375">
            <v>69.58</v>
          </cell>
          <cell r="H375">
            <v>5.5289999999999999</v>
          </cell>
          <cell r="I375">
            <v>5529000</v>
          </cell>
          <cell r="O375">
            <v>39089</v>
          </cell>
          <cell r="P375" t="e">
            <v>#NAME?</v>
          </cell>
          <cell r="Q375">
            <v>72.464069985419712</v>
          </cell>
        </row>
        <row r="376">
          <cell r="A376">
            <v>39090</v>
          </cell>
          <cell r="B376">
            <v>5.25</v>
          </cell>
          <cell r="C376">
            <v>32.952599999999997</v>
          </cell>
          <cell r="D376">
            <v>32952600</v>
          </cell>
          <cell r="F376">
            <v>39090</v>
          </cell>
          <cell r="G376">
            <v>73.400000000000006</v>
          </cell>
          <cell r="H376">
            <v>1.7806999999999999</v>
          </cell>
          <cell r="I376">
            <v>1780700</v>
          </cell>
          <cell r="O376">
            <v>39090</v>
          </cell>
          <cell r="P376" t="e">
            <v>#NAME?</v>
          </cell>
          <cell r="Q376">
            <v>76.442407831701743</v>
          </cell>
        </row>
        <row r="377">
          <cell r="A377">
            <v>39091</v>
          </cell>
          <cell r="B377">
            <v>4.6399999999999997</v>
          </cell>
          <cell r="C377">
            <v>54.266199999999998</v>
          </cell>
          <cell r="D377">
            <v>54266200</v>
          </cell>
          <cell r="F377">
            <v>39091</v>
          </cell>
          <cell r="G377">
            <v>71.489999999999995</v>
          </cell>
          <cell r="H377">
            <v>1.7946</v>
          </cell>
          <cell r="I377">
            <v>1794600</v>
          </cell>
          <cell r="O377">
            <v>39091</v>
          </cell>
          <cell r="P377" t="e">
            <v>#NAME?</v>
          </cell>
          <cell r="Q377">
            <v>74.453238908560721</v>
          </cell>
        </row>
        <row r="378">
          <cell r="A378">
            <v>39092</v>
          </cell>
          <cell r="B378">
            <v>4.7</v>
          </cell>
          <cell r="C378">
            <v>90.993399999999994</v>
          </cell>
          <cell r="D378">
            <v>90993400</v>
          </cell>
          <cell r="F378">
            <v>39092</v>
          </cell>
          <cell r="G378">
            <v>71.489999999999995</v>
          </cell>
          <cell r="H378">
            <v>3.9904999999999999</v>
          </cell>
          <cell r="I378">
            <v>3990500</v>
          </cell>
          <cell r="O378">
            <v>39092</v>
          </cell>
          <cell r="P378" t="e">
            <v>#NAME?</v>
          </cell>
          <cell r="Q378">
            <v>74.453238908560721</v>
          </cell>
        </row>
        <row r="379">
          <cell r="A379">
            <v>39093</v>
          </cell>
          <cell r="B379">
            <v>4.84</v>
          </cell>
          <cell r="C379">
            <v>36.851500000000001</v>
          </cell>
          <cell r="D379">
            <v>36851500</v>
          </cell>
          <cell r="F379">
            <v>39093</v>
          </cell>
          <cell r="G379">
            <v>71.97</v>
          </cell>
          <cell r="H379">
            <v>4.6638999999999999</v>
          </cell>
          <cell r="I379">
            <v>4663900</v>
          </cell>
          <cell r="O379">
            <v>39093</v>
          </cell>
          <cell r="P379" t="e">
            <v>#NAME?</v>
          </cell>
          <cell r="Q379">
            <v>74.953134763590924</v>
          </cell>
        </row>
        <row r="380">
          <cell r="A380">
            <v>39094</v>
          </cell>
          <cell r="B380">
            <v>5.05</v>
          </cell>
          <cell r="C380">
            <v>30.983499999999999</v>
          </cell>
          <cell r="D380">
            <v>30983500</v>
          </cell>
          <cell r="F380">
            <v>39094</v>
          </cell>
          <cell r="G380">
            <v>71.489999999999995</v>
          </cell>
          <cell r="H380">
            <v>2.7532000000000001</v>
          </cell>
          <cell r="I380">
            <v>2753200</v>
          </cell>
          <cell r="O380">
            <v>39094</v>
          </cell>
          <cell r="P380" t="e">
            <v>#NAME?</v>
          </cell>
          <cell r="Q380">
            <v>74.453238908560721</v>
          </cell>
        </row>
        <row r="381">
          <cell r="A381">
            <v>39095</v>
          </cell>
          <cell r="B381">
            <v>5.05</v>
          </cell>
          <cell r="C381">
            <v>30.983499999999999</v>
          </cell>
          <cell r="D381">
            <v>30983500</v>
          </cell>
          <cell r="F381">
            <v>39095</v>
          </cell>
          <cell r="G381">
            <v>71.489999999999995</v>
          </cell>
          <cell r="H381">
            <v>2.7532000000000001</v>
          </cell>
          <cell r="I381">
            <v>2753200</v>
          </cell>
          <cell r="O381">
            <v>39095</v>
          </cell>
          <cell r="P381" t="e">
            <v>#NAME?</v>
          </cell>
          <cell r="Q381">
            <v>74.453238908560721</v>
          </cell>
        </row>
        <row r="382">
          <cell r="A382">
            <v>39096</v>
          </cell>
          <cell r="B382">
            <v>5.05</v>
          </cell>
          <cell r="C382">
            <v>30.983499999999999</v>
          </cell>
          <cell r="D382">
            <v>30983500</v>
          </cell>
          <cell r="F382">
            <v>39096</v>
          </cell>
          <cell r="G382">
            <v>71.489999999999995</v>
          </cell>
          <cell r="H382">
            <v>2.7532000000000001</v>
          </cell>
          <cell r="I382">
            <v>2753200</v>
          </cell>
          <cell r="O382">
            <v>39096</v>
          </cell>
          <cell r="P382" t="e">
            <v>#NAME?</v>
          </cell>
          <cell r="Q382">
            <v>74.453238908560721</v>
          </cell>
        </row>
        <row r="383">
          <cell r="A383">
            <v>39097</v>
          </cell>
          <cell r="B383">
            <v>5.5</v>
          </cell>
          <cell r="C383">
            <v>19.724900000000002</v>
          </cell>
          <cell r="D383">
            <v>19724900</v>
          </cell>
          <cell r="F383">
            <v>39097</v>
          </cell>
          <cell r="G383">
            <v>71.489999999999995</v>
          </cell>
          <cell r="H383">
            <v>0.85860000000000003</v>
          </cell>
          <cell r="I383">
            <v>858600</v>
          </cell>
          <cell r="O383">
            <v>39097</v>
          </cell>
          <cell r="P383" t="e">
            <v>#NAME?</v>
          </cell>
          <cell r="Q383">
            <v>74.453238908560721</v>
          </cell>
        </row>
        <row r="384">
          <cell r="A384">
            <v>39098</v>
          </cell>
          <cell r="B384">
            <v>5.25</v>
          </cell>
          <cell r="C384">
            <v>21.188800000000001</v>
          </cell>
          <cell r="D384">
            <v>21188800</v>
          </cell>
          <cell r="F384">
            <v>39098</v>
          </cell>
          <cell r="G384">
            <v>69.11</v>
          </cell>
          <cell r="H384">
            <v>1.6140000000000001</v>
          </cell>
          <cell r="I384">
            <v>1614000</v>
          </cell>
          <cell r="O384">
            <v>39098</v>
          </cell>
          <cell r="P384" t="e">
            <v>#NAME?</v>
          </cell>
          <cell r="Q384">
            <v>71.9745886273693</v>
          </cell>
        </row>
        <row r="385">
          <cell r="A385">
            <v>39099</v>
          </cell>
          <cell r="B385">
            <v>5.15</v>
          </cell>
          <cell r="C385">
            <v>6.2657999999999996</v>
          </cell>
          <cell r="D385">
            <v>6265800</v>
          </cell>
          <cell r="F385">
            <v>39099</v>
          </cell>
          <cell r="G385">
            <v>68.63</v>
          </cell>
          <cell r="H385">
            <v>2.0190999999999999</v>
          </cell>
          <cell r="I385">
            <v>2019100</v>
          </cell>
          <cell r="O385">
            <v>39099</v>
          </cell>
          <cell r="P385" t="e">
            <v>#NAME?</v>
          </cell>
          <cell r="Q385">
            <v>71.474692772339097</v>
          </cell>
        </row>
        <row r="386">
          <cell r="A386">
            <v>39100</v>
          </cell>
          <cell r="B386">
            <v>5.25</v>
          </cell>
          <cell r="C386">
            <v>33.221899999999998</v>
          </cell>
          <cell r="D386">
            <v>33221900</v>
          </cell>
          <cell r="F386">
            <v>39100</v>
          </cell>
          <cell r="G386">
            <v>68.150000000000006</v>
          </cell>
          <cell r="H386">
            <v>2.7479</v>
          </cell>
          <cell r="I386">
            <v>2747900</v>
          </cell>
          <cell r="O386">
            <v>39100</v>
          </cell>
          <cell r="P386" t="e">
            <v>#NAME?</v>
          </cell>
          <cell r="Q386">
            <v>70.974796917308907</v>
          </cell>
        </row>
        <row r="387">
          <cell r="A387">
            <v>39101</v>
          </cell>
          <cell r="B387">
            <v>5.5</v>
          </cell>
          <cell r="C387">
            <v>41.533200000000001</v>
          </cell>
          <cell r="D387">
            <v>41533200</v>
          </cell>
          <cell r="F387">
            <v>39101</v>
          </cell>
          <cell r="G387">
            <v>69.11</v>
          </cell>
          <cell r="H387">
            <v>3.1760000000000002</v>
          </cell>
          <cell r="I387">
            <v>3176000</v>
          </cell>
          <cell r="O387">
            <v>39101</v>
          </cell>
          <cell r="P387" t="e">
            <v>#NAME?</v>
          </cell>
          <cell r="Q387">
            <v>71.9745886273693</v>
          </cell>
        </row>
        <row r="388">
          <cell r="A388">
            <v>39102</v>
          </cell>
          <cell r="B388">
            <v>5.5</v>
          </cell>
          <cell r="C388">
            <v>41.533200000000001</v>
          </cell>
          <cell r="D388">
            <v>41533200</v>
          </cell>
          <cell r="F388">
            <v>39102</v>
          </cell>
          <cell r="G388">
            <v>69.11</v>
          </cell>
          <cell r="H388">
            <v>3.1760000000000002</v>
          </cell>
          <cell r="I388">
            <v>3176000</v>
          </cell>
          <cell r="O388">
            <v>39102</v>
          </cell>
          <cell r="P388" t="e">
            <v>#NAME?</v>
          </cell>
          <cell r="Q388">
            <v>71.9745886273693</v>
          </cell>
        </row>
        <row r="389">
          <cell r="A389">
            <v>39103</v>
          </cell>
          <cell r="B389">
            <v>5.5</v>
          </cell>
          <cell r="C389">
            <v>41.533200000000001</v>
          </cell>
          <cell r="D389">
            <v>41533200</v>
          </cell>
          <cell r="F389">
            <v>39103</v>
          </cell>
          <cell r="G389">
            <v>69.11</v>
          </cell>
          <cell r="H389">
            <v>3.1760000000000002</v>
          </cell>
          <cell r="I389">
            <v>3176000</v>
          </cell>
          <cell r="O389">
            <v>39103</v>
          </cell>
          <cell r="P389" t="e">
            <v>#NAME?</v>
          </cell>
          <cell r="Q389">
            <v>71.9745886273693</v>
          </cell>
        </row>
        <row r="390">
          <cell r="A390">
            <v>39104</v>
          </cell>
          <cell r="B390">
            <v>5.75</v>
          </cell>
          <cell r="C390">
            <v>41.780799999999999</v>
          </cell>
          <cell r="D390">
            <v>41780800</v>
          </cell>
          <cell r="F390">
            <v>39104</v>
          </cell>
          <cell r="G390">
            <v>70.06</v>
          </cell>
          <cell r="H390">
            <v>2.7162000000000002</v>
          </cell>
          <cell r="I390">
            <v>2716200</v>
          </cell>
          <cell r="O390">
            <v>39104</v>
          </cell>
          <cell r="P390" t="e">
            <v>#NAME?</v>
          </cell>
          <cell r="Q390">
            <v>72.963965840449902</v>
          </cell>
        </row>
        <row r="391">
          <cell r="A391">
            <v>39105</v>
          </cell>
          <cell r="B391">
            <v>5.6</v>
          </cell>
          <cell r="C391">
            <v>17.5733</v>
          </cell>
          <cell r="D391">
            <v>17573300</v>
          </cell>
          <cell r="F391">
            <v>39105</v>
          </cell>
          <cell r="G391">
            <v>70.540000000000006</v>
          </cell>
          <cell r="H391">
            <v>2.4899</v>
          </cell>
          <cell r="I391">
            <v>2489900</v>
          </cell>
          <cell r="O391">
            <v>39105</v>
          </cell>
          <cell r="P391" t="e">
            <v>#NAME?</v>
          </cell>
          <cell r="Q391">
            <v>73.463861695480119</v>
          </cell>
        </row>
        <row r="392">
          <cell r="A392">
            <v>39106</v>
          </cell>
          <cell r="B392">
            <v>5.6</v>
          </cell>
          <cell r="C392">
            <v>34.625700000000002</v>
          </cell>
          <cell r="D392">
            <v>34625700</v>
          </cell>
          <cell r="F392">
            <v>39106</v>
          </cell>
          <cell r="G392">
            <v>70.540000000000006</v>
          </cell>
          <cell r="H392">
            <v>1.4823999999999999</v>
          </cell>
          <cell r="I392">
            <v>1482400</v>
          </cell>
          <cell r="O392">
            <v>39106</v>
          </cell>
          <cell r="P392" t="e">
            <v>#NAME?</v>
          </cell>
          <cell r="Q392">
            <v>73.463861695480119</v>
          </cell>
        </row>
        <row r="393">
          <cell r="A393">
            <v>39107</v>
          </cell>
          <cell r="B393">
            <v>5.65</v>
          </cell>
          <cell r="C393">
            <v>9.1509999999999998</v>
          </cell>
          <cell r="D393">
            <v>9151000</v>
          </cell>
          <cell r="F393">
            <v>39107</v>
          </cell>
          <cell r="G393">
            <v>69.11</v>
          </cell>
          <cell r="H393">
            <v>1.0902000000000001</v>
          </cell>
          <cell r="I393">
            <v>1090200</v>
          </cell>
          <cell r="O393">
            <v>39107</v>
          </cell>
          <cell r="P393" t="e">
            <v>#NAME?</v>
          </cell>
          <cell r="Q393">
            <v>71.9745886273693</v>
          </cell>
        </row>
        <row r="394">
          <cell r="A394">
            <v>39108</v>
          </cell>
          <cell r="B394">
            <v>5.65</v>
          </cell>
          <cell r="C394">
            <v>15.995799999999999</v>
          </cell>
          <cell r="D394">
            <v>15995800</v>
          </cell>
          <cell r="F394">
            <v>39108</v>
          </cell>
          <cell r="G394">
            <v>68.63</v>
          </cell>
          <cell r="H394">
            <v>1.1725000000000001</v>
          </cell>
          <cell r="I394">
            <v>1172500</v>
          </cell>
          <cell r="O394">
            <v>39108</v>
          </cell>
          <cell r="P394" t="e">
            <v>#NAME?</v>
          </cell>
          <cell r="Q394">
            <v>71.474692772339097</v>
          </cell>
        </row>
        <row r="395">
          <cell r="A395">
            <v>39109</v>
          </cell>
          <cell r="B395">
            <v>5.65</v>
          </cell>
          <cell r="C395">
            <v>15.995799999999999</v>
          </cell>
          <cell r="D395">
            <v>15995800</v>
          </cell>
          <cell r="F395">
            <v>39109</v>
          </cell>
          <cell r="G395">
            <v>68.63</v>
          </cell>
          <cell r="H395">
            <v>1.1725000000000001</v>
          </cell>
          <cell r="I395">
            <v>1172500</v>
          </cell>
          <cell r="O395">
            <v>39109</v>
          </cell>
          <cell r="P395" t="e">
            <v>#NAME?</v>
          </cell>
          <cell r="Q395">
            <v>71.474692772339097</v>
          </cell>
        </row>
        <row r="396">
          <cell r="A396">
            <v>39110</v>
          </cell>
          <cell r="B396">
            <v>5.65</v>
          </cell>
          <cell r="C396">
            <v>15.995799999999999</v>
          </cell>
          <cell r="D396">
            <v>15995800</v>
          </cell>
          <cell r="F396">
            <v>39110</v>
          </cell>
          <cell r="G396">
            <v>68.63</v>
          </cell>
          <cell r="H396">
            <v>1.1725000000000001</v>
          </cell>
          <cell r="I396">
            <v>1172500</v>
          </cell>
          <cell r="O396">
            <v>39110</v>
          </cell>
          <cell r="P396" t="e">
            <v>#NAME?</v>
          </cell>
          <cell r="Q396">
            <v>71.474692772339097</v>
          </cell>
        </row>
        <row r="397">
          <cell r="A397">
            <v>39111</v>
          </cell>
          <cell r="B397">
            <v>5.35</v>
          </cell>
          <cell r="C397">
            <v>16.516200000000001</v>
          </cell>
          <cell r="D397">
            <v>16516200</v>
          </cell>
          <cell r="F397">
            <v>39111</v>
          </cell>
          <cell r="G397">
            <v>68.63</v>
          </cell>
          <cell r="H397">
            <v>0.87160000000000004</v>
          </cell>
          <cell r="I397">
            <v>871600</v>
          </cell>
          <cell r="O397">
            <v>39111</v>
          </cell>
          <cell r="P397" t="e">
            <v>#NAME?</v>
          </cell>
          <cell r="Q397">
            <v>71.474692772339097</v>
          </cell>
        </row>
        <row r="398">
          <cell r="A398">
            <v>39112</v>
          </cell>
          <cell r="B398">
            <v>5.2</v>
          </cell>
          <cell r="C398">
            <v>12.3398</v>
          </cell>
          <cell r="D398">
            <v>12339800</v>
          </cell>
          <cell r="F398">
            <v>39112</v>
          </cell>
          <cell r="G398">
            <v>69.58</v>
          </cell>
          <cell r="H398">
            <v>0.30840000000000001</v>
          </cell>
          <cell r="I398">
            <v>308400</v>
          </cell>
          <cell r="O398">
            <v>39112</v>
          </cell>
          <cell r="P398" t="e">
            <v>#NAME?</v>
          </cell>
          <cell r="Q398">
            <v>72.464069985419712</v>
          </cell>
        </row>
        <row r="399">
          <cell r="A399">
            <v>39113</v>
          </cell>
          <cell r="B399">
            <v>5.2</v>
          </cell>
          <cell r="C399">
            <v>5.7018000000000004</v>
          </cell>
          <cell r="D399">
            <v>5701800</v>
          </cell>
          <cell r="F399">
            <v>39113</v>
          </cell>
          <cell r="G399">
            <v>70.540000000000006</v>
          </cell>
          <cell r="H399">
            <v>1.6524000000000001</v>
          </cell>
          <cell r="I399">
            <v>1652400</v>
          </cell>
          <cell r="O399">
            <v>39113</v>
          </cell>
          <cell r="P399" t="e">
            <v>#NAME?</v>
          </cell>
          <cell r="Q399">
            <v>73.463861695480119</v>
          </cell>
        </row>
        <row r="400">
          <cell r="A400">
            <v>39114</v>
          </cell>
          <cell r="B400">
            <v>5.65</v>
          </cell>
          <cell r="C400">
            <v>14.327</v>
          </cell>
          <cell r="D400">
            <v>14327000</v>
          </cell>
          <cell r="F400">
            <v>39114</v>
          </cell>
          <cell r="G400">
            <v>69.58</v>
          </cell>
          <cell r="H400">
            <v>0.84960000000000002</v>
          </cell>
          <cell r="I400">
            <v>849600</v>
          </cell>
          <cell r="O400">
            <v>39114</v>
          </cell>
          <cell r="P400" t="e">
            <v>#NAME?</v>
          </cell>
          <cell r="Q400">
            <v>72.464069985419712</v>
          </cell>
        </row>
        <row r="401">
          <cell r="A401">
            <v>39115</v>
          </cell>
          <cell r="B401">
            <v>6.5</v>
          </cell>
          <cell r="C401">
            <v>46.842700000000001</v>
          </cell>
          <cell r="D401">
            <v>46842700</v>
          </cell>
          <cell r="F401">
            <v>39115</v>
          </cell>
          <cell r="G401">
            <v>71.010000000000005</v>
          </cell>
          <cell r="H401">
            <v>1.5630999999999999</v>
          </cell>
          <cell r="I401">
            <v>1563100</v>
          </cell>
          <cell r="O401">
            <v>39115</v>
          </cell>
          <cell r="P401" t="e">
            <v>#NAME?</v>
          </cell>
          <cell r="Q401">
            <v>73.953343053530517</v>
          </cell>
        </row>
        <row r="402">
          <cell r="A402">
            <v>39116</v>
          </cell>
          <cell r="B402">
            <v>6.5</v>
          </cell>
          <cell r="C402">
            <v>46.842700000000001</v>
          </cell>
          <cell r="D402">
            <v>46842700</v>
          </cell>
          <cell r="F402">
            <v>39116</v>
          </cell>
          <cell r="G402">
            <v>71.010000000000005</v>
          </cell>
          <cell r="H402">
            <v>1.5630999999999999</v>
          </cell>
          <cell r="I402">
            <v>1563100</v>
          </cell>
          <cell r="O402">
            <v>39116</v>
          </cell>
          <cell r="P402" t="e">
            <v>#NAME?</v>
          </cell>
          <cell r="Q402">
            <v>73.953343053530517</v>
          </cell>
        </row>
        <row r="403">
          <cell r="A403">
            <v>39117</v>
          </cell>
          <cell r="B403">
            <v>6.5</v>
          </cell>
          <cell r="C403">
            <v>46.842700000000001</v>
          </cell>
          <cell r="D403">
            <v>46842700</v>
          </cell>
          <cell r="F403">
            <v>39117</v>
          </cell>
          <cell r="G403">
            <v>71.010000000000005</v>
          </cell>
          <cell r="H403">
            <v>1.5630999999999999</v>
          </cell>
          <cell r="I403">
            <v>1563100</v>
          </cell>
          <cell r="O403">
            <v>39117</v>
          </cell>
          <cell r="P403" t="e">
            <v>#NAME?</v>
          </cell>
          <cell r="Q403">
            <v>73.953343053530517</v>
          </cell>
        </row>
        <row r="404">
          <cell r="A404">
            <v>39118</v>
          </cell>
          <cell r="B404">
            <v>6.35</v>
          </cell>
          <cell r="C404">
            <v>13.0777</v>
          </cell>
          <cell r="D404">
            <v>13077700</v>
          </cell>
          <cell r="F404">
            <v>39118</v>
          </cell>
          <cell r="G404">
            <v>72.44</v>
          </cell>
          <cell r="H404">
            <v>1.4873000000000001</v>
          </cell>
          <cell r="I404">
            <v>1487300</v>
          </cell>
          <cell r="O404">
            <v>39118</v>
          </cell>
          <cell r="P404" t="e">
            <v>#NAME?</v>
          </cell>
          <cell r="Q404">
            <v>75.442616121641322</v>
          </cell>
        </row>
        <row r="405">
          <cell r="A405">
            <v>39119</v>
          </cell>
          <cell r="B405">
            <v>6.45</v>
          </cell>
          <cell r="C405">
            <v>14.296799999999999</v>
          </cell>
          <cell r="D405">
            <v>14296800</v>
          </cell>
          <cell r="F405">
            <v>39119</v>
          </cell>
          <cell r="G405">
            <v>72.44</v>
          </cell>
          <cell r="H405">
            <v>1.9649000000000001</v>
          </cell>
          <cell r="I405">
            <v>1964900</v>
          </cell>
          <cell r="O405">
            <v>39119</v>
          </cell>
          <cell r="P405" t="e">
            <v>#NAME?</v>
          </cell>
          <cell r="Q405">
            <v>75.442616121641322</v>
          </cell>
        </row>
        <row r="406">
          <cell r="A406">
            <v>39120</v>
          </cell>
          <cell r="B406">
            <v>6.5</v>
          </cell>
          <cell r="C406">
            <v>17.6067</v>
          </cell>
          <cell r="D406">
            <v>17606700</v>
          </cell>
          <cell r="F406">
            <v>39120</v>
          </cell>
          <cell r="G406">
            <v>73.400000000000006</v>
          </cell>
          <cell r="H406">
            <v>2.5386000000000002</v>
          </cell>
          <cell r="I406">
            <v>2538600</v>
          </cell>
          <cell r="O406">
            <v>39120</v>
          </cell>
          <cell r="P406" t="e">
            <v>#NAME?</v>
          </cell>
          <cell r="Q406">
            <v>76.442407831701743</v>
          </cell>
        </row>
        <row r="407">
          <cell r="A407">
            <v>39121</v>
          </cell>
          <cell r="B407">
            <v>6.6</v>
          </cell>
          <cell r="C407">
            <v>19.936199999999999</v>
          </cell>
          <cell r="D407">
            <v>19936200</v>
          </cell>
          <cell r="F407">
            <v>39121</v>
          </cell>
          <cell r="G407">
            <v>76.260000000000005</v>
          </cell>
          <cell r="H407">
            <v>3.7302</v>
          </cell>
          <cell r="I407">
            <v>3730200</v>
          </cell>
          <cell r="O407">
            <v>39121</v>
          </cell>
          <cell r="P407" t="e">
            <v>#NAME?</v>
          </cell>
          <cell r="Q407">
            <v>79.420953967923353</v>
          </cell>
        </row>
        <row r="408">
          <cell r="A408">
            <v>39122</v>
          </cell>
          <cell r="B408">
            <v>6.7</v>
          </cell>
          <cell r="C408">
            <v>17.5017</v>
          </cell>
          <cell r="D408">
            <v>17501700</v>
          </cell>
          <cell r="F408">
            <v>39122</v>
          </cell>
          <cell r="G408">
            <v>78.16</v>
          </cell>
          <cell r="H408">
            <v>2.2357999999999998</v>
          </cell>
          <cell r="I408">
            <v>2235800</v>
          </cell>
          <cell r="O408">
            <v>39122</v>
          </cell>
          <cell r="P408" t="e">
            <v>#NAME?</v>
          </cell>
          <cell r="Q408">
            <v>81.39970839408457</v>
          </cell>
        </row>
        <row r="409">
          <cell r="A409">
            <v>39123</v>
          </cell>
          <cell r="B409">
            <v>6.7</v>
          </cell>
          <cell r="C409">
            <v>17.5017</v>
          </cell>
          <cell r="D409">
            <v>17501700</v>
          </cell>
          <cell r="F409">
            <v>39123</v>
          </cell>
          <cell r="G409">
            <v>78.16</v>
          </cell>
          <cell r="H409">
            <v>2.2357999999999998</v>
          </cell>
          <cell r="I409">
            <v>2235800</v>
          </cell>
          <cell r="O409">
            <v>39123</v>
          </cell>
          <cell r="P409" t="e">
            <v>#NAME?</v>
          </cell>
          <cell r="Q409">
            <v>81.39970839408457</v>
          </cell>
        </row>
        <row r="410">
          <cell r="A410">
            <v>39124</v>
          </cell>
          <cell r="B410">
            <v>6.7</v>
          </cell>
          <cell r="C410">
            <v>17.5017</v>
          </cell>
          <cell r="D410">
            <v>17501700</v>
          </cell>
          <cell r="F410">
            <v>39124</v>
          </cell>
          <cell r="G410">
            <v>78.16</v>
          </cell>
          <cell r="H410">
            <v>2.2357999999999998</v>
          </cell>
          <cell r="I410">
            <v>2235800</v>
          </cell>
          <cell r="O410">
            <v>39124</v>
          </cell>
          <cell r="P410" t="e">
            <v>#NAME?</v>
          </cell>
          <cell r="Q410">
            <v>81.39970839408457</v>
          </cell>
        </row>
        <row r="411">
          <cell r="A411">
            <v>39125</v>
          </cell>
          <cell r="B411">
            <v>6.65</v>
          </cell>
          <cell r="C411">
            <v>20.7988</v>
          </cell>
          <cell r="D411">
            <v>20798800</v>
          </cell>
          <cell r="F411">
            <v>39125</v>
          </cell>
          <cell r="G411">
            <v>80.540000000000006</v>
          </cell>
          <cell r="H411">
            <v>5.6185</v>
          </cell>
          <cell r="I411">
            <v>5618500</v>
          </cell>
          <cell r="O411">
            <v>39125</v>
          </cell>
          <cell r="P411" t="e">
            <v>#NAME?</v>
          </cell>
          <cell r="Q411">
            <v>83.878358675276004</v>
          </cell>
        </row>
        <row r="412">
          <cell r="A412">
            <v>39126</v>
          </cell>
          <cell r="B412">
            <v>6.65</v>
          </cell>
          <cell r="C412">
            <v>4.9625000000000004</v>
          </cell>
          <cell r="D412">
            <v>4962500</v>
          </cell>
          <cell r="F412">
            <v>39126</v>
          </cell>
          <cell r="G412">
            <v>79.11</v>
          </cell>
          <cell r="H412">
            <v>1.7497</v>
          </cell>
          <cell r="I412">
            <v>1749700</v>
          </cell>
          <cell r="O412">
            <v>39126</v>
          </cell>
          <cell r="P412" t="e">
            <v>#NAME?</v>
          </cell>
          <cell r="Q412">
            <v>82.389085607165185</v>
          </cell>
        </row>
        <row r="413">
          <cell r="A413">
            <v>39127</v>
          </cell>
          <cell r="B413">
            <v>6.9</v>
          </cell>
          <cell r="C413">
            <v>13.437099999999999</v>
          </cell>
          <cell r="D413">
            <v>13437100</v>
          </cell>
          <cell r="F413">
            <v>39127</v>
          </cell>
          <cell r="G413">
            <v>78.64</v>
          </cell>
          <cell r="H413">
            <v>1.2821</v>
          </cell>
          <cell r="I413">
            <v>1282100</v>
          </cell>
          <cell r="O413">
            <v>39127</v>
          </cell>
          <cell r="P413" t="e">
            <v>#NAME?</v>
          </cell>
          <cell r="Q413">
            <v>81.899604249114773</v>
          </cell>
        </row>
        <row r="414">
          <cell r="A414">
            <v>39128</v>
          </cell>
          <cell r="B414">
            <v>6.6</v>
          </cell>
          <cell r="C414">
            <v>13.7895</v>
          </cell>
          <cell r="D414">
            <v>13789500</v>
          </cell>
          <cell r="F414">
            <v>39128</v>
          </cell>
          <cell r="G414">
            <v>78.16</v>
          </cell>
          <cell r="H414">
            <v>1.4135</v>
          </cell>
          <cell r="I414">
            <v>1413500</v>
          </cell>
          <cell r="O414">
            <v>39128</v>
          </cell>
          <cell r="P414" t="e">
            <v>#NAME?</v>
          </cell>
          <cell r="Q414">
            <v>81.39970839408457</v>
          </cell>
        </row>
        <row r="415">
          <cell r="A415">
            <v>39129</v>
          </cell>
          <cell r="B415">
            <v>6.4</v>
          </cell>
          <cell r="C415">
            <v>7.6374000000000004</v>
          </cell>
          <cell r="D415">
            <v>7637400</v>
          </cell>
          <cell r="F415">
            <v>39129</v>
          </cell>
          <cell r="G415">
            <v>72.92</v>
          </cell>
          <cell r="H415">
            <v>2.6141000000000001</v>
          </cell>
          <cell r="I415">
            <v>2614100</v>
          </cell>
          <cell r="O415">
            <v>39129</v>
          </cell>
          <cell r="P415" t="e">
            <v>#NAME?</v>
          </cell>
          <cell r="Q415">
            <v>75.94251197667154</v>
          </cell>
        </row>
        <row r="416">
          <cell r="A416">
            <v>39130</v>
          </cell>
          <cell r="B416">
            <v>6.4</v>
          </cell>
          <cell r="C416">
            <v>7.6374000000000004</v>
          </cell>
          <cell r="D416">
            <v>7637400</v>
          </cell>
          <cell r="F416">
            <v>39130</v>
          </cell>
          <cell r="G416">
            <v>72.92</v>
          </cell>
          <cell r="H416">
            <v>2.6141000000000001</v>
          </cell>
          <cell r="I416">
            <v>2614100</v>
          </cell>
          <cell r="O416">
            <v>39130</v>
          </cell>
          <cell r="P416" t="e">
            <v>#NAME?</v>
          </cell>
          <cell r="Q416">
            <v>75.94251197667154</v>
          </cell>
        </row>
        <row r="417">
          <cell r="A417">
            <v>39131</v>
          </cell>
          <cell r="B417">
            <v>6.4</v>
          </cell>
          <cell r="C417">
            <v>7.6374000000000004</v>
          </cell>
          <cell r="D417">
            <v>7637400</v>
          </cell>
          <cell r="F417">
            <v>39131</v>
          </cell>
          <cell r="G417">
            <v>72.92</v>
          </cell>
          <cell r="H417">
            <v>2.6141000000000001</v>
          </cell>
          <cell r="I417">
            <v>2614100</v>
          </cell>
          <cell r="O417">
            <v>39131</v>
          </cell>
          <cell r="P417" t="e">
            <v>#NAME?</v>
          </cell>
          <cell r="Q417">
            <v>75.94251197667154</v>
          </cell>
        </row>
        <row r="418">
          <cell r="A418">
            <v>39132</v>
          </cell>
          <cell r="B418">
            <v>6.6</v>
          </cell>
          <cell r="C418">
            <v>4.2092000000000001</v>
          </cell>
          <cell r="D418">
            <v>4209200</v>
          </cell>
          <cell r="F418">
            <v>39132</v>
          </cell>
          <cell r="G418">
            <v>73.87</v>
          </cell>
          <cell r="H418">
            <v>0.72340000000000004</v>
          </cell>
          <cell r="I418">
            <v>723400</v>
          </cell>
          <cell r="O418">
            <v>39132</v>
          </cell>
          <cell r="P418" t="e">
            <v>#NAME?</v>
          </cell>
          <cell r="Q418">
            <v>76.931889189752141</v>
          </cell>
        </row>
        <row r="419">
          <cell r="A419">
            <v>39133</v>
          </cell>
          <cell r="B419">
            <v>6.6</v>
          </cell>
          <cell r="C419">
            <v>1.5501</v>
          </cell>
          <cell r="D419">
            <v>1550100</v>
          </cell>
          <cell r="F419">
            <v>39133</v>
          </cell>
          <cell r="G419">
            <v>73.87</v>
          </cell>
          <cell r="H419">
            <v>0.16039999999999999</v>
          </cell>
          <cell r="I419">
            <v>160400</v>
          </cell>
          <cell r="O419">
            <v>39133</v>
          </cell>
          <cell r="P419" t="e">
            <v>#NAME?</v>
          </cell>
          <cell r="Q419">
            <v>76.931889189752141</v>
          </cell>
        </row>
        <row r="420">
          <cell r="A420">
            <v>39134</v>
          </cell>
          <cell r="B420">
            <v>6.6</v>
          </cell>
          <cell r="C420">
            <v>3.6038999999999999</v>
          </cell>
          <cell r="D420">
            <v>3603900</v>
          </cell>
          <cell r="F420">
            <v>39134</v>
          </cell>
          <cell r="G420">
            <v>73.400000000000006</v>
          </cell>
          <cell r="H420">
            <v>0.89749999999999996</v>
          </cell>
          <cell r="I420">
            <v>897500</v>
          </cell>
          <cell r="O420">
            <v>39134</v>
          </cell>
          <cell r="P420" t="e">
            <v>#NAME?</v>
          </cell>
          <cell r="Q420">
            <v>76.442407831701743</v>
          </cell>
        </row>
        <row r="421">
          <cell r="A421">
            <v>39135</v>
          </cell>
          <cell r="B421">
            <v>6.95</v>
          </cell>
          <cell r="C421">
            <v>10.304500000000001</v>
          </cell>
          <cell r="D421">
            <v>10304500</v>
          </cell>
          <cell r="F421">
            <v>39135</v>
          </cell>
          <cell r="G421">
            <v>71.97</v>
          </cell>
          <cell r="H421">
            <v>1.1841999999999999</v>
          </cell>
          <cell r="I421">
            <v>1184200</v>
          </cell>
          <cell r="O421">
            <v>39135</v>
          </cell>
          <cell r="P421" t="e">
            <v>#NAME?</v>
          </cell>
          <cell r="Q421">
            <v>74.953134763590924</v>
          </cell>
        </row>
        <row r="422">
          <cell r="A422">
            <v>39136</v>
          </cell>
          <cell r="B422">
            <v>7</v>
          </cell>
          <cell r="C422">
            <v>27.429400000000001</v>
          </cell>
          <cell r="D422">
            <v>27429400</v>
          </cell>
          <cell r="F422">
            <v>39136</v>
          </cell>
          <cell r="G422">
            <v>71.97</v>
          </cell>
          <cell r="H422">
            <v>1.4309000000000001</v>
          </cell>
          <cell r="I422">
            <v>1430900</v>
          </cell>
          <cell r="O422">
            <v>39136</v>
          </cell>
          <cell r="P422" t="e">
            <v>#NAME?</v>
          </cell>
          <cell r="Q422">
            <v>74.953134763590924</v>
          </cell>
        </row>
        <row r="423">
          <cell r="A423">
            <v>39137</v>
          </cell>
          <cell r="B423">
            <v>7</v>
          </cell>
          <cell r="C423">
            <v>27.429400000000001</v>
          </cell>
          <cell r="D423">
            <v>27429400</v>
          </cell>
          <cell r="F423">
            <v>39137</v>
          </cell>
          <cell r="G423">
            <v>71.97</v>
          </cell>
          <cell r="H423">
            <v>1.4309000000000001</v>
          </cell>
          <cell r="I423">
            <v>1430900</v>
          </cell>
          <cell r="O423">
            <v>39137</v>
          </cell>
          <cell r="P423" t="e">
            <v>#NAME?</v>
          </cell>
          <cell r="Q423">
            <v>74.953134763590924</v>
          </cell>
        </row>
        <row r="424">
          <cell r="A424">
            <v>39138</v>
          </cell>
          <cell r="B424">
            <v>7</v>
          </cell>
          <cell r="C424">
            <v>27.429400000000001</v>
          </cell>
          <cell r="D424">
            <v>27429400</v>
          </cell>
          <cell r="F424">
            <v>39138</v>
          </cell>
          <cell r="G424">
            <v>71.97</v>
          </cell>
          <cell r="H424">
            <v>1.4309000000000001</v>
          </cell>
          <cell r="I424">
            <v>1430900</v>
          </cell>
          <cell r="O424">
            <v>39138</v>
          </cell>
          <cell r="P424" t="e">
            <v>#NAME?</v>
          </cell>
          <cell r="Q424">
            <v>74.953134763590924</v>
          </cell>
        </row>
        <row r="425">
          <cell r="A425">
            <v>39139</v>
          </cell>
          <cell r="B425">
            <v>6.35</v>
          </cell>
          <cell r="C425">
            <v>31.695699999999999</v>
          </cell>
          <cell r="D425">
            <v>31695700</v>
          </cell>
          <cell r="F425">
            <v>39139</v>
          </cell>
          <cell r="G425">
            <v>71.97</v>
          </cell>
          <cell r="H425">
            <v>0.60650000000000004</v>
          </cell>
          <cell r="I425">
            <v>606500</v>
          </cell>
          <cell r="O425">
            <v>39139</v>
          </cell>
          <cell r="P425" t="e">
            <v>#NAME?</v>
          </cell>
          <cell r="Q425">
            <v>74.953134763590924</v>
          </cell>
        </row>
        <row r="426">
          <cell r="A426">
            <v>39140</v>
          </cell>
          <cell r="B426">
            <v>6.1</v>
          </cell>
          <cell r="C426">
            <v>21.963100000000001</v>
          </cell>
          <cell r="D426">
            <v>21963100</v>
          </cell>
          <cell r="F426">
            <v>39140</v>
          </cell>
          <cell r="G426">
            <v>70.540000000000006</v>
          </cell>
          <cell r="H426">
            <v>0.57579999999999998</v>
          </cell>
          <cell r="I426">
            <v>575800</v>
          </cell>
          <cell r="O426">
            <v>39140</v>
          </cell>
          <cell r="P426" t="e">
            <v>#NAME?</v>
          </cell>
          <cell r="Q426">
            <v>73.463861695480119</v>
          </cell>
        </row>
        <row r="427">
          <cell r="A427">
            <v>39141</v>
          </cell>
          <cell r="B427">
            <v>6.25</v>
          </cell>
          <cell r="C427">
            <v>18.408899999999999</v>
          </cell>
          <cell r="D427">
            <v>18408900</v>
          </cell>
          <cell r="F427">
            <v>39141</v>
          </cell>
          <cell r="G427">
            <v>69.58</v>
          </cell>
          <cell r="H427">
            <v>3.9449999999999998</v>
          </cell>
          <cell r="I427">
            <v>3945000</v>
          </cell>
          <cell r="O427">
            <v>39141</v>
          </cell>
          <cell r="P427" t="e">
            <v>#NAME?</v>
          </cell>
          <cell r="Q427">
            <v>72.464069985419712</v>
          </cell>
        </row>
        <row r="428">
          <cell r="A428">
            <v>39142</v>
          </cell>
          <cell r="B428">
            <v>6</v>
          </cell>
          <cell r="C428">
            <v>31.3428</v>
          </cell>
          <cell r="D428">
            <v>31342800</v>
          </cell>
          <cell r="F428">
            <v>39142</v>
          </cell>
          <cell r="G428">
            <v>70.540000000000006</v>
          </cell>
          <cell r="H428">
            <v>1.0784</v>
          </cell>
          <cell r="I428">
            <v>1078400</v>
          </cell>
          <cell r="O428">
            <v>39142</v>
          </cell>
          <cell r="P428" t="e">
            <v>#NAME?</v>
          </cell>
          <cell r="Q428">
            <v>73.463861695480119</v>
          </cell>
        </row>
        <row r="429">
          <cell r="A429">
            <v>39143</v>
          </cell>
          <cell r="B429">
            <v>5.75</v>
          </cell>
          <cell r="C429">
            <v>49.969099999999997</v>
          </cell>
          <cell r="D429">
            <v>49969100</v>
          </cell>
          <cell r="F429">
            <v>39143</v>
          </cell>
          <cell r="G429">
            <v>71.010000000000005</v>
          </cell>
          <cell r="H429">
            <v>0.74719999999999998</v>
          </cell>
          <cell r="I429">
            <v>747200</v>
          </cell>
          <cell r="O429">
            <v>39143</v>
          </cell>
          <cell r="P429" t="e">
            <v>#NAME?</v>
          </cell>
          <cell r="Q429">
            <v>73.953343053530517</v>
          </cell>
        </row>
        <row r="430">
          <cell r="A430">
            <v>39144</v>
          </cell>
          <cell r="B430">
            <v>5.75</v>
          </cell>
          <cell r="C430">
            <v>49.969099999999997</v>
          </cell>
          <cell r="D430">
            <v>49969100</v>
          </cell>
          <cell r="F430">
            <v>39144</v>
          </cell>
          <cell r="G430">
            <v>71.010000000000005</v>
          </cell>
          <cell r="H430">
            <v>0.74719999999999998</v>
          </cell>
          <cell r="I430">
            <v>747200</v>
          </cell>
          <cell r="O430">
            <v>39144</v>
          </cell>
          <cell r="P430" t="e">
            <v>#NAME?</v>
          </cell>
          <cell r="Q430">
            <v>73.953343053530517</v>
          </cell>
        </row>
        <row r="431">
          <cell r="A431">
            <v>39145</v>
          </cell>
          <cell r="B431">
            <v>5.75</v>
          </cell>
          <cell r="C431">
            <v>49.969099999999997</v>
          </cell>
          <cell r="D431">
            <v>49969100</v>
          </cell>
          <cell r="F431">
            <v>39145</v>
          </cell>
          <cell r="G431">
            <v>71.010000000000005</v>
          </cell>
          <cell r="H431">
            <v>0.74719999999999998</v>
          </cell>
          <cell r="I431">
            <v>747200</v>
          </cell>
          <cell r="O431">
            <v>39145</v>
          </cell>
          <cell r="P431" t="e">
            <v>#NAME?</v>
          </cell>
          <cell r="Q431">
            <v>73.953343053530517</v>
          </cell>
        </row>
        <row r="432">
          <cell r="A432">
            <v>39146</v>
          </cell>
          <cell r="B432">
            <v>5.75</v>
          </cell>
          <cell r="C432">
            <v>49.969099999999997</v>
          </cell>
          <cell r="D432">
            <v>49969100</v>
          </cell>
          <cell r="F432">
            <v>39146</v>
          </cell>
          <cell r="G432">
            <v>71.010000000000005</v>
          </cell>
          <cell r="H432">
            <v>0.74719999999999998</v>
          </cell>
          <cell r="I432">
            <v>747200</v>
          </cell>
          <cell r="O432">
            <v>39146</v>
          </cell>
          <cell r="P432" t="e">
            <v>#NAME?</v>
          </cell>
          <cell r="Q432">
            <v>73.953343053530517</v>
          </cell>
        </row>
        <row r="433">
          <cell r="A433">
            <v>39147</v>
          </cell>
          <cell r="B433">
            <v>5.55</v>
          </cell>
          <cell r="C433">
            <v>44.298200000000001</v>
          </cell>
          <cell r="D433">
            <v>44298200</v>
          </cell>
          <cell r="F433">
            <v>39147</v>
          </cell>
          <cell r="G433">
            <v>71.010000000000005</v>
          </cell>
          <cell r="H433">
            <v>1.7655000000000001</v>
          </cell>
          <cell r="I433">
            <v>1765500</v>
          </cell>
          <cell r="O433">
            <v>39147</v>
          </cell>
          <cell r="P433" t="e">
            <v>#NAME?</v>
          </cell>
          <cell r="Q433">
            <v>73.953343053530517</v>
          </cell>
        </row>
        <row r="434">
          <cell r="A434">
            <v>39148</v>
          </cell>
          <cell r="B434">
            <v>5.3</v>
          </cell>
          <cell r="C434">
            <v>29.142299999999999</v>
          </cell>
          <cell r="D434">
            <v>29142300</v>
          </cell>
          <cell r="F434">
            <v>39148</v>
          </cell>
          <cell r="G434">
            <v>69.58</v>
          </cell>
          <cell r="H434">
            <v>0.4718</v>
          </cell>
          <cell r="I434">
            <v>471800</v>
          </cell>
          <cell r="O434">
            <v>39148</v>
          </cell>
          <cell r="P434" t="e">
            <v>#NAME?</v>
          </cell>
          <cell r="Q434">
            <v>72.464069985419712</v>
          </cell>
        </row>
        <row r="435">
          <cell r="A435">
            <v>39149</v>
          </cell>
          <cell r="B435">
            <v>5.25</v>
          </cell>
          <cell r="C435">
            <v>11.2697</v>
          </cell>
          <cell r="D435">
            <v>11269700</v>
          </cell>
          <cell r="F435">
            <v>39149</v>
          </cell>
          <cell r="G435">
            <v>70.06</v>
          </cell>
          <cell r="H435">
            <v>0.38109999999999999</v>
          </cell>
          <cell r="I435">
            <v>381100</v>
          </cell>
          <cell r="O435">
            <v>39149</v>
          </cell>
          <cell r="P435" t="e">
            <v>#NAME?</v>
          </cell>
          <cell r="Q435">
            <v>72.963965840449902</v>
          </cell>
        </row>
        <row r="436">
          <cell r="A436">
            <v>39150</v>
          </cell>
          <cell r="B436">
            <v>5.3</v>
          </cell>
          <cell r="C436">
            <v>6.4702000000000002</v>
          </cell>
          <cell r="D436">
            <v>6470200</v>
          </cell>
          <cell r="F436">
            <v>39150</v>
          </cell>
          <cell r="G436">
            <v>69.58</v>
          </cell>
          <cell r="H436">
            <v>0.23619999999999999</v>
          </cell>
          <cell r="I436">
            <v>236200</v>
          </cell>
          <cell r="O436">
            <v>39150</v>
          </cell>
          <cell r="P436" t="e">
            <v>#NAME?</v>
          </cell>
          <cell r="Q436">
            <v>72.464069985419712</v>
          </cell>
        </row>
        <row r="437">
          <cell r="A437">
            <v>39151</v>
          </cell>
          <cell r="B437">
            <v>5.3</v>
          </cell>
          <cell r="C437">
            <v>6.4702000000000002</v>
          </cell>
          <cell r="D437">
            <v>6470200</v>
          </cell>
          <cell r="F437">
            <v>39151</v>
          </cell>
          <cell r="G437">
            <v>69.58</v>
          </cell>
          <cell r="H437">
            <v>0.23619999999999999</v>
          </cell>
          <cell r="I437">
            <v>236200</v>
          </cell>
          <cell r="O437">
            <v>39151</v>
          </cell>
          <cell r="P437" t="e">
            <v>#NAME?</v>
          </cell>
          <cell r="Q437">
            <v>72.464069985419712</v>
          </cell>
        </row>
        <row r="438">
          <cell r="A438">
            <v>39152</v>
          </cell>
          <cell r="B438">
            <v>5.3</v>
          </cell>
          <cell r="C438">
            <v>6.4702000000000002</v>
          </cell>
          <cell r="D438">
            <v>6470200</v>
          </cell>
          <cell r="F438">
            <v>39152</v>
          </cell>
          <cell r="G438">
            <v>69.58</v>
          </cell>
          <cell r="H438">
            <v>0.23619999999999999</v>
          </cell>
          <cell r="I438">
            <v>236200</v>
          </cell>
          <cell r="O438">
            <v>39152</v>
          </cell>
          <cell r="P438" t="e">
            <v>#NAME?</v>
          </cell>
          <cell r="Q438">
            <v>72.464069985419712</v>
          </cell>
        </row>
        <row r="439">
          <cell r="A439">
            <v>39153</v>
          </cell>
          <cell r="B439">
            <v>5.45</v>
          </cell>
          <cell r="C439">
            <v>14.822900000000001</v>
          </cell>
          <cell r="D439">
            <v>14822900</v>
          </cell>
          <cell r="F439">
            <v>39153</v>
          </cell>
          <cell r="G439">
            <v>69.11</v>
          </cell>
          <cell r="H439">
            <v>0.50990000000000002</v>
          </cell>
          <cell r="I439">
            <v>509900</v>
          </cell>
          <cell r="O439">
            <v>39153</v>
          </cell>
          <cell r="P439" t="e">
            <v>#NAME?</v>
          </cell>
          <cell r="Q439">
            <v>71.9745886273693</v>
          </cell>
        </row>
        <row r="440">
          <cell r="A440">
            <v>39154</v>
          </cell>
          <cell r="B440">
            <v>5.6</v>
          </cell>
          <cell r="C440">
            <v>21.982199999999999</v>
          </cell>
          <cell r="D440">
            <v>21982200</v>
          </cell>
          <cell r="F440">
            <v>39154</v>
          </cell>
          <cell r="G440">
            <v>69.11</v>
          </cell>
          <cell r="H440">
            <v>2.1539999999999999</v>
          </cell>
          <cell r="I440">
            <v>2154000</v>
          </cell>
          <cell r="O440">
            <v>39154</v>
          </cell>
          <cell r="P440" t="e">
            <v>#NAME?</v>
          </cell>
          <cell r="Q440">
            <v>71.9745886273693</v>
          </cell>
        </row>
        <row r="441">
          <cell r="A441">
            <v>39155</v>
          </cell>
          <cell r="B441">
            <v>5.3</v>
          </cell>
          <cell r="C441">
            <v>16.932099999999998</v>
          </cell>
          <cell r="D441">
            <v>16932100</v>
          </cell>
          <cell r="F441">
            <v>39155</v>
          </cell>
          <cell r="G441">
            <v>68.63</v>
          </cell>
          <cell r="H441">
            <v>1.9295</v>
          </cell>
          <cell r="I441">
            <v>1929500</v>
          </cell>
          <cell r="O441">
            <v>39155</v>
          </cell>
          <cell r="P441" t="e">
            <v>#NAME?</v>
          </cell>
          <cell r="Q441">
            <v>71.474692772339097</v>
          </cell>
        </row>
        <row r="442">
          <cell r="A442">
            <v>39156</v>
          </cell>
          <cell r="B442">
            <v>5.7</v>
          </cell>
          <cell r="C442">
            <v>43.098999999999997</v>
          </cell>
          <cell r="D442">
            <v>43099000</v>
          </cell>
          <cell r="F442">
            <v>39156</v>
          </cell>
          <cell r="G442">
            <v>69.11</v>
          </cell>
          <cell r="H442">
            <v>0.61309999999999998</v>
          </cell>
          <cell r="I442">
            <v>613100</v>
          </cell>
          <cell r="O442">
            <v>39156</v>
          </cell>
          <cell r="P442" t="e">
            <v>#NAME?</v>
          </cell>
          <cell r="Q442">
            <v>71.9745886273693</v>
          </cell>
        </row>
        <row r="443">
          <cell r="A443">
            <v>39157</v>
          </cell>
          <cell r="B443">
            <v>5.7</v>
          </cell>
          <cell r="C443">
            <v>21.053100000000001</v>
          </cell>
          <cell r="D443">
            <v>21053100</v>
          </cell>
          <cell r="F443">
            <v>39157</v>
          </cell>
          <cell r="G443">
            <v>69.11</v>
          </cell>
          <cell r="H443">
            <v>0.9</v>
          </cell>
          <cell r="I443">
            <v>900000</v>
          </cell>
          <cell r="O443">
            <v>39157</v>
          </cell>
          <cell r="P443" t="e">
            <v>#NAME?</v>
          </cell>
          <cell r="Q443">
            <v>71.9745886273693</v>
          </cell>
        </row>
        <row r="444">
          <cell r="A444">
            <v>39158</v>
          </cell>
          <cell r="B444">
            <v>5.7</v>
          </cell>
          <cell r="C444">
            <v>21.053100000000001</v>
          </cell>
          <cell r="D444">
            <v>21053100</v>
          </cell>
          <cell r="F444">
            <v>39158</v>
          </cell>
          <cell r="G444">
            <v>69.11</v>
          </cell>
          <cell r="H444">
            <v>0.9</v>
          </cell>
          <cell r="I444">
            <v>900000</v>
          </cell>
          <cell r="O444">
            <v>39158</v>
          </cell>
          <cell r="P444" t="e">
            <v>#NAME?</v>
          </cell>
          <cell r="Q444">
            <v>71.9745886273693</v>
          </cell>
        </row>
        <row r="445">
          <cell r="A445">
            <v>39159</v>
          </cell>
          <cell r="B445">
            <v>5.7</v>
          </cell>
          <cell r="C445">
            <v>21.053100000000001</v>
          </cell>
          <cell r="D445">
            <v>21053100</v>
          </cell>
          <cell r="F445">
            <v>39159</v>
          </cell>
          <cell r="G445">
            <v>69.11</v>
          </cell>
          <cell r="H445">
            <v>0.9</v>
          </cell>
          <cell r="I445">
            <v>900000</v>
          </cell>
          <cell r="O445">
            <v>39159</v>
          </cell>
          <cell r="P445" t="e">
            <v>#NAME?</v>
          </cell>
          <cell r="Q445">
            <v>71.9745886273693</v>
          </cell>
        </row>
        <row r="446">
          <cell r="A446">
            <v>39160</v>
          </cell>
          <cell r="B446">
            <v>5.65</v>
          </cell>
          <cell r="C446">
            <v>5.7858999999999998</v>
          </cell>
          <cell r="D446">
            <v>5785900</v>
          </cell>
          <cell r="F446">
            <v>39160</v>
          </cell>
          <cell r="G446">
            <v>68.63</v>
          </cell>
          <cell r="H446">
            <v>1.0976999999999999</v>
          </cell>
          <cell r="I446">
            <v>1097700</v>
          </cell>
          <cell r="O446">
            <v>39160</v>
          </cell>
          <cell r="P446" t="e">
            <v>#NAME?</v>
          </cell>
          <cell r="Q446">
            <v>71.474692772339097</v>
          </cell>
        </row>
        <row r="447">
          <cell r="A447">
            <v>39161</v>
          </cell>
          <cell r="B447">
            <v>5.5</v>
          </cell>
          <cell r="C447">
            <v>12.8508</v>
          </cell>
          <cell r="D447">
            <v>12850800</v>
          </cell>
          <cell r="F447">
            <v>39161</v>
          </cell>
          <cell r="G447">
            <v>68.63</v>
          </cell>
          <cell r="H447">
            <v>0.58750000000000002</v>
          </cell>
          <cell r="I447">
            <v>587500</v>
          </cell>
          <cell r="O447">
            <v>39161</v>
          </cell>
          <cell r="P447" t="e">
            <v>#NAME?</v>
          </cell>
          <cell r="Q447">
            <v>71.474692772339097</v>
          </cell>
        </row>
        <row r="448">
          <cell r="A448">
            <v>39162</v>
          </cell>
          <cell r="B448">
            <v>5.55</v>
          </cell>
          <cell r="C448">
            <v>2.6798999999999999</v>
          </cell>
          <cell r="D448">
            <v>2679900</v>
          </cell>
          <cell r="F448">
            <v>39162</v>
          </cell>
          <cell r="G448">
            <v>69.58</v>
          </cell>
          <cell r="H448">
            <v>0.37509999999999999</v>
          </cell>
          <cell r="I448">
            <v>375100</v>
          </cell>
          <cell r="O448">
            <v>39162</v>
          </cell>
          <cell r="P448" t="e">
            <v>#NAME?</v>
          </cell>
          <cell r="Q448">
            <v>72.464069985419712</v>
          </cell>
        </row>
        <row r="449">
          <cell r="A449">
            <v>39163</v>
          </cell>
          <cell r="B449">
            <v>5.8</v>
          </cell>
          <cell r="C449">
            <v>10.435499999999999</v>
          </cell>
          <cell r="D449">
            <v>10435500</v>
          </cell>
          <cell r="F449">
            <v>39163</v>
          </cell>
          <cell r="G449">
            <v>69.11</v>
          </cell>
          <cell r="H449">
            <v>0.63590000000000002</v>
          </cell>
          <cell r="I449">
            <v>635900</v>
          </cell>
          <cell r="O449">
            <v>39163</v>
          </cell>
          <cell r="P449" t="e">
            <v>#NAME?</v>
          </cell>
          <cell r="Q449">
            <v>71.9745886273693</v>
          </cell>
        </row>
        <row r="450">
          <cell r="A450">
            <v>39164</v>
          </cell>
          <cell r="B450">
            <v>5.7</v>
          </cell>
          <cell r="C450">
            <v>18.1051</v>
          </cell>
          <cell r="D450">
            <v>18105100</v>
          </cell>
          <cell r="F450">
            <v>39164</v>
          </cell>
          <cell r="G450">
            <v>69.11</v>
          </cell>
          <cell r="H450">
            <v>0.41410000000000002</v>
          </cell>
          <cell r="I450">
            <v>414100</v>
          </cell>
          <cell r="O450">
            <v>39164</v>
          </cell>
          <cell r="P450" t="e">
            <v>#NAME?</v>
          </cell>
          <cell r="Q450">
            <v>71.9745886273693</v>
          </cell>
        </row>
        <row r="451">
          <cell r="A451">
            <v>39165</v>
          </cell>
          <cell r="B451">
            <v>5.7</v>
          </cell>
          <cell r="C451">
            <v>18.1051</v>
          </cell>
          <cell r="D451">
            <v>18105100</v>
          </cell>
          <cell r="F451">
            <v>39165</v>
          </cell>
          <cell r="G451">
            <v>69.11</v>
          </cell>
          <cell r="H451">
            <v>0.41410000000000002</v>
          </cell>
          <cell r="I451">
            <v>414100</v>
          </cell>
          <cell r="O451">
            <v>39165</v>
          </cell>
          <cell r="P451" t="e">
            <v>#NAME?</v>
          </cell>
          <cell r="Q451">
            <v>71.9745886273693</v>
          </cell>
        </row>
        <row r="452">
          <cell r="A452">
            <v>39166</v>
          </cell>
          <cell r="B452">
            <v>5.7</v>
          </cell>
          <cell r="C452">
            <v>18.1051</v>
          </cell>
          <cell r="D452">
            <v>18105100</v>
          </cell>
          <cell r="F452">
            <v>39166</v>
          </cell>
          <cell r="G452">
            <v>69.11</v>
          </cell>
          <cell r="H452">
            <v>0.41410000000000002</v>
          </cell>
          <cell r="I452">
            <v>414100</v>
          </cell>
          <cell r="O452">
            <v>39166</v>
          </cell>
          <cell r="P452" t="e">
            <v>#NAME?</v>
          </cell>
          <cell r="Q452">
            <v>71.9745886273693</v>
          </cell>
        </row>
        <row r="453">
          <cell r="A453">
            <v>39167</v>
          </cell>
          <cell r="B453">
            <v>5.75</v>
          </cell>
          <cell r="C453">
            <v>13.016</v>
          </cell>
          <cell r="D453">
            <v>13016000</v>
          </cell>
          <cell r="F453">
            <v>39167</v>
          </cell>
          <cell r="G453">
            <v>69.11</v>
          </cell>
          <cell r="H453">
            <v>1.7977000000000001</v>
          </cell>
          <cell r="I453">
            <v>1797700</v>
          </cell>
          <cell r="O453">
            <v>39167</v>
          </cell>
          <cell r="P453" t="e">
            <v>#NAME?</v>
          </cell>
          <cell r="Q453">
            <v>71.9745886273693</v>
          </cell>
        </row>
        <row r="454">
          <cell r="A454">
            <v>39168</v>
          </cell>
          <cell r="B454">
            <v>5.55</v>
          </cell>
          <cell r="C454">
            <v>14.1814</v>
          </cell>
          <cell r="D454">
            <v>14181400</v>
          </cell>
          <cell r="F454">
            <v>39168</v>
          </cell>
          <cell r="G454">
            <v>67.680000000000007</v>
          </cell>
          <cell r="H454">
            <v>1.6383000000000001</v>
          </cell>
          <cell r="I454">
            <v>1638300</v>
          </cell>
          <cell r="O454">
            <v>39168</v>
          </cell>
          <cell r="P454" t="e">
            <v>#NAME?</v>
          </cell>
          <cell r="Q454">
            <v>70.485315559258495</v>
          </cell>
        </row>
        <row r="455">
          <cell r="A455">
            <v>39169</v>
          </cell>
          <cell r="B455">
            <v>5.45</v>
          </cell>
          <cell r="C455">
            <v>8.9969999999999999</v>
          </cell>
          <cell r="D455">
            <v>8997000</v>
          </cell>
          <cell r="F455">
            <v>39169</v>
          </cell>
          <cell r="G455">
            <v>66.25</v>
          </cell>
          <cell r="H455">
            <v>1.6332</v>
          </cell>
          <cell r="I455">
            <v>1633200</v>
          </cell>
          <cell r="O455">
            <v>39169</v>
          </cell>
          <cell r="P455" t="e">
            <v>#NAME?</v>
          </cell>
          <cell r="Q455">
            <v>68.996042491147676</v>
          </cell>
        </row>
        <row r="456">
          <cell r="A456">
            <v>39170</v>
          </cell>
          <cell r="B456">
            <v>5.45</v>
          </cell>
          <cell r="C456">
            <v>8.1465999999999994</v>
          </cell>
          <cell r="D456">
            <v>8146600</v>
          </cell>
          <cell r="F456">
            <v>39170</v>
          </cell>
          <cell r="G456">
            <v>67.2</v>
          </cell>
          <cell r="H456">
            <v>2.3571</v>
          </cell>
          <cell r="I456">
            <v>2357100</v>
          </cell>
          <cell r="O456">
            <v>39170</v>
          </cell>
          <cell r="P456" t="e">
            <v>#NAME?</v>
          </cell>
          <cell r="Q456">
            <v>69.985419704228292</v>
          </cell>
        </row>
        <row r="457">
          <cell r="A457">
            <v>39171</v>
          </cell>
          <cell r="B457">
            <v>5.45</v>
          </cell>
          <cell r="C457">
            <v>4.9539999999999997</v>
          </cell>
          <cell r="D457">
            <v>4954000</v>
          </cell>
          <cell r="F457">
            <v>39171</v>
          </cell>
          <cell r="G457">
            <v>67</v>
          </cell>
          <cell r="H457">
            <v>1.6787000000000001</v>
          </cell>
          <cell r="I457">
            <v>1678700</v>
          </cell>
          <cell r="O457">
            <v>39171</v>
          </cell>
          <cell r="P457" t="e">
            <v>#NAME?</v>
          </cell>
          <cell r="Q457">
            <v>69.777129764632377</v>
          </cell>
        </row>
        <row r="458">
          <cell r="A458">
            <v>39172</v>
          </cell>
          <cell r="B458">
            <v>5.45</v>
          </cell>
          <cell r="C458">
            <v>4.9539999999999997</v>
          </cell>
          <cell r="D458">
            <v>4954000</v>
          </cell>
          <cell r="F458">
            <v>39172</v>
          </cell>
          <cell r="G458">
            <v>67</v>
          </cell>
          <cell r="H458">
            <v>1.6787000000000001</v>
          </cell>
          <cell r="I458">
            <v>1678700</v>
          </cell>
          <cell r="O458">
            <v>39172</v>
          </cell>
          <cell r="P458" t="e">
            <v>#NAME?</v>
          </cell>
          <cell r="Q458">
            <v>69.777129764632377</v>
          </cell>
        </row>
        <row r="459">
          <cell r="A459">
            <v>39173</v>
          </cell>
          <cell r="B459">
            <v>5.45</v>
          </cell>
          <cell r="C459">
            <v>4.9539999999999997</v>
          </cell>
          <cell r="D459">
            <v>4954000</v>
          </cell>
          <cell r="F459">
            <v>39173</v>
          </cell>
          <cell r="G459">
            <v>67</v>
          </cell>
          <cell r="H459">
            <v>1.6787000000000001</v>
          </cell>
          <cell r="I459">
            <v>1678700</v>
          </cell>
          <cell r="O459">
            <v>39173</v>
          </cell>
          <cell r="P459" t="e">
            <v>#NAME?</v>
          </cell>
          <cell r="Q459">
            <v>69.777129764632377</v>
          </cell>
        </row>
        <row r="460">
          <cell r="A460">
            <v>39174</v>
          </cell>
          <cell r="B460">
            <v>5.55</v>
          </cell>
          <cell r="C460">
            <v>13.309799999999999</v>
          </cell>
          <cell r="D460">
            <v>13309800</v>
          </cell>
          <cell r="F460">
            <v>39174</v>
          </cell>
          <cell r="G460">
            <v>68</v>
          </cell>
          <cell r="H460">
            <v>1.9887999999999999</v>
          </cell>
          <cell r="I460">
            <v>1988800</v>
          </cell>
          <cell r="O460">
            <v>39174</v>
          </cell>
          <cell r="P460" t="e">
            <v>#NAME?</v>
          </cell>
          <cell r="Q460">
            <v>70.818579462611964</v>
          </cell>
        </row>
        <row r="461">
          <cell r="A461">
            <v>39175</v>
          </cell>
          <cell r="B461">
            <v>5.65</v>
          </cell>
          <cell r="C461">
            <v>9.5633999999999997</v>
          </cell>
          <cell r="D461">
            <v>9563400</v>
          </cell>
          <cell r="F461">
            <v>39175</v>
          </cell>
          <cell r="G461">
            <v>72.5</v>
          </cell>
          <cell r="H461">
            <v>4.2835000000000001</v>
          </cell>
          <cell r="I461">
            <v>4283500</v>
          </cell>
          <cell r="O461">
            <v>39175</v>
          </cell>
          <cell r="P461" t="e">
            <v>#NAME?</v>
          </cell>
          <cell r="Q461">
            <v>75.505103103520099</v>
          </cell>
        </row>
        <row r="462">
          <cell r="A462">
            <v>39176</v>
          </cell>
          <cell r="B462">
            <v>6.05</v>
          </cell>
          <cell r="C462">
            <v>33.649099999999997</v>
          </cell>
          <cell r="D462">
            <v>33649100</v>
          </cell>
          <cell r="F462">
            <v>39176</v>
          </cell>
          <cell r="G462">
            <v>75</v>
          </cell>
          <cell r="H462">
            <v>2.7605</v>
          </cell>
          <cell r="I462">
            <v>2760500</v>
          </cell>
          <cell r="O462">
            <v>39176</v>
          </cell>
          <cell r="P462" t="e">
            <v>#NAME?</v>
          </cell>
          <cell r="Q462">
            <v>78.108727348469074</v>
          </cell>
        </row>
        <row r="463">
          <cell r="A463">
            <v>39177</v>
          </cell>
          <cell r="B463">
            <v>6</v>
          </cell>
          <cell r="C463">
            <v>16.998100000000001</v>
          </cell>
          <cell r="D463">
            <v>16998100</v>
          </cell>
          <cell r="F463">
            <v>39177</v>
          </cell>
          <cell r="G463">
            <v>73.5</v>
          </cell>
          <cell r="H463">
            <v>0.76200000000000001</v>
          </cell>
          <cell r="I463">
            <v>762000</v>
          </cell>
          <cell r="O463">
            <v>39177</v>
          </cell>
          <cell r="P463" t="e">
            <v>#NAME?</v>
          </cell>
          <cell r="Q463">
            <v>76.546552801499686</v>
          </cell>
        </row>
        <row r="464">
          <cell r="A464">
            <v>39178</v>
          </cell>
          <cell r="B464">
            <v>6</v>
          </cell>
          <cell r="C464">
            <v>16.998100000000001</v>
          </cell>
          <cell r="D464">
            <v>16998100</v>
          </cell>
          <cell r="F464">
            <v>39178</v>
          </cell>
          <cell r="G464">
            <v>73.5</v>
          </cell>
          <cell r="H464">
            <v>0.76200000000000001</v>
          </cell>
          <cell r="I464">
            <v>762000</v>
          </cell>
          <cell r="O464">
            <v>39178</v>
          </cell>
          <cell r="P464" t="e">
            <v>#NAME?</v>
          </cell>
          <cell r="Q464">
            <v>76.546552801499686</v>
          </cell>
        </row>
        <row r="465">
          <cell r="A465">
            <v>39179</v>
          </cell>
          <cell r="B465">
            <v>6</v>
          </cell>
          <cell r="C465">
            <v>16.998100000000001</v>
          </cell>
          <cell r="D465">
            <v>16998100</v>
          </cell>
          <cell r="F465">
            <v>39179</v>
          </cell>
          <cell r="G465">
            <v>73.5</v>
          </cell>
          <cell r="H465">
            <v>0.76200000000000001</v>
          </cell>
          <cell r="I465">
            <v>762000</v>
          </cell>
          <cell r="O465">
            <v>39179</v>
          </cell>
          <cell r="P465" t="e">
            <v>#NAME?</v>
          </cell>
          <cell r="Q465">
            <v>76.546552801499686</v>
          </cell>
        </row>
        <row r="466">
          <cell r="A466">
            <v>39180</v>
          </cell>
          <cell r="B466">
            <v>6</v>
          </cell>
          <cell r="C466">
            <v>16.998100000000001</v>
          </cell>
          <cell r="D466">
            <v>16998100</v>
          </cell>
          <cell r="F466">
            <v>39180</v>
          </cell>
          <cell r="G466">
            <v>73.5</v>
          </cell>
          <cell r="H466">
            <v>0.76200000000000001</v>
          </cell>
          <cell r="I466">
            <v>762000</v>
          </cell>
          <cell r="O466">
            <v>39180</v>
          </cell>
          <cell r="P466" t="e">
            <v>#NAME?</v>
          </cell>
          <cell r="Q466">
            <v>76.546552801499686</v>
          </cell>
        </row>
        <row r="467">
          <cell r="A467">
            <v>39181</v>
          </cell>
          <cell r="B467">
            <v>5.85</v>
          </cell>
          <cell r="C467">
            <v>9.1402000000000001</v>
          </cell>
          <cell r="D467">
            <v>9140200</v>
          </cell>
          <cell r="F467">
            <v>39181</v>
          </cell>
          <cell r="G467">
            <v>71.5</v>
          </cell>
          <cell r="H467">
            <v>0.48270000000000002</v>
          </cell>
          <cell r="I467">
            <v>482700</v>
          </cell>
          <cell r="O467">
            <v>39181</v>
          </cell>
          <cell r="P467" t="e">
            <v>#NAME?</v>
          </cell>
          <cell r="Q467">
            <v>74.463653405540526</v>
          </cell>
        </row>
        <row r="468">
          <cell r="A468">
            <v>39182</v>
          </cell>
          <cell r="B468">
            <v>5.75</v>
          </cell>
          <cell r="C468">
            <v>5.9238</v>
          </cell>
          <cell r="D468">
            <v>5923800</v>
          </cell>
          <cell r="F468">
            <v>39182</v>
          </cell>
          <cell r="G468">
            <v>71</v>
          </cell>
          <cell r="H468">
            <v>1.4504999999999999</v>
          </cell>
          <cell r="I468">
            <v>1450500</v>
          </cell>
          <cell r="O468">
            <v>39182</v>
          </cell>
          <cell r="P468" t="e">
            <v>#NAME?</v>
          </cell>
          <cell r="Q468">
            <v>73.942928556550726</v>
          </cell>
        </row>
        <row r="469">
          <cell r="A469">
            <v>39183</v>
          </cell>
          <cell r="B469">
            <v>5.6</v>
          </cell>
          <cell r="C469">
            <v>11.7677</v>
          </cell>
          <cell r="D469">
            <v>11767700</v>
          </cell>
          <cell r="F469">
            <v>39183</v>
          </cell>
          <cell r="G469">
            <v>72</v>
          </cell>
          <cell r="H469">
            <v>1.7245999999999999</v>
          </cell>
          <cell r="I469">
            <v>1724600</v>
          </cell>
          <cell r="O469">
            <v>39183</v>
          </cell>
          <cell r="P469" t="e">
            <v>#NAME?</v>
          </cell>
          <cell r="Q469">
            <v>74.984378254530299</v>
          </cell>
        </row>
        <row r="470">
          <cell r="A470">
            <v>39184</v>
          </cell>
          <cell r="B470">
            <v>5.65</v>
          </cell>
          <cell r="C470">
            <v>4.1786000000000003</v>
          </cell>
          <cell r="D470">
            <v>4178600</v>
          </cell>
          <cell r="F470">
            <v>39184</v>
          </cell>
          <cell r="G470">
            <v>72</v>
          </cell>
          <cell r="H470">
            <v>0.46429999999999999</v>
          </cell>
          <cell r="I470">
            <v>464300</v>
          </cell>
          <cell r="O470">
            <v>39184</v>
          </cell>
          <cell r="P470" t="e">
            <v>#NAME?</v>
          </cell>
          <cell r="Q470">
            <v>74.984378254530299</v>
          </cell>
        </row>
        <row r="471">
          <cell r="A471">
            <v>39185</v>
          </cell>
          <cell r="B471">
            <v>5.65</v>
          </cell>
          <cell r="C471">
            <v>4.1786000000000003</v>
          </cell>
          <cell r="D471">
            <v>4178600</v>
          </cell>
          <cell r="F471">
            <v>39185</v>
          </cell>
          <cell r="G471">
            <v>72</v>
          </cell>
          <cell r="H471">
            <v>0.46429999999999999</v>
          </cell>
          <cell r="I471">
            <v>464300</v>
          </cell>
          <cell r="O471">
            <v>39185</v>
          </cell>
          <cell r="P471" t="e">
            <v>#NAME?</v>
          </cell>
          <cell r="Q471">
            <v>74.984378254530299</v>
          </cell>
        </row>
        <row r="472">
          <cell r="A472">
            <v>39186</v>
          </cell>
          <cell r="B472">
            <v>5.65</v>
          </cell>
          <cell r="C472">
            <v>4.1786000000000003</v>
          </cell>
          <cell r="D472">
            <v>4178600</v>
          </cell>
          <cell r="F472">
            <v>39186</v>
          </cell>
          <cell r="G472">
            <v>72</v>
          </cell>
          <cell r="H472">
            <v>0.46429999999999999</v>
          </cell>
          <cell r="I472">
            <v>464300</v>
          </cell>
          <cell r="O472">
            <v>39186</v>
          </cell>
          <cell r="P472" t="e">
            <v>#NAME?</v>
          </cell>
          <cell r="Q472">
            <v>74.984378254530299</v>
          </cell>
        </row>
        <row r="473">
          <cell r="A473">
            <v>39187</v>
          </cell>
          <cell r="B473">
            <v>5.65</v>
          </cell>
          <cell r="C473">
            <v>4.1786000000000003</v>
          </cell>
          <cell r="D473">
            <v>4178600</v>
          </cell>
          <cell r="F473">
            <v>39187</v>
          </cell>
          <cell r="G473">
            <v>72</v>
          </cell>
          <cell r="H473">
            <v>0.46429999999999999</v>
          </cell>
          <cell r="I473">
            <v>464300</v>
          </cell>
          <cell r="O473">
            <v>39187</v>
          </cell>
          <cell r="P473" t="e">
            <v>#NAME?</v>
          </cell>
          <cell r="Q473">
            <v>74.984378254530299</v>
          </cell>
        </row>
        <row r="474">
          <cell r="A474">
            <v>39188</v>
          </cell>
          <cell r="B474">
            <v>5.65</v>
          </cell>
          <cell r="C474">
            <v>4.1786000000000003</v>
          </cell>
          <cell r="D474">
            <v>4178600</v>
          </cell>
          <cell r="F474">
            <v>39188</v>
          </cell>
          <cell r="G474">
            <v>72</v>
          </cell>
          <cell r="H474">
            <v>0.46429999999999999</v>
          </cell>
          <cell r="I474">
            <v>464300</v>
          </cell>
          <cell r="O474">
            <v>39188</v>
          </cell>
          <cell r="P474" t="e">
            <v>#NAME?</v>
          </cell>
          <cell r="Q474">
            <v>74.984378254530299</v>
          </cell>
        </row>
        <row r="475">
          <cell r="A475">
            <v>39189</v>
          </cell>
          <cell r="B475">
            <v>5.85</v>
          </cell>
          <cell r="C475">
            <v>12.0541</v>
          </cell>
          <cell r="D475">
            <v>12054100</v>
          </cell>
          <cell r="F475">
            <v>39189</v>
          </cell>
          <cell r="G475">
            <v>74</v>
          </cell>
          <cell r="H475">
            <v>3.173</v>
          </cell>
          <cell r="I475">
            <v>3173000</v>
          </cell>
          <cell r="O475">
            <v>39189</v>
          </cell>
          <cell r="P475" t="e">
            <v>#NAME?</v>
          </cell>
          <cell r="Q475">
            <v>77.067277650489487</v>
          </cell>
        </row>
        <row r="476">
          <cell r="A476">
            <v>39190</v>
          </cell>
          <cell r="B476">
            <v>5.85</v>
          </cell>
          <cell r="C476">
            <v>5.5086000000000004</v>
          </cell>
          <cell r="D476">
            <v>5508600</v>
          </cell>
          <cell r="F476">
            <v>39190</v>
          </cell>
          <cell r="G476">
            <v>74.5</v>
          </cell>
          <cell r="H476">
            <v>1.5851999999999999</v>
          </cell>
          <cell r="I476">
            <v>1585200</v>
          </cell>
          <cell r="O476">
            <v>39190</v>
          </cell>
          <cell r="P476" t="e">
            <v>#NAME?</v>
          </cell>
          <cell r="Q476">
            <v>77.588002499479273</v>
          </cell>
        </row>
        <row r="477">
          <cell r="A477">
            <v>39191</v>
          </cell>
          <cell r="B477">
            <v>5.9</v>
          </cell>
          <cell r="C477">
            <v>12.9201</v>
          </cell>
          <cell r="D477">
            <v>12920100</v>
          </cell>
          <cell r="F477">
            <v>39191</v>
          </cell>
          <cell r="G477">
            <v>74</v>
          </cell>
          <cell r="H477">
            <v>1.1505000000000001</v>
          </cell>
          <cell r="I477">
            <v>1150500</v>
          </cell>
          <cell r="O477">
            <v>39191</v>
          </cell>
          <cell r="P477" t="e">
            <v>#NAME?</v>
          </cell>
          <cell r="Q477">
            <v>77.067277650489487</v>
          </cell>
        </row>
        <row r="478">
          <cell r="A478">
            <v>39192</v>
          </cell>
          <cell r="B478">
            <v>5.9</v>
          </cell>
          <cell r="C478">
            <v>5.0656999999999996</v>
          </cell>
          <cell r="D478">
            <v>5065700</v>
          </cell>
          <cell r="F478">
            <v>39192</v>
          </cell>
          <cell r="G478">
            <v>74</v>
          </cell>
          <cell r="H478">
            <v>1.1513</v>
          </cell>
          <cell r="I478">
            <v>1151300</v>
          </cell>
          <cell r="O478">
            <v>39192</v>
          </cell>
          <cell r="P478" t="e">
            <v>#NAME?</v>
          </cell>
          <cell r="Q478">
            <v>77.067277650489487</v>
          </cell>
        </row>
        <row r="479">
          <cell r="A479">
            <v>39193</v>
          </cell>
          <cell r="B479">
            <v>5.9</v>
          </cell>
          <cell r="C479">
            <v>5.0656999999999996</v>
          </cell>
          <cell r="D479">
            <v>5065700</v>
          </cell>
          <cell r="F479">
            <v>39193</v>
          </cell>
          <cell r="G479">
            <v>74</v>
          </cell>
          <cell r="H479">
            <v>1.1513</v>
          </cell>
          <cell r="I479">
            <v>1151300</v>
          </cell>
          <cell r="O479">
            <v>39193</v>
          </cell>
          <cell r="P479" t="e">
            <v>#NAME?</v>
          </cell>
          <cell r="Q479">
            <v>77.067277650489487</v>
          </cell>
        </row>
        <row r="480">
          <cell r="A480">
            <v>39194</v>
          </cell>
          <cell r="B480">
            <v>5.9</v>
          </cell>
          <cell r="C480">
            <v>5.0656999999999996</v>
          </cell>
          <cell r="D480">
            <v>5065700</v>
          </cell>
          <cell r="F480">
            <v>39194</v>
          </cell>
          <cell r="G480">
            <v>74</v>
          </cell>
          <cell r="H480">
            <v>1.1513</v>
          </cell>
          <cell r="I480">
            <v>1151300</v>
          </cell>
          <cell r="O480">
            <v>39194</v>
          </cell>
          <cell r="P480" t="e">
            <v>#NAME?</v>
          </cell>
          <cell r="Q480">
            <v>77.067277650489487</v>
          </cell>
        </row>
        <row r="481">
          <cell r="A481">
            <v>39195</v>
          </cell>
          <cell r="B481">
            <v>5.9</v>
          </cell>
          <cell r="C481">
            <v>4.1368</v>
          </cell>
          <cell r="D481">
            <v>4136800</v>
          </cell>
          <cell r="F481">
            <v>39195</v>
          </cell>
          <cell r="G481">
            <v>73</v>
          </cell>
          <cell r="H481">
            <v>0.36730000000000002</v>
          </cell>
          <cell r="I481">
            <v>367300</v>
          </cell>
          <cell r="O481">
            <v>39195</v>
          </cell>
          <cell r="P481" t="e">
            <v>#NAME?</v>
          </cell>
          <cell r="Q481">
            <v>76.0258279525099</v>
          </cell>
        </row>
        <row r="482">
          <cell r="A482">
            <v>39196</v>
          </cell>
          <cell r="B482">
            <v>5.9</v>
          </cell>
          <cell r="C482">
            <v>8.4663000000000004</v>
          </cell>
          <cell r="D482">
            <v>8466300</v>
          </cell>
          <cell r="F482">
            <v>39196</v>
          </cell>
          <cell r="G482">
            <v>73</v>
          </cell>
          <cell r="H482">
            <v>1.1188</v>
          </cell>
          <cell r="I482">
            <v>1118800</v>
          </cell>
          <cell r="O482">
            <v>39196</v>
          </cell>
          <cell r="P482" t="e">
            <v>#NAME?</v>
          </cell>
          <cell r="Q482">
            <v>76.0258279525099</v>
          </cell>
        </row>
        <row r="483">
          <cell r="A483">
            <v>39197</v>
          </cell>
          <cell r="B483">
            <v>6.15</v>
          </cell>
          <cell r="C483">
            <v>23.008700000000001</v>
          </cell>
          <cell r="D483">
            <v>23008700</v>
          </cell>
          <cell r="F483">
            <v>39197</v>
          </cell>
          <cell r="G483">
            <v>74.5</v>
          </cell>
          <cell r="H483">
            <v>0.75580000000000003</v>
          </cell>
          <cell r="I483">
            <v>755800</v>
          </cell>
          <cell r="O483">
            <v>39197</v>
          </cell>
          <cell r="P483" t="e">
            <v>#NAME?</v>
          </cell>
          <cell r="Q483">
            <v>77.588002499479273</v>
          </cell>
        </row>
        <row r="484">
          <cell r="A484">
            <v>39198</v>
          </cell>
          <cell r="B484">
            <v>6.05</v>
          </cell>
          <cell r="C484">
            <v>21.133700000000001</v>
          </cell>
          <cell r="D484">
            <v>21133700</v>
          </cell>
          <cell r="F484">
            <v>39198</v>
          </cell>
          <cell r="G484">
            <v>74.5</v>
          </cell>
          <cell r="H484">
            <v>5.6455000000000002</v>
          </cell>
          <cell r="I484">
            <v>5645500</v>
          </cell>
          <cell r="O484">
            <v>39198</v>
          </cell>
          <cell r="P484" t="e">
            <v>#NAME?</v>
          </cell>
          <cell r="Q484">
            <v>77.588002499479273</v>
          </cell>
        </row>
        <row r="485">
          <cell r="A485">
            <v>39199</v>
          </cell>
          <cell r="B485">
            <v>6.25</v>
          </cell>
          <cell r="C485">
            <v>25.671399999999998</v>
          </cell>
          <cell r="D485">
            <v>25671400</v>
          </cell>
          <cell r="F485">
            <v>39199</v>
          </cell>
          <cell r="G485">
            <v>75.5</v>
          </cell>
          <cell r="H485">
            <v>0.78149999999999997</v>
          </cell>
          <cell r="I485">
            <v>781500</v>
          </cell>
          <cell r="O485">
            <v>39199</v>
          </cell>
          <cell r="P485" t="e">
            <v>#NAME?</v>
          </cell>
          <cell r="Q485">
            <v>78.629452197458875</v>
          </cell>
        </row>
        <row r="486">
          <cell r="A486">
            <v>39200</v>
          </cell>
          <cell r="B486">
            <v>6.25</v>
          </cell>
          <cell r="C486">
            <v>25.671399999999998</v>
          </cell>
          <cell r="D486">
            <v>25671400</v>
          </cell>
          <cell r="F486">
            <v>39200</v>
          </cell>
          <cell r="G486">
            <v>75.5</v>
          </cell>
          <cell r="H486">
            <v>0.78149999999999997</v>
          </cell>
          <cell r="I486">
            <v>781500</v>
          </cell>
          <cell r="O486">
            <v>39200</v>
          </cell>
          <cell r="P486" t="e">
            <v>#NAME?</v>
          </cell>
          <cell r="Q486">
            <v>78.629452197458875</v>
          </cell>
        </row>
        <row r="487">
          <cell r="A487">
            <v>39201</v>
          </cell>
          <cell r="B487">
            <v>6.25</v>
          </cell>
          <cell r="C487">
            <v>25.671399999999998</v>
          </cell>
          <cell r="D487">
            <v>25671400</v>
          </cell>
          <cell r="F487">
            <v>39201</v>
          </cell>
          <cell r="G487">
            <v>75.5</v>
          </cell>
          <cell r="H487">
            <v>0.78149999999999997</v>
          </cell>
          <cell r="I487">
            <v>781500</v>
          </cell>
          <cell r="O487">
            <v>39201</v>
          </cell>
          <cell r="P487" t="e">
            <v>#NAME?</v>
          </cell>
          <cell r="Q487">
            <v>78.629452197458875</v>
          </cell>
        </row>
        <row r="488">
          <cell r="A488">
            <v>39202</v>
          </cell>
          <cell r="B488">
            <v>6.25</v>
          </cell>
          <cell r="C488">
            <v>5.6673</v>
          </cell>
          <cell r="D488">
            <v>5667300</v>
          </cell>
          <cell r="F488">
            <v>39202</v>
          </cell>
          <cell r="G488">
            <v>75.5</v>
          </cell>
          <cell r="H488">
            <v>0.84470000000000001</v>
          </cell>
          <cell r="I488">
            <v>844700</v>
          </cell>
          <cell r="O488">
            <v>39202</v>
          </cell>
          <cell r="P488" t="e">
            <v>#NAME?</v>
          </cell>
          <cell r="Q488">
            <v>78.629452197458875</v>
          </cell>
        </row>
        <row r="489">
          <cell r="A489">
            <v>39203</v>
          </cell>
          <cell r="B489">
            <v>6.25</v>
          </cell>
          <cell r="C489">
            <v>5.6673</v>
          </cell>
          <cell r="D489">
            <v>5667300</v>
          </cell>
          <cell r="F489">
            <v>39203</v>
          </cell>
          <cell r="G489">
            <v>75.5</v>
          </cell>
          <cell r="H489">
            <v>0.84470000000000001</v>
          </cell>
          <cell r="I489">
            <v>844700</v>
          </cell>
          <cell r="O489">
            <v>39203</v>
          </cell>
          <cell r="P489" t="e">
            <v>#NAME?</v>
          </cell>
          <cell r="Q489">
            <v>78.629452197458875</v>
          </cell>
        </row>
        <row r="490">
          <cell r="A490">
            <v>39204</v>
          </cell>
          <cell r="B490">
            <v>6.55</v>
          </cell>
          <cell r="C490">
            <v>23.434000000000001</v>
          </cell>
          <cell r="D490">
            <v>23434000</v>
          </cell>
          <cell r="F490">
            <v>39204</v>
          </cell>
          <cell r="G490">
            <v>78</v>
          </cell>
          <cell r="H490">
            <v>1.6415999999999999</v>
          </cell>
          <cell r="I490">
            <v>1641600</v>
          </cell>
          <cell r="O490">
            <v>39204</v>
          </cell>
          <cell r="P490" t="e">
            <v>#NAME?</v>
          </cell>
          <cell r="Q490">
            <v>81.233076442407835</v>
          </cell>
        </row>
        <row r="491">
          <cell r="A491">
            <v>39205</v>
          </cell>
          <cell r="B491">
            <v>6.9</v>
          </cell>
          <cell r="C491">
            <v>57.121200000000002</v>
          </cell>
          <cell r="D491">
            <v>57121200</v>
          </cell>
          <cell r="F491">
            <v>39205</v>
          </cell>
          <cell r="G491">
            <v>82</v>
          </cell>
          <cell r="H491">
            <v>6.8569000000000004</v>
          </cell>
          <cell r="I491">
            <v>6856900</v>
          </cell>
          <cell r="O491">
            <v>39205</v>
          </cell>
          <cell r="P491" t="e">
            <v>#NAME?</v>
          </cell>
          <cell r="Q491">
            <v>85.398875234326184</v>
          </cell>
        </row>
        <row r="492">
          <cell r="A492">
            <v>39206</v>
          </cell>
          <cell r="B492">
            <v>7.55</v>
          </cell>
          <cell r="C492">
            <v>37.105800000000002</v>
          </cell>
          <cell r="D492">
            <v>37105800</v>
          </cell>
          <cell r="F492">
            <v>39206</v>
          </cell>
          <cell r="G492">
            <v>86</v>
          </cell>
          <cell r="H492">
            <v>5.9875999999999996</v>
          </cell>
          <cell r="I492">
            <v>5987600</v>
          </cell>
          <cell r="O492">
            <v>39206</v>
          </cell>
          <cell r="P492" t="e">
            <v>#NAME?</v>
          </cell>
          <cell r="Q492">
            <v>89.564674026244546</v>
          </cell>
        </row>
        <row r="493">
          <cell r="A493">
            <v>39207</v>
          </cell>
          <cell r="B493">
            <v>7.55</v>
          </cell>
          <cell r="C493">
            <v>37.105800000000002</v>
          </cell>
          <cell r="D493">
            <v>37105800</v>
          </cell>
          <cell r="F493">
            <v>39207</v>
          </cell>
          <cell r="G493">
            <v>86</v>
          </cell>
          <cell r="H493">
            <v>5.9875999999999996</v>
          </cell>
          <cell r="I493">
            <v>5987600</v>
          </cell>
          <cell r="O493">
            <v>39207</v>
          </cell>
          <cell r="P493" t="e">
            <v>#NAME?</v>
          </cell>
          <cell r="Q493">
            <v>89.564674026244546</v>
          </cell>
        </row>
        <row r="494">
          <cell r="A494">
            <v>39208</v>
          </cell>
          <cell r="B494">
            <v>7.55</v>
          </cell>
          <cell r="C494">
            <v>37.105800000000002</v>
          </cell>
          <cell r="D494">
            <v>37105800</v>
          </cell>
          <cell r="F494">
            <v>39208</v>
          </cell>
          <cell r="G494">
            <v>86</v>
          </cell>
          <cell r="H494">
            <v>5.9875999999999996</v>
          </cell>
          <cell r="I494">
            <v>5987600</v>
          </cell>
          <cell r="O494">
            <v>39208</v>
          </cell>
          <cell r="P494" t="e">
            <v>#NAME?</v>
          </cell>
          <cell r="Q494">
            <v>89.564674026244546</v>
          </cell>
        </row>
        <row r="495">
          <cell r="A495">
            <v>39209</v>
          </cell>
          <cell r="B495">
            <v>7.55</v>
          </cell>
          <cell r="C495">
            <v>37.105800000000002</v>
          </cell>
          <cell r="D495">
            <v>37105800</v>
          </cell>
          <cell r="F495">
            <v>39209</v>
          </cell>
          <cell r="G495">
            <v>86</v>
          </cell>
          <cell r="H495">
            <v>5.9875999999999996</v>
          </cell>
          <cell r="I495">
            <v>5987600</v>
          </cell>
          <cell r="O495">
            <v>39209</v>
          </cell>
          <cell r="P495" t="e">
            <v>#NAME?</v>
          </cell>
          <cell r="Q495">
            <v>89.564674026244546</v>
          </cell>
        </row>
        <row r="496">
          <cell r="A496">
            <v>39210</v>
          </cell>
          <cell r="B496">
            <v>7.3</v>
          </cell>
          <cell r="C496">
            <v>64.474400000000003</v>
          </cell>
          <cell r="D496">
            <v>64474400</v>
          </cell>
          <cell r="F496">
            <v>39210</v>
          </cell>
          <cell r="G496">
            <v>87.5</v>
          </cell>
          <cell r="H496">
            <v>5.1947000000000001</v>
          </cell>
          <cell r="I496">
            <v>5194700</v>
          </cell>
          <cell r="O496">
            <v>39210</v>
          </cell>
          <cell r="P496" t="e">
            <v>#NAME?</v>
          </cell>
          <cell r="Q496">
            <v>91.12684857321392</v>
          </cell>
        </row>
        <row r="497">
          <cell r="A497">
            <v>39211</v>
          </cell>
          <cell r="B497">
            <v>7</v>
          </cell>
          <cell r="C497">
            <v>53.072699999999998</v>
          </cell>
          <cell r="D497">
            <v>53072700</v>
          </cell>
          <cell r="F497">
            <v>39211</v>
          </cell>
          <cell r="G497">
            <v>85.5</v>
          </cell>
          <cell r="H497">
            <v>6.2102000000000004</v>
          </cell>
          <cell r="I497">
            <v>6210200</v>
          </cell>
          <cell r="O497">
            <v>39211</v>
          </cell>
          <cell r="P497" t="e">
            <v>#NAME?</v>
          </cell>
          <cell r="Q497">
            <v>89.043949177254746</v>
          </cell>
        </row>
        <row r="498">
          <cell r="A498">
            <v>39212</v>
          </cell>
          <cell r="B498">
            <v>7.5</v>
          </cell>
          <cell r="C498">
            <v>33.548299999999998</v>
          </cell>
          <cell r="D498">
            <v>33548300</v>
          </cell>
          <cell r="F498">
            <v>39212</v>
          </cell>
          <cell r="G498">
            <v>85.5</v>
          </cell>
          <cell r="H498">
            <v>1.3501000000000001</v>
          </cell>
          <cell r="I498">
            <v>1350100</v>
          </cell>
          <cell r="O498">
            <v>39212</v>
          </cell>
          <cell r="P498" t="e">
            <v>#NAME?</v>
          </cell>
          <cell r="Q498">
            <v>89.043949177254746</v>
          </cell>
        </row>
        <row r="499">
          <cell r="A499">
            <v>39213</v>
          </cell>
          <cell r="B499">
            <v>7.35</v>
          </cell>
          <cell r="C499">
            <v>27.3583</v>
          </cell>
          <cell r="D499">
            <v>27358300</v>
          </cell>
          <cell r="F499">
            <v>39213</v>
          </cell>
          <cell r="G499">
            <v>85.5</v>
          </cell>
          <cell r="H499">
            <v>2.9199000000000002</v>
          </cell>
          <cell r="I499">
            <v>2919900</v>
          </cell>
          <cell r="O499">
            <v>39213</v>
          </cell>
          <cell r="P499" t="e">
            <v>#NAME?</v>
          </cell>
          <cell r="Q499">
            <v>89.043949177254746</v>
          </cell>
        </row>
        <row r="500">
          <cell r="A500">
            <v>39214</v>
          </cell>
          <cell r="B500">
            <v>7.35</v>
          </cell>
          <cell r="C500">
            <v>27.3583</v>
          </cell>
          <cell r="D500">
            <v>27358300</v>
          </cell>
          <cell r="F500">
            <v>39214</v>
          </cell>
          <cell r="G500">
            <v>85.5</v>
          </cell>
          <cell r="H500">
            <v>2.9199000000000002</v>
          </cell>
          <cell r="I500">
            <v>2919900</v>
          </cell>
          <cell r="O500">
            <v>39214</v>
          </cell>
          <cell r="P500" t="e">
            <v>#NAME?</v>
          </cell>
          <cell r="Q500">
            <v>89.043949177254746</v>
          </cell>
        </row>
        <row r="501">
          <cell r="A501">
            <v>39215</v>
          </cell>
          <cell r="B501">
            <v>7.35</v>
          </cell>
          <cell r="C501">
            <v>27.3583</v>
          </cell>
          <cell r="D501">
            <v>27358300</v>
          </cell>
          <cell r="F501">
            <v>39215</v>
          </cell>
          <cell r="G501">
            <v>85.5</v>
          </cell>
          <cell r="H501">
            <v>2.9199000000000002</v>
          </cell>
          <cell r="I501">
            <v>2919900</v>
          </cell>
          <cell r="O501">
            <v>39215</v>
          </cell>
          <cell r="P501" t="e">
            <v>#NAME?</v>
          </cell>
          <cell r="Q501">
            <v>89.043949177254746</v>
          </cell>
        </row>
        <row r="502">
          <cell r="A502">
            <v>39216</v>
          </cell>
          <cell r="B502">
            <v>7.75</v>
          </cell>
          <cell r="C502">
            <v>24.8249</v>
          </cell>
          <cell r="D502">
            <v>24824900</v>
          </cell>
          <cell r="F502">
            <v>39216</v>
          </cell>
          <cell r="G502">
            <v>89.5</v>
          </cell>
          <cell r="H502">
            <v>2.4803999999999999</v>
          </cell>
          <cell r="I502">
            <v>2480400</v>
          </cell>
          <cell r="O502">
            <v>39216</v>
          </cell>
          <cell r="P502" t="e">
            <v>#NAME?</v>
          </cell>
          <cell r="Q502">
            <v>93.209747969173094</v>
          </cell>
        </row>
        <row r="503">
          <cell r="A503">
            <v>39217</v>
          </cell>
          <cell r="B503">
            <v>8.1</v>
          </cell>
          <cell r="C503">
            <v>32.598799999999997</v>
          </cell>
          <cell r="D503">
            <v>32598800</v>
          </cell>
          <cell r="F503">
            <v>39217</v>
          </cell>
          <cell r="G503">
            <v>91</v>
          </cell>
          <cell r="H503">
            <v>4.8129</v>
          </cell>
          <cell r="I503">
            <v>4812900</v>
          </cell>
          <cell r="O503">
            <v>39217</v>
          </cell>
          <cell r="P503" t="e">
            <v>#NAME?</v>
          </cell>
          <cell r="Q503">
            <v>94.771922516142467</v>
          </cell>
        </row>
        <row r="504">
          <cell r="A504">
            <v>39218</v>
          </cell>
          <cell r="B504">
            <v>8.65</v>
          </cell>
          <cell r="C504">
            <v>62.088700000000003</v>
          </cell>
          <cell r="D504">
            <v>62088700</v>
          </cell>
          <cell r="F504">
            <v>39218</v>
          </cell>
          <cell r="G504">
            <v>93</v>
          </cell>
          <cell r="H504">
            <v>3.0550999999999999</v>
          </cell>
          <cell r="I504">
            <v>3055100</v>
          </cell>
          <cell r="O504">
            <v>39218</v>
          </cell>
          <cell r="P504" t="e">
            <v>#NAME?</v>
          </cell>
          <cell r="Q504">
            <v>96.854821912101656</v>
          </cell>
        </row>
        <row r="505">
          <cell r="A505">
            <v>39219</v>
          </cell>
          <cell r="B505">
            <v>8.6</v>
          </cell>
          <cell r="C505">
            <v>29.783999999999999</v>
          </cell>
          <cell r="D505">
            <v>29784000</v>
          </cell>
          <cell r="F505">
            <v>39219</v>
          </cell>
          <cell r="G505">
            <v>90</v>
          </cell>
          <cell r="H505">
            <v>1.2381</v>
          </cell>
          <cell r="I505">
            <v>1238100</v>
          </cell>
          <cell r="O505">
            <v>39219</v>
          </cell>
          <cell r="P505" t="e">
            <v>#NAME?</v>
          </cell>
          <cell r="Q505">
            <v>93.730472818162895</v>
          </cell>
        </row>
        <row r="506">
          <cell r="A506">
            <v>39220</v>
          </cell>
          <cell r="B506">
            <v>8.25</v>
          </cell>
          <cell r="C506">
            <v>44.639400000000002</v>
          </cell>
          <cell r="D506">
            <v>44639400</v>
          </cell>
          <cell r="F506">
            <v>39220</v>
          </cell>
          <cell r="G506">
            <v>89</v>
          </cell>
          <cell r="H506">
            <v>2.1391</v>
          </cell>
          <cell r="I506">
            <v>2139100</v>
          </cell>
          <cell r="O506">
            <v>39220</v>
          </cell>
          <cell r="P506" t="e">
            <v>#NAME?</v>
          </cell>
          <cell r="Q506">
            <v>92.689023120183293</v>
          </cell>
        </row>
      </sheetData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BO Assumption (ST)"/>
      <sheetName val="Acc_Bharti_SingTel"/>
      <sheetName val="Financial Summary(ST)"/>
      <sheetName val="LBO Assumption (BA)"/>
      <sheetName val="Financial Summary(BA)"/>
      <sheetName val="LBO Assumption (Comb)"/>
      <sheetName val="Financial Summary(comb)"/>
      <sheetName val="SingTel Proj"/>
      <sheetName val="LBO Model(ST)"/>
      <sheetName val="LBO Model(BA)"/>
      <sheetName val="Breakdown"/>
      <sheetName val="Bharti_SingTel_Comb"/>
      <sheetName val="__FDSCACHE__"/>
      <sheetName val="Proforma Ownership"/>
      <sheetName val="-&gt;ST Projection"/>
      <sheetName val="Attributable Profile "/>
      <sheetName val="Proportionate Profile"/>
      <sheetName val="SOTP"/>
      <sheetName val="market data"/>
      <sheetName val="ST Shareholding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3">
          <cell r="C3" t="str">
            <v>US$mm</v>
          </cell>
          <cell r="D3" t="str">
            <v>US$mm</v>
          </cell>
          <cell r="E3" t="str">
            <v>US$mm</v>
          </cell>
        </row>
        <row r="5">
          <cell r="B5" t="str">
            <v>(US$mm)</v>
          </cell>
          <cell r="C5" t="str">
            <v>Bharti</v>
          </cell>
          <cell r="D5" t="str">
            <v xml:space="preserve">SingTel </v>
          </cell>
          <cell r="E5" t="str">
            <v>Total (3)</v>
          </cell>
          <cell r="F5" t="str">
            <v xml:space="preserve">Bharti 
as % of Total </v>
          </cell>
        </row>
        <row r="6">
          <cell r="B6" t="str">
            <v>Revenues (1)</v>
          </cell>
        </row>
        <row r="7">
          <cell r="B7" t="str">
            <v>2006A</v>
          </cell>
          <cell r="C7">
            <v>4058.33173476</v>
          </cell>
          <cell r="D7">
            <v>12085.086914828842</v>
          </cell>
          <cell r="E7" t="e">
            <v>#REF!</v>
          </cell>
          <cell r="F7" t="e">
            <v>#REF!</v>
          </cell>
        </row>
        <row r="8">
          <cell r="B8" t="str">
            <v>2007E</v>
          </cell>
          <cell r="C8">
            <v>6357.3626624999997</v>
          </cell>
          <cell r="D8">
            <v>13602.534154222147</v>
          </cell>
          <cell r="E8" t="e">
            <v>#REF!</v>
          </cell>
          <cell r="F8" t="e">
            <v>#REF!</v>
          </cell>
        </row>
        <row r="9">
          <cell r="B9" t="str">
            <v>2009E</v>
          </cell>
          <cell r="C9">
            <v>11395.412296439999</v>
          </cell>
          <cell r="D9">
            <v>16326.09671664153</v>
          </cell>
          <cell r="E9" t="e">
            <v>#REF!</v>
          </cell>
          <cell r="F9" t="e">
            <v>#REF!</v>
          </cell>
        </row>
        <row r="10">
          <cell r="B10" t="str">
            <v>CAGR (2006A - 2009E)</v>
          </cell>
          <cell r="C10">
            <v>41.078499844428464</v>
          </cell>
          <cell r="D10">
            <v>10.546296012939216</v>
          </cell>
          <cell r="E10" t="e">
            <v>#REF!</v>
          </cell>
          <cell r="F10" t="e">
            <v>#REF!</v>
          </cell>
        </row>
        <row r="12">
          <cell r="B12" t="str">
            <v>EBITDA (1)</v>
          </cell>
        </row>
        <row r="13">
          <cell r="B13" t="str">
            <v>2006A</v>
          </cell>
          <cell r="C13">
            <v>1591.73023644</v>
          </cell>
          <cell r="D13">
            <v>4752.576125468755</v>
          </cell>
          <cell r="E13" t="e">
            <v>#REF!</v>
          </cell>
          <cell r="F13" t="e">
            <v>#REF!</v>
          </cell>
        </row>
        <row r="14">
          <cell r="B14" t="str">
            <v>2007E</v>
          </cell>
          <cell r="C14">
            <v>2521.27021599</v>
          </cell>
          <cell r="D14">
            <v>5298.4710014648772</v>
          </cell>
          <cell r="E14" t="e">
            <v>#REF!</v>
          </cell>
          <cell r="F14" t="e">
            <v>#REF!</v>
          </cell>
        </row>
        <row r="15">
          <cell r="B15" t="str">
            <v>2009E</v>
          </cell>
          <cell r="C15">
            <v>5015.5342940399996</v>
          </cell>
          <cell r="D15">
            <v>6536.0587605862966</v>
          </cell>
          <cell r="E15" t="e">
            <v>#REF!</v>
          </cell>
          <cell r="F15" t="e">
            <v>#REF!</v>
          </cell>
        </row>
        <row r="16">
          <cell r="B16" t="str">
            <v>CAGR (2006A - 2009E)</v>
          </cell>
          <cell r="C16">
            <v>46.605156547503412</v>
          </cell>
          <cell r="D16">
            <v>11.20618834446223</v>
          </cell>
          <cell r="E16" t="e">
            <v>#REF!</v>
          </cell>
          <cell r="F16" t="e">
            <v>#REF!</v>
          </cell>
        </row>
        <row r="18">
          <cell r="B18" t="str">
            <v>Net Income (3)</v>
          </cell>
        </row>
        <row r="19">
          <cell r="B19" t="str">
            <v>2006A (4)</v>
          </cell>
          <cell r="C19">
            <v>880.09825632000002</v>
          </cell>
          <cell r="D19">
            <v>2111.2515447999999</v>
          </cell>
          <cell r="E19">
            <v>2991.3498011199999</v>
          </cell>
          <cell r="F19">
            <v>29.42144231980091</v>
          </cell>
        </row>
        <row r="20">
          <cell r="B20" t="str">
            <v>2007E</v>
          </cell>
          <cell r="C20">
            <v>1363.9878801</v>
          </cell>
          <cell r="D20">
            <v>1958.526273444771</v>
          </cell>
          <cell r="E20">
            <v>3322.514153544771</v>
          </cell>
          <cell r="F20">
            <v>41.052883962729524</v>
          </cell>
        </row>
        <row r="21">
          <cell r="B21" t="str">
            <v>2009E</v>
          </cell>
          <cell r="C21">
            <v>2893.1107476900002</v>
          </cell>
          <cell r="D21">
            <v>2662.4337091234534</v>
          </cell>
          <cell r="E21">
            <v>5555.5444568134535</v>
          </cell>
          <cell r="F21">
            <v>52.076097494671643</v>
          </cell>
        </row>
        <row r="22">
          <cell r="B22" t="str">
            <v>CAGR (2006A - 2009E)</v>
          </cell>
          <cell r="C22">
            <v>48.688700563798882</v>
          </cell>
          <cell r="D22">
            <v>8.0387641409649149</v>
          </cell>
          <cell r="E22">
            <v>22.919223658465103</v>
          </cell>
          <cell r="F22">
            <v>20.964562041926872</v>
          </cell>
        </row>
        <row r="24">
          <cell r="B24" t="str">
            <v>LFCF (3) (4)</v>
          </cell>
        </row>
        <row r="25">
          <cell r="B25" t="str">
            <v>2006A</v>
          </cell>
          <cell r="C25" t="e">
            <v>#REF!</v>
          </cell>
          <cell r="D25">
            <v>923.21894399999951</v>
          </cell>
          <cell r="E25" t="e">
            <v>#REF!</v>
          </cell>
          <cell r="F25" t="e">
            <v>#REF!</v>
          </cell>
        </row>
        <row r="26">
          <cell r="B26" t="str">
            <v>2007E</v>
          </cell>
          <cell r="C26" t="e">
            <v>#REF!</v>
          </cell>
          <cell r="D26">
            <v>845.34193717513801</v>
          </cell>
          <cell r="E26" t="e">
            <v>#REF!</v>
          </cell>
          <cell r="F26" t="e">
            <v>#REF!</v>
          </cell>
        </row>
        <row r="27">
          <cell r="B27" t="str">
            <v>2009E</v>
          </cell>
          <cell r="C27" t="e">
            <v>#REF!</v>
          </cell>
          <cell r="D27">
            <v>757.46018811923943</v>
          </cell>
          <cell r="E27" t="e">
            <v>#REF!</v>
          </cell>
          <cell r="F27" t="e">
            <v>#REF!</v>
          </cell>
        </row>
        <row r="28">
          <cell r="B28" t="str">
            <v>CAGR (2006A - 2009E)</v>
          </cell>
          <cell r="C28" t="e">
            <v>#REF!</v>
          </cell>
          <cell r="D28">
            <v>-6.3836506738431549</v>
          </cell>
          <cell r="E28" t="e">
            <v>#REF!</v>
          </cell>
          <cell r="F28" t="e">
            <v>#REF!</v>
          </cell>
        </row>
        <row r="31">
          <cell r="B31" t="str">
            <v>Equity Value</v>
          </cell>
          <cell r="C31">
            <v>37547.059695820288</v>
          </cell>
          <cell r="D31">
            <v>35713.977120296477</v>
          </cell>
          <cell r="E31" t="e">
            <v>#REF!</v>
          </cell>
          <cell r="F31" t="e">
            <v>#REF!</v>
          </cell>
        </row>
        <row r="32">
          <cell r="B32" t="str">
            <v>Net Debt (1)</v>
          </cell>
          <cell r="C32">
            <v>1021.00624728</v>
          </cell>
          <cell r="D32">
            <v>4143.47189278318</v>
          </cell>
          <cell r="E32" t="e">
            <v>#REF!</v>
          </cell>
          <cell r="F32" t="e">
            <v>#REF!</v>
          </cell>
        </row>
        <row r="33">
          <cell r="B33" t="str">
            <v>Firm Value (1) - Current</v>
          </cell>
          <cell r="C33">
            <v>38568.065943100286</v>
          </cell>
          <cell r="D33">
            <v>39857.449013079655</v>
          </cell>
          <cell r="E33" t="e">
            <v>#REF!</v>
          </cell>
          <cell r="F33" t="e">
            <v>#REF!</v>
          </cell>
        </row>
        <row r="34">
          <cell r="B34" t="str">
            <v>Firm Value (1) - 1yr Forward</v>
          </cell>
          <cell r="C34">
            <v>50544.069977024999</v>
          </cell>
          <cell r="D34">
            <v>45137.010282406824</v>
          </cell>
          <cell r="E34" t="e">
            <v>#REF!</v>
          </cell>
          <cell r="F34" t="e">
            <v>#REF!</v>
          </cell>
        </row>
        <row r="35">
          <cell r="B35" t="str">
            <v>Firm Value (1) - 2yr Forward</v>
          </cell>
          <cell r="C35">
            <v>67709.712969539993</v>
          </cell>
          <cell r="D35">
            <v>51639.852399120806</v>
          </cell>
          <cell r="E35" t="e">
            <v>#REF!</v>
          </cell>
          <cell r="F35" t="e">
            <v>#REF!</v>
          </cell>
        </row>
        <row r="38">
          <cell r="B38" t="str">
            <v>Source: Company filings and Wall Street research. Market data as of June 12 2007.</v>
          </cell>
        </row>
        <row r="39">
          <cell r="B39" t="str">
            <v>(1) Include proportionate metrics from investee companies.</v>
          </cell>
        </row>
        <row r="40">
          <cell r="B40" t="str">
            <v>(2) Consolidated figures, not including proportionate metrics from investee companies.</v>
          </cell>
        </row>
        <row r="41">
          <cell r="B41" t="str">
            <v>(3) Bharti + Singtel (excluding Bharti)</v>
          </cell>
        </row>
        <row r="42">
          <cell r="B42" t="str">
            <v>(4) SingTel's 2006 Net Income excludes one time compensation from IDA of US$221mn</v>
          </cell>
        </row>
        <row r="43">
          <cell r="B43" t="str">
            <v>(4) LFCF = EBITDA - net interest expenses - tax - capex.</v>
          </cell>
        </row>
        <row r="45">
          <cell r="B45" t="str">
            <v>(US$mm)</v>
          </cell>
          <cell r="C45" t="str">
            <v>Bharti</v>
          </cell>
          <cell r="D45" t="str">
            <v xml:space="preserve">SingTel </v>
          </cell>
          <cell r="E45" t="str">
            <v>Adj.</v>
          </cell>
          <cell r="F45" t="str">
            <v>New Co</v>
          </cell>
        </row>
        <row r="47">
          <cell r="B47" t="str">
            <v>Equity Value</v>
          </cell>
          <cell r="C47">
            <v>40942.774983945746</v>
          </cell>
          <cell r="D47">
            <v>36300.537251587237</v>
          </cell>
          <cell r="E47">
            <v>1903.7018741832781</v>
          </cell>
          <cell r="F47">
            <v>42846.476858129026</v>
          </cell>
        </row>
        <row r="48">
          <cell r="B48" t="str">
            <v>Total Debt (1)</v>
          </cell>
        </row>
        <row r="49">
          <cell r="B49" t="str">
            <v>Cash (1)</v>
          </cell>
        </row>
        <row r="51">
          <cell r="B51" t="str">
            <v>Net Debt (1)</v>
          </cell>
          <cell r="C51">
            <v>1064.5126990199999</v>
          </cell>
          <cell r="D51">
            <v>3075.9140441767158</v>
          </cell>
          <cell r="E51">
            <v>20943.77315682972</v>
          </cell>
          <cell r="F51">
            <v>25084.199900026437</v>
          </cell>
        </row>
        <row r="54">
          <cell r="B54" t="str">
            <v>Firm Value</v>
          </cell>
          <cell r="C54">
            <v>42007.287682965747</v>
          </cell>
          <cell r="D54">
            <v>39376.451295763953</v>
          </cell>
          <cell r="F54">
            <v>67930.67675815546</v>
          </cell>
        </row>
        <row r="55">
          <cell r="B55" t="str">
            <v>FY 2008E EBITDA (2)</v>
          </cell>
          <cell r="C55">
            <v>2773.8537240599999</v>
          </cell>
          <cell r="D55">
            <v>5442.4260017921197</v>
          </cell>
          <cell r="E55">
            <v>-851.57309328641986</v>
          </cell>
          <cell r="F55">
            <v>7364.7066325657006</v>
          </cell>
        </row>
        <row r="56">
          <cell r="B56" t="str">
            <v>Debt / EBITDA</v>
          </cell>
          <cell r="C56">
            <v>0</v>
          </cell>
          <cell r="D56">
            <v>0</v>
          </cell>
          <cell r="F56">
            <v>0</v>
          </cell>
        </row>
        <row r="59">
          <cell r="B59" t="str">
            <v>Net Debt / FY 08E EBITDA</v>
          </cell>
          <cell r="C59">
            <v>0.38376670326433332</v>
          </cell>
          <cell r="D59">
            <v>0.56517333320909791</v>
          </cell>
          <cell r="F59">
            <v>3.4060012369138533</v>
          </cell>
        </row>
        <row r="60">
          <cell r="B60" t="str">
            <v>Debt / Capitalization</v>
          </cell>
          <cell r="C60">
            <v>0</v>
          </cell>
          <cell r="D60">
            <v>0</v>
          </cell>
          <cell r="F60">
            <v>0</v>
          </cell>
        </row>
        <row r="63">
          <cell r="B63" t="str">
            <v>Source: Company filings and Wall Street research. Market data as of June 21 2007.</v>
          </cell>
        </row>
        <row r="64">
          <cell r="B64" t="str">
            <v>(1) Include proportionate metrics from investee companies.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>
        <row r="3">
          <cell r="B3" t="str">
            <v>SingTel Situation Assessment</v>
          </cell>
        </row>
        <row r="6">
          <cell r="B6" t="str">
            <v>SingTel Growth Outlook</v>
          </cell>
        </row>
        <row r="7">
          <cell r="B7" t="str">
            <v>USD in Millions, Unless Otherwise Indicated</v>
          </cell>
        </row>
        <row r="9">
          <cell r="B9" t="str">
            <v>US$ in Millions</v>
          </cell>
          <cell r="Q9" t="str">
            <v>CAGR</v>
          </cell>
        </row>
        <row r="10">
          <cell r="B10" t="str">
            <v>Dec y/e</v>
          </cell>
          <cell r="F10">
            <v>2006</v>
          </cell>
          <cell r="G10">
            <v>2007</v>
          </cell>
          <cell r="H10">
            <v>2008</v>
          </cell>
          <cell r="I10">
            <v>2009</v>
          </cell>
          <cell r="J10">
            <v>2010</v>
          </cell>
          <cell r="K10">
            <v>2011</v>
          </cell>
          <cell r="L10">
            <v>2012</v>
          </cell>
          <cell r="M10">
            <v>2013</v>
          </cell>
          <cell r="N10">
            <v>2014</v>
          </cell>
          <cell r="O10">
            <v>2015</v>
          </cell>
          <cell r="Q10" t="str">
            <v>06 - '08</v>
          </cell>
          <cell r="R10" t="str">
            <v>06 - '10</v>
          </cell>
        </row>
        <row r="13">
          <cell r="B13" t="str">
            <v>Proportionate Revenues</v>
          </cell>
        </row>
        <row r="14">
          <cell r="A14">
            <v>100</v>
          </cell>
          <cell r="B14" t="str">
            <v>Optus</v>
          </cell>
          <cell r="F14">
            <v>5934.9647257999995</v>
          </cell>
          <cell r="G14">
            <v>6360.0058504000008</v>
          </cell>
          <cell r="H14">
            <v>6499.7485006999996</v>
          </cell>
          <cell r="I14">
            <v>6921.6927000000005</v>
          </cell>
          <cell r="J14">
            <v>7059.5407000000005</v>
          </cell>
          <cell r="K14">
            <v>7187.91165</v>
          </cell>
          <cell r="L14">
            <v>7310.2517500000004</v>
          </cell>
          <cell r="M14">
            <v>7434.674109882535</v>
          </cell>
          <cell r="N14">
            <v>7561.2141702449135</v>
          </cell>
          <cell r="O14">
            <v>7689.9079748924951</v>
          </cell>
          <cell r="Q14">
            <v>4.6499933820527133</v>
          </cell>
          <cell r="R14">
            <v>4.4334381557412348</v>
          </cell>
        </row>
        <row r="15">
          <cell r="A15">
            <v>100</v>
          </cell>
          <cell r="B15" t="str">
            <v>SingTel Domestic</v>
          </cell>
          <cell r="F15">
            <v>2773.5637554999998</v>
          </cell>
          <cell r="G15">
            <v>2839.5224654999997</v>
          </cell>
          <cell r="H15">
            <v>2847.4375107000001</v>
          </cell>
          <cell r="I15">
            <v>2855.3746187437632</v>
          </cell>
          <cell r="J15">
            <v>2863.333851130506</v>
          </cell>
          <cell r="K15">
            <v>2871.3152695308695</v>
          </cell>
          <cell r="L15">
            <v>2879.3189357874016</v>
          </cell>
          <cell r="M15">
            <v>2887.3449119150323</v>
          </cell>
          <cell r="N15">
            <v>2895.3932601015554</v>
          </cell>
          <cell r="O15">
            <v>2903.4640427081099</v>
          </cell>
          <cell r="Q15">
            <v>1.3229963227932651</v>
          </cell>
          <cell r="R15">
            <v>0.79951873017280883</v>
          </cell>
        </row>
        <row r="16">
          <cell r="A16">
            <v>25.9</v>
          </cell>
          <cell r="B16" t="str">
            <v>SingPost</v>
          </cell>
          <cell r="F16">
            <v>73.184369933583298</v>
          </cell>
          <cell r="G16">
            <v>82.854033566500007</v>
          </cell>
          <cell r="H16">
            <v>85.929028626700003</v>
          </cell>
          <cell r="I16">
            <v>87.97902533349999</v>
          </cell>
          <cell r="J16">
            <v>89.858188981399977</v>
          </cell>
          <cell r="K16">
            <v>90.712354275899997</v>
          </cell>
          <cell r="L16">
            <v>91.56651957039999</v>
          </cell>
          <cell r="M16">
            <v>92.428727852607153</v>
          </cell>
          <cell r="N16">
            <v>93.299054856868963</v>
          </cell>
          <cell r="O16">
            <v>94.177577030662448</v>
          </cell>
          <cell r="Q16">
            <v>8.3579504926089587</v>
          </cell>
          <cell r="R16">
            <v>5.265202636689736</v>
          </cell>
        </row>
        <row r="17">
          <cell r="A17">
            <v>30.7</v>
          </cell>
          <cell r="B17" t="str">
            <v>Bharti</v>
          </cell>
          <cell r="F17">
            <v>1407.74201844408</v>
          </cell>
          <cell r="G17">
            <v>2153.4433281450601</v>
          </cell>
          <cell r="H17">
            <v>2883.4326205663801</v>
          </cell>
          <cell r="I17">
            <v>3745.2447497868602</v>
          </cell>
          <cell r="J17">
            <v>4513.1377422627984</v>
          </cell>
          <cell r="K17">
            <v>5199.5559465767565</v>
          </cell>
          <cell r="L17">
            <v>5816.8986727490128</v>
          </cell>
          <cell r="M17">
            <v>6507.3436986586757</v>
          </cell>
          <cell r="N17">
            <v>7279.8739340192396</v>
          </cell>
          <cell r="O17">
            <v>8144.1163936271969</v>
          </cell>
          <cell r="Q17">
            <v>43.117706142936072</v>
          </cell>
          <cell r="R17">
            <v>33.810094900496637</v>
          </cell>
        </row>
        <row r="18">
          <cell r="A18">
            <v>35</v>
          </cell>
          <cell r="B18" t="str">
            <v>Telkomsel (1)</v>
          </cell>
          <cell r="F18">
            <v>1120.8324278025</v>
          </cell>
          <cell r="G18">
            <v>1338.1529474669996</v>
          </cell>
          <cell r="H18">
            <v>1574.5332585465001</v>
          </cell>
          <cell r="I18">
            <v>1819.4710269959996</v>
          </cell>
          <cell r="J18">
            <v>1976.2123743436232</v>
          </cell>
          <cell r="K18">
            <v>2111.630710109609</v>
          </cell>
          <cell r="L18">
            <v>2229.5901529999801</v>
          </cell>
          <cell r="M18">
            <v>2354.1390199313964</v>
          </cell>
          <cell r="N18">
            <v>2485.6454078372517</v>
          </cell>
          <cell r="O18">
            <v>2624.4979761995819</v>
          </cell>
          <cell r="Q18">
            <v>18.523802348139782</v>
          </cell>
          <cell r="R18">
            <v>15.232035035733919</v>
          </cell>
        </row>
        <row r="19">
          <cell r="A19">
            <v>21.4</v>
          </cell>
          <cell r="B19" t="str">
            <v>AIS</v>
          </cell>
          <cell r="F19">
            <v>584.48471323091132</v>
          </cell>
          <cell r="G19">
            <v>642.45389995775997</v>
          </cell>
          <cell r="H19">
            <v>686.88407234976</v>
          </cell>
          <cell r="I19">
            <v>740.75645547887996</v>
          </cell>
          <cell r="J19">
            <v>798.85405474102561</v>
          </cell>
          <cell r="K19">
            <v>861.5082542394025</v>
          </cell>
          <cell r="L19">
            <v>929.0764285639508</v>
          </cell>
          <cell r="M19">
            <v>1001.9439812276926</v>
          </cell>
          <cell r="N19">
            <v>1080.5265429778344</v>
          </cell>
          <cell r="O19">
            <v>1165.2723425206204</v>
          </cell>
          <cell r="Q19">
            <v>8.4064554230950197</v>
          </cell>
          <cell r="R19">
            <v>8.1243654470731173</v>
          </cell>
        </row>
        <row r="20">
          <cell r="A20">
            <v>44.5</v>
          </cell>
          <cell r="B20" t="str">
            <v>Globe Telecom</v>
          </cell>
          <cell r="F20">
            <v>592.84419172826404</v>
          </cell>
          <cell r="G20">
            <v>627.89755427775003</v>
          </cell>
          <cell r="H20">
            <v>652.18216978980013</v>
          </cell>
          <cell r="I20">
            <v>668.84665759380005</v>
          </cell>
          <cell r="J20">
            <v>688.52431732050002</v>
          </cell>
          <cell r="K20">
            <v>708.7808994174078</v>
          </cell>
          <cell r="L20">
            <v>729.63343594602793</v>
          </cell>
          <cell r="M20">
            <v>751.09946005597931</v>
          </cell>
          <cell r="N20">
            <v>773.19702072715143</v>
          </cell>
          <cell r="O20">
            <v>795.94469794557779</v>
          </cell>
          <cell r="Q20">
            <v>4.8851916272387435</v>
          </cell>
          <cell r="R20">
            <v>3.8113116813257455</v>
          </cell>
        </row>
        <row r="21">
          <cell r="B21" t="str">
            <v>Total Prop. Revenues</v>
          </cell>
          <cell r="F21">
            <v>12487.616202439338</v>
          </cell>
          <cell r="G21">
            <v>14044.330079314072</v>
          </cell>
          <cell r="H21">
            <v>15230.147161279139</v>
          </cell>
          <cell r="I21">
            <v>16839.365233932804</v>
          </cell>
          <cell r="J21">
            <v>17989.461228779855</v>
          </cell>
          <cell r="K21">
            <v>19031.415084149943</v>
          </cell>
          <cell r="L21">
            <v>19986.335895616776</v>
          </cell>
          <cell r="M21">
            <v>21028.97390952392</v>
          </cell>
          <cell r="N21">
            <v>22169.149390764815</v>
          </cell>
          <cell r="O21">
            <v>23417.381004924246</v>
          </cell>
          <cell r="Q21">
            <v>10.436409536490686</v>
          </cell>
          <cell r="R21">
            <v>9.5556181281254737</v>
          </cell>
        </row>
        <row r="22">
          <cell r="B22" t="str">
            <v>Growth (%)</v>
          </cell>
          <cell r="G22">
            <v>12.466061189249578</v>
          </cell>
          <cell r="H22">
            <v>8.4433865856774482</v>
          </cell>
          <cell r="I22">
            <v>10.566004751056601</v>
          </cell>
          <cell r="J22">
            <v>6.8298061053364778</v>
          </cell>
          <cell r="K22">
            <v>5.7920236860854457</v>
          </cell>
          <cell r="L22">
            <v>5.0176027754348373</v>
          </cell>
          <cell r="M22">
            <v>5.2167541832207842</v>
          </cell>
          <cell r="N22">
            <v>5.4219263676223095</v>
          </cell>
          <cell r="O22">
            <v>5.6304894344724632</v>
          </cell>
        </row>
        <row r="23">
          <cell r="B23" t="str">
            <v>Excluding Bharti</v>
          </cell>
          <cell r="F23">
            <v>11079.874183995258</v>
          </cell>
          <cell r="G23">
            <v>11890.886751169011</v>
          </cell>
          <cell r="H23">
            <v>12346.714540712759</v>
          </cell>
          <cell r="I23">
            <v>13094.120484145944</v>
          </cell>
          <cell r="J23">
            <v>13476.323486517056</v>
          </cell>
          <cell r="K23">
            <v>13831.859137573187</v>
          </cell>
          <cell r="L23">
            <v>14169.437222867764</v>
          </cell>
          <cell r="M23">
            <v>14521.630210865245</v>
          </cell>
          <cell r="N23">
            <v>14889.275456745574</v>
          </cell>
          <cell r="O23">
            <v>15273.264611297049</v>
          </cell>
        </row>
        <row r="24">
          <cell r="B24" t="str">
            <v>Proportionate EBITDA</v>
          </cell>
        </row>
        <row r="25">
          <cell r="A25">
            <v>100</v>
          </cell>
          <cell r="B25" t="str">
            <v>Optus</v>
          </cell>
          <cell r="F25">
            <v>1569.8172979999999</v>
          </cell>
          <cell r="G25">
            <v>1633.6556264999997</v>
          </cell>
          <cell r="H25">
            <v>1670.85576855</v>
          </cell>
          <cell r="I25">
            <v>1716.2076000000002</v>
          </cell>
          <cell r="J25">
            <v>1733.4386000000002</v>
          </cell>
          <cell r="K25">
            <v>1767.9006000000002</v>
          </cell>
          <cell r="L25">
            <v>1799.7779500000001</v>
          </cell>
          <cell r="M25">
            <v>1830.4106323564663</v>
          </cell>
          <cell r="N25">
            <v>1861.5646908239983</v>
          </cell>
          <cell r="O25">
            <v>1893.2489993577399</v>
          </cell>
          <cell r="Q25">
            <v>3.1679797089344763</v>
          </cell>
          <cell r="R25">
            <v>2.5096706545570084</v>
          </cell>
        </row>
        <row r="26">
          <cell r="A26">
            <v>100</v>
          </cell>
          <cell r="B26" t="str">
            <v>SingTel Domestic</v>
          </cell>
          <cell r="F26">
            <v>1255.1942512999999</v>
          </cell>
          <cell r="G26">
            <v>1249.2579673999999</v>
          </cell>
          <cell r="H26">
            <v>1251.8963157999999</v>
          </cell>
          <cell r="I26">
            <v>1255.3859222551916</v>
          </cell>
          <cell r="J26">
            <v>1258.8852558363908</v>
          </cell>
          <cell r="K26">
            <v>1262.3943436575378</v>
          </cell>
          <cell r="L26">
            <v>1265.9132129081511</v>
          </cell>
          <cell r="M26">
            <v>1269.4418908535399</v>
          </cell>
          <cell r="N26">
            <v>1272.9804048350131</v>
          </cell>
          <cell r="O26">
            <v>1276.5287822700934</v>
          </cell>
          <cell r="Q26">
            <v>-0.13145792458443328</v>
          </cell>
          <cell r="R26">
            <v>7.3433681289648015E-2</v>
          </cell>
          <cell r="T26" t="str">
            <v>Mobile vs. Fixed</v>
          </cell>
          <cell r="Z26" t="str">
            <v>SingTel</v>
          </cell>
          <cell r="AA26" t="str">
            <v>Bharti</v>
          </cell>
          <cell r="AB26" t="str">
            <v>Bharti</v>
          </cell>
        </row>
        <row r="27">
          <cell r="A27">
            <v>25.9</v>
          </cell>
          <cell r="B27" t="str">
            <v>SingPost</v>
          </cell>
          <cell r="F27">
            <v>33.992362059921994</v>
          </cell>
          <cell r="G27">
            <v>32.970780367699994</v>
          </cell>
          <cell r="H27">
            <v>35.362443192299999</v>
          </cell>
          <cell r="I27">
            <v>36.216608486799998</v>
          </cell>
          <cell r="J27">
            <v>36.558274604599994</v>
          </cell>
          <cell r="K27">
            <v>36.558274604599994</v>
          </cell>
          <cell r="L27">
            <v>36.387441545699993</v>
          </cell>
          <cell r="M27">
            <v>36.730072822024859</v>
          </cell>
          <cell r="N27">
            <v>37.075930381554265</v>
          </cell>
          <cell r="O27">
            <v>37.425044603602799</v>
          </cell>
          <cell r="Q27">
            <v>1.995370402169367</v>
          </cell>
          <cell r="R27">
            <v>1.8359423886956494</v>
          </cell>
          <cell r="S27" t="str">
            <v>Mobile</v>
          </cell>
          <cell r="T27">
            <v>2611.4955926015637</v>
          </cell>
          <cell r="U27">
            <v>3024.3933160425718</v>
          </cell>
          <cell r="V27">
            <v>3434.0430074356618</v>
          </cell>
          <cell r="W27">
            <v>3887.693637918404</v>
          </cell>
          <cell r="X27">
            <v>4251.431385765607</v>
          </cell>
          <cell r="Y27">
            <v>14.672218947556615</v>
          </cell>
          <cell r="Z27">
            <v>38.613183132896935</v>
          </cell>
          <cell r="AA27">
            <v>70.895932402380254</v>
          </cell>
          <cell r="AB27">
            <v>91.198464174031912</v>
          </cell>
        </row>
        <row r="28">
          <cell r="A28">
            <v>30.7</v>
          </cell>
          <cell r="B28" t="str">
            <v>Bharti</v>
          </cell>
          <cell r="F28">
            <v>566.28633928403997</v>
          </cell>
          <cell r="G28">
            <v>851.57309328641986</v>
          </cell>
          <cell r="H28">
            <v>1155.8024438349601</v>
          </cell>
          <cell r="I28">
            <v>1501.2534032140572</v>
          </cell>
          <cell r="J28">
            <v>1809.0575776473397</v>
          </cell>
          <cell r="K28">
            <v>2084.2031913787405</v>
          </cell>
          <cell r="L28">
            <v>2331.6604152806726</v>
          </cell>
          <cell r="M28">
            <v>2608.4201503922664</v>
          </cell>
          <cell r="N28">
            <v>2918.0831290231836</v>
          </cell>
          <cell r="O28">
            <v>3264.5082681979652</v>
          </cell>
          <cell r="Q28">
            <v>42.864314489987606</v>
          </cell>
          <cell r="R28">
            <v>33.691586215408783</v>
          </cell>
          <cell r="S28" t="str">
            <v>Fixed</v>
          </cell>
          <cell r="T28">
            <v>2274.0629982024111</v>
          </cell>
          <cell r="U28">
            <v>2418.0326857495479</v>
          </cell>
          <cell r="V28">
            <v>2549.0108803742978</v>
          </cell>
          <cell r="W28">
            <v>2687.8051475373445</v>
          </cell>
          <cell r="X28">
            <v>2817.946043841046</v>
          </cell>
          <cell r="Y28">
            <v>5.8728487087941454</v>
          </cell>
          <cell r="Z28">
            <v>61.386816867103065</v>
          </cell>
          <cell r="AA28">
            <v>29.104067597619746</v>
          </cell>
          <cell r="AB28">
            <v>8.801535825968088</v>
          </cell>
        </row>
        <row r="29">
          <cell r="A29">
            <v>35</v>
          </cell>
          <cell r="B29" t="str">
            <v>Telkomsel (1)</v>
          </cell>
          <cell r="F29">
            <v>810.89688087449986</v>
          </cell>
          <cell r="G29">
            <v>977.55336315524994</v>
          </cell>
          <cell r="H29">
            <v>1128.1257153337499</v>
          </cell>
          <cell r="I29">
            <v>1275.0028018297498</v>
          </cell>
          <cell r="J29">
            <v>1383.3486620405361</v>
          </cell>
          <cell r="K29">
            <v>1478.1414970767262</v>
          </cell>
          <cell r="L29">
            <v>1560.713107099986</v>
          </cell>
          <cell r="M29">
            <v>1647.8973139519774</v>
          </cell>
          <cell r="N29">
            <v>1739.9517854860762</v>
          </cell>
          <cell r="O29">
            <v>1837.1485833397073</v>
          </cell>
          <cell r="Q29">
            <v>17.949453918473655</v>
          </cell>
          <cell r="R29">
            <v>14.285598272788317</v>
          </cell>
        </row>
        <row r="30">
          <cell r="A30">
            <v>21.4</v>
          </cell>
          <cell r="B30" t="str">
            <v>AIS</v>
          </cell>
          <cell r="F30">
            <v>277.29733623251371</v>
          </cell>
          <cell r="G30">
            <v>299.85571741679996</v>
          </cell>
          <cell r="H30">
            <v>325.6827528792</v>
          </cell>
          <cell r="I30">
            <v>367.90739872799998</v>
          </cell>
          <cell r="J30">
            <v>396.76241100468638</v>
          </cell>
          <cell r="K30">
            <v>427.88052463885128</v>
          </cell>
          <cell r="L30">
            <v>461.43923488522233</v>
          </cell>
          <cell r="M30">
            <v>497.6299579682385</v>
          </cell>
          <cell r="N30">
            <v>536.65912290502854</v>
          </cell>
          <cell r="O30">
            <v>578.74934896016941</v>
          </cell>
          <cell r="Q30">
            <v>8.3738573084481533</v>
          </cell>
          <cell r="R30">
            <v>9.3694947299837121</v>
          </cell>
          <cell r="T30" t="str">
            <v>Int'l vs. Domestic</v>
          </cell>
        </row>
        <row r="31">
          <cell r="A31">
            <v>44.5</v>
          </cell>
          <cell r="B31" t="str">
            <v>Globe Telecom</v>
          </cell>
          <cell r="F31">
            <v>372.07412305299908</v>
          </cell>
          <cell r="G31">
            <v>397.55945366595006</v>
          </cell>
          <cell r="H31">
            <v>415.32844821975004</v>
          </cell>
          <cell r="I31">
            <v>423.52505094195004</v>
          </cell>
          <cell r="J31">
            <v>451.32664847310008</v>
          </cell>
          <cell r="K31">
            <v>464.60480739549865</v>
          </cell>
          <cell r="L31">
            <v>478.27361354638452</v>
          </cell>
          <cell r="M31">
            <v>492.34455987881068</v>
          </cell>
          <cell r="N31">
            <v>506.8294774717919</v>
          </cell>
          <cell r="O31">
            <v>521.74054547806725</v>
          </cell>
          <cell r="Q31">
            <v>5.6528231435054455</v>
          </cell>
          <cell r="R31">
            <v>4.9458761305303387</v>
          </cell>
          <cell r="S31" t="str">
            <v>Domestic</v>
          </cell>
          <cell r="T31">
            <v>2859.0039113599219</v>
          </cell>
          <cell r="U31">
            <v>2915.8843742677</v>
          </cell>
          <cell r="V31">
            <v>2958.1145275422996</v>
          </cell>
          <cell r="W31">
            <v>3007.8101307419915</v>
          </cell>
          <cell r="X31">
            <v>3028.8821304409907</v>
          </cell>
          <cell r="Y31">
            <v>1.7185398646104184</v>
          </cell>
        </row>
        <row r="32">
          <cell r="B32" t="str">
            <v>Total Prop. EBITDA</v>
          </cell>
          <cell r="F32">
            <v>4885.5585908039748</v>
          </cell>
          <cell r="G32">
            <v>5442.4260017921197</v>
          </cell>
          <cell r="H32">
            <v>5983.0538878099596</v>
          </cell>
          <cell r="I32">
            <v>6575.4987854557485</v>
          </cell>
          <cell r="J32">
            <v>7069.3774296066531</v>
          </cell>
          <cell r="K32">
            <v>7521.6832387519544</v>
          </cell>
          <cell r="L32">
            <v>7934.1649752661169</v>
          </cell>
          <cell r="M32">
            <v>8382.8745782233236</v>
          </cell>
          <cell r="N32">
            <v>8873.1445409266471</v>
          </cell>
          <cell r="O32">
            <v>9409.3495722073458</v>
          </cell>
          <cell r="Q32">
            <v>10.663485352278185</v>
          </cell>
          <cell r="R32">
            <v>9.6772962511562444</v>
          </cell>
          <cell r="S32" t="str">
            <v>Int'l</v>
          </cell>
          <cell r="T32">
            <v>2026.5546794440527</v>
          </cell>
          <cell r="U32">
            <v>2526.5416275244197</v>
          </cell>
          <cell r="V32">
            <v>3024.93936026766</v>
          </cell>
          <cell r="W32">
            <v>3567.6886547137574</v>
          </cell>
          <cell r="X32">
            <v>4040.4952991656623</v>
          </cell>
          <cell r="Y32">
            <v>22.174107015383761</v>
          </cell>
        </row>
        <row r="33">
          <cell r="B33" t="str">
            <v>Margin (%)</v>
          </cell>
          <cell r="F33">
            <v>39.123228257524659</v>
          </cell>
          <cell r="G33">
            <v>38.751766521126427</v>
          </cell>
          <cell r="H33">
            <v>39.284281526978091</v>
          </cell>
          <cell r="I33">
            <v>39.048376789200695</v>
          </cell>
          <cell r="J33">
            <v>39.297327138941434</v>
          </cell>
          <cell r="K33">
            <v>39.522459078811679</v>
          </cell>
          <cell r="L33">
            <v>39.697946720720161</v>
          </cell>
          <cell r="M33">
            <v>39.8634503722826</v>
          </cell>
          <cell r="N33">
            <v>40.02474061825307</v>
          </cell>
          <cell r="O33">
            <v>40.181050008234195</v>
          </cell>
        </row>
        <row r="34">
          <cell r="B34" t="str">
            <v>Excluding Bharti</v>
          </cell>
          <cell r="F34">
            <v>4319.2722515199348</v>
          </cell>
          <cell r="G34">
            <v>4590.8529085056998</v>
          </cell>
          <cell r="H34">
            <v>4827.2514439749993</v>
          </cell>
          <cell r="I34">
            <v>5074.245382241691</v>
          </cell>
          <cell r="J34">
            <v>5260.3198519593134</v>
          </cell>
          <cell r="K34">
            <v>5437.4800473732139</v>
          </cell>
          <cell r="L34">
            <v>5602.5045599854438</v>
          </cell>
          <cell r="M34">
            <v>5774.4544278310568</v>
          </cell>
          <cell r="N34">
            <v>5955.0614119034635</v>
          </cell>
          <cell r="O34">
            <v>6144.8413040093801</v>
          </cell>
        </row>
        <row r="35">
          <cell r="B35" t="str">
            <v>Proportionate Capex</v>
          </cell>
        </row>
        <row r="36">
          <cell r="A36">
            <v>100</v>
          </cell>
          <cell r="B36" t="str">
            <v>Optus + SingTel Domestic</v>
          </cell>
          <cell r="F36">
            <v>1150.2539436899999</v>
          </cell>
          <cell r="G36">
            <v>1116.6809602999999</v>
          </cell>
          <cell r="H36">
            <v>1121.9576571</v>
          </cell>
          <cell r="I36">
            <v>1173.5569966049873</v>
          </cell>
          <cell r="J36">
            <v>1191.0584714485763</v>
          </cell>
          <cell r="K36">
            <v>1207.425063875851</v>
          </cell>
          <cell r="L36">
            <v>1223.0704341967596</v>
          </cell>
          <cell r="M36">
            <v>1238.9684193845501</v>
          </cell>
          <cell r="N36">
            <v>1255.1232808951881</v>
          </cell>
          <cell r="O36">
            <v>1271.5393526094731</v>
          </cell>
          <cell r="Q36">
            <v>-1.2376607408290599</v>
          </cell>
          <cell r="R36">
            <v>0.87529966433753481</v>
          </cell>
        </row>
        <row r="37">
          <cell r="A37">
            <v>25.9</v>
          </cell>
          <cell r="B37" t="str">
            <v>SingPost</v>
          </cell>
          <cell r="F37">
            <v>1.4479810072363997</v>
          </cell>
          <cell r="G37">
            <v>2.5624958835</v>
          </cell>
          <cell r="H37">
            <v>2.5624958835</v>
          </cell>
          <cell r="I37">
            <v>2.5624958835</v>
          </cell>
          <cell r="J37">
            <v>2.7333289423999996</v>
          </cell>
          <cell r="K37">
            <v>2.7333289423999996</v>
          </cell>
          <cell r="L37">
            <v>2.7333289423999996</v>
          </cell>
          <cell r="M37">
            <v>2.7590665030628991</v>
          </cell>
          <cell r="N37">
            <v>2.7850464136378799</v>
          </cell>
          <cell r="O37">
            <v>2.811270956139178</v>
          </cell>
          <cell r="Q37">
            <v>33.030172891255155</v>
          </cell>
          <cell r="R37">
            <v>17.214748122230734</v>
          </cell>
        </row>
        <row r="38">
          <cell r="A38">
            <v>30.7</v>
          </cell>
          <cell r="B38" t="str">
            <v>Bharti</v>
          </cell>
          <cell r="F38">
            <v>678.58127458757997</v>
          </cell>
          <cell r="G38">
            <v>839.87459566020004</v>
          </cell>
          <cell r="H38">
            <v>827.12710994273993</v>
          </cell>
          <cell r="I38">
            <v>844.61024479674006</v>
          </cell>
          <cell r="J38">
            <v>855.08492298317981</v>
          </cell>
          <cell r="K38">
            <v>849.72596208227992</v>
          </cell>
          <cell r="L38">
            <v>844.03254121025998</v>
          </cell>
          <cell r="M38">
            <v>944.21617901619595</v>
          </cell>
          <cell r="N38">
            <v>1056.3103883872163</v>
          </cell>
          <cell r="O38">
            <v>1181.7120500702758</v>
          </cell>
          <cell r="Q38">
            <v>10.404097559239785</v>
          </cell>
          <cell r="R38">
            <v>5.9502155141567838</v>
          </cell>
        </row>
        <row r="39">
          <cell r="A39">
            <v>35</v>
          </cell>
          <cell r="B39" t="str">
            <v>Telkomsel (1)</v>
          </cell>
          <cell r="F39">
            <v>637.14159872999994</v>
          </cell>
          <cell r="G39">
            <v>637.14159872999994</v>
          </cell>
          <cell r="H39">
            <v>692.49278890049982</v>
          </cell>
          <cell r="I39">
            <v>647.52724017449987</v>
          </cell>
          <cell r="J39">
            <v>537.71950310399995</v>
          </cell>
          <cell r="K39">
            <v>472.17715915650001</v>
          </cell>
          <cell r="L39">
            <v>443.15959916549997</v>
          </cell>
          <cell r="M39">
            <v>467.915281671353</v>
          </cell>
          <cell r="N39">
            <v>494.05386058176236</v>
          </cell>
          <cell r="O39">
            <v>521.65258694667511</v>
          </cell>
          <cell r="Q39">
            <v>4.2532607104211033</v>
          </cell>
          <cell r="R39">
            <v>-4.1526837714719784</v>
          </cell>
        </row>
        <row r="40">
          <cell r="A40">
            <v>21.4</v>
          </cell>
          <cell r="B40" t="str">
            <v>AIS</v>
          </cell>
          <cell r="F40">
            <v>128.47497246499762</v>
          </cell>
          <cell r="G40">
            <v>113.31292167599999</v>
          </cell>
          <cell r="H40">
            <v>108.88269009791999</v>
          </cell>
          <cell r="I40">
            <v>92.18461667519999</v>
          </cell>
          <cell r="J40">
            <v>99.414664929410549</v>
          </cell>
          <cell r="K40">
            <v>107.21176655590331</v>
          </cell>
          <cell r="L40">
            <v>115.62039560460308</v>
          </cell>
          <cell r="M40">
            <v>124.68851422940051</v>
          </cell>
          <cell r="N40">
            <v>134.46784626047804</v>
          </cell>
          <cell r="O40">
            <v>145.01417223293905</v>
          </cell>
          <cell r="Q40">
            <v>-7.9401729954232945</v>
          </cell>
          <cell r="R40">
            <v>-6.209688133800352</v>
          </cell>
        </row>
        <row r="41">
          <cell r="A41">
            <v>44.5</v>
          </cell>
          <cell r="B41" t="str">
            <v>Globe Telecom</v>
          </cell>
          <cell r="F41">
            <v>118.7416645860294</v>
          </cell>
          <cell r="G41">
            <v>152.25237999765002</v>
          </cell>
          <cell r="H41">
            <v>159.83375308290002</v>
          </cell>
          <cell r="I41">
            <v>153.83647520460002</v>
          </cell>
          <cell r="J41">
            <v>144.5934976668</v>
          </cell>
          <cell r="K41">
            <v>134.66837088930748</v>
          </cell>
          <cell r="L41">
            <v>124.03768411082474</v>
          </cell>
          <cell r="M41">
            <v>127.6869082095165</v>
          </cell>
          <cell r="N41">
            <v>131.44349352361576</v>
          </cell>
          <cell r="O41">
            <v>135.31059865074823</v>
          </cell>
          <cell r="Q41">
            <v>16.019952213252093</v>
          </cell>
          <cell r="R41">
            <v>5.0476660324975633</v>
          </cell>
        </row>
        <row r="42">
          <cell r="B42" t="str">
            <v>Total Prop. Capex</v>
          </cell>
          <cell r="F42">
            <v>2714.6414350658438</v>
          </cell>
          <cell r="G42">
            <v>2861.8249522473502</v>
          </cell>
          <cell r="H42">
            <v>2912.8564950075602</v>
          </cell>
          <cell r="I42">
            <v>2914.2780693395271</v>
          </cell>
          <cell r="J42">
            <v>2830.6043890743667</v>
          </cell>
          <cell r="K42">
            <v>2773.9416515022417</v>
          </cell>
          <cell r="L42">
            <v>2752.653983230347</v>
          </cell>
          <cell r="M42">
            <v>2906.2343690140788</v>
          </cell>
          <cell r="N42">
            <v>3074.1839160618988</v>
          </cell>
          <cell r="O42">
            <v>3258.0400314662502</v>
          </cell>
          <cell r="Q42">
            <v>3.5865354080994818</v>
          </cell>
          <cell r="R42">
            <v>1.0512466086697212</v>
          </cell>
        </row>
        <row r="43">
          <cell r="B43" t="str">
            <v>Margin (%)</v>
          </cell>
          <cell r="F43">
            <v>21.7386680616879</v>
          </cell>
          <cell r="G43">
            <v>20.377084105012166</v>
          </cell>
          <cell r="H43">
            <v>19.125596516973623</v>
          </cell>
          <cell r="I43">
            <v>17.306341592181873</v>
          </cell>
          <cell r="J43">
            <v>15.734792460298456</v>
          </cell>
          <cell r="K43">
            <v>14.575593245362409</v>
          </cell>
          <cell r="L43">
            <v>13.77267948265612</v>
          </cell>
          <cell r="M43">
            <v>13.820143491156548</v>
          </cell>
          <cell r="N43">
            <v>13.866945735602002</v>
          </cell>
          <cell r="O43">
            <v>13.912913791602675</v>
          </cell>
        </row>
        <row r="44">
          <cell r="B44" t="str">
            <v>Excluding Bharti</v>
          </cell>
          <cell r="F44">
            <v>2036.0601604782637</v>
          </cell>
          <cell r="G44">
            <v>2021.9503565871501</v>
          </cell>
          <cell r="H44">
            <v>2085.7293850648202</v>
          </cell>
          <cell r="I44">
            <v>2069.667824542787</v>
          </cell>
          <cell r="J44">
            <v>1975.519466091187</v>
          </cell>
          <cell r="K44">
            <v>1924.2156894199618</v>
          </cell>
          <cell r="L44">
            <v>1908.621442020087</v>
          </cell>
          <cell r="M44">
            <v>1962.0181899978829</v>
          </cell>
          <cell r="N44">
            <v>2017.8735276746825</v>
          </cell>
          <cell r="O44">
            <v>2076.3279813959743</v>
          </cell>
        </row>
        <row r="45">
          <cell r="B45" t="str">
            <v>Proportionate EBITDA - Capex</v>
          </cell>
        </row>
        <row r="46">
          <cell r="A46">
            <v>100</v>
          </cell>
          <cell r="B46" t="str">
            <v>Optus + SingTel Domestic</v>
          </cell>
          <cell r="F46">
            <v>1674.7576056099999</v>
          </cell>
          <cell r="G46">
            <v>1766.2326335999999</v>
          </cell>
          <cell r="H46">
            <v>1800.7944272499997</v>
          </cell>
          <cell r="I46">
            <v>1798.0365256502043</v>
          </cell>
          <cell r="J46">
            <v>1801.2653843878147</v>
          </cell>
          <cell r="K46">
            <v>1822.8698797816871</v>
          </cell>
          <cell r="L46">
            <v>1842.6207287113918</v>
          </cell>
          <cell r="M46">
            <v>1860.8841038254564</v>
          </cell>
          <cell r="N46">
            <v>1879.421814763823</v>
          </cell>
          <cell r="O46">
            <v>1898.23842901836</v>
          </cell>
          <cell r="Q46">
            <v>3.6945878194320714</v>
          </cell>
          <cell r="R46">
            <v>1.837196751704077</v>
          </cell>
        </row>
        <row r="47">
          <cell r="A47">
            <v>25.9</v>
          </cell>
          <cell r="B47" t="str">
            <v>SingPost</v>
          </cell>
          <cell r="F47">
            <v>32.544381052685594</v>
          </cell>
          <cell r="G47">
            <v>30.408284484199996</v>
          </cell>
          <cell r="H47">
            <v>32.7999473088</v>
          </cell>
          <cell r="I47">
            <v>33.6541126033</v>
          </cell>
          <cell r="J47">
            <v>33.824945662199994</v>
          </cell>
          <cell r="K47">
            <v>33.824945662199994</v>
          </cell>
          <cell r="L47">
            <v>33.654112603299993</v>
          </cell>
          <cell r="M47">
            <v>33.971006318961962</v>
          </cell>
          <cell r="N47">
            <v>34.290883967916386</v>
          </cell>
          <cell r="O47">
            <v>34.613773647463624</v>
          </cell>
          <cell r="Q47">
            <v>0.3918748447000478</v>
          </cell>
          <cell r="R47">
            <v>0.9695156194303014</v>
          </cell>
        </row>
        <row r="48">
          <cell r="A48">
            <v>30.7</v>
          </cell>
          <cell r="B48" t="str">
            <v>Bharti</v>
          </cell>
          <cell r="F48">
            <v>-112.29493530354</v>
          </cell>
          <cell r="G48">
            <v>11.698497626219819</v>
          </cell>
          <cell r="H48">
            <v>328.67533389222012</v>
          </cell>
          <cell r="I48">
            <v>656.64315841731718</v>
          </cell>
          <cell r="J48">
            <v>953.9726546641599</v>
          </cell>
          <cell r="K48">
            <v>1234.4772292964606</v>
          </cell>
          <cell r="L48">
            <v>1487.6278740704126</v>
          </cell>
          <cell r="M48">
            <v>1664.2039713760705</v>
          </cell>
          <cell r="N48">
            <v>1861.7727406359672</v>
          </cell>
          <cell r="O48">
            <v>2082.7962181276894</v>
          </cell>
          <cell r="Q48" t="str">
            <v>NM</v>
          </cell>
          <cell r="R48" t="str">
            <v>NM</v>
          </cell>
        </row>
        <row r="49">
          <cell r="A49">
            <v>35</v>
          </cell>
          <cell r="B49" t="str">
            <v>Telkomsel (1)</v>
          </cell>
          <cell r="F49">
            <v>173.75528214449992</v>
          </cell>
          <cell r="G49">
            <v>340.41176442525</v>
          </cell>
          <cell r="H49">
            <v>435.63292643325008</v>
          </cell>
          <cell r="I49">
            <v>627.47556165524998</v>
          </cell>
          <cell r="J49">
            <v>845.6291589365361</v>
          </cell>
          <cell r="K49">
            <v>1005.9643379202262</v>
          </cell>
          <cell r="L49">
            <v>1117.5535079344861</v>
          </cell>
          <cell r="M49">
            <v>1179.9820322806245</v>
          </cell>
          <cell r="N49">
            <v>1245.8979249043139</v>
          </cell>
          <cell r="O49">
            <v>1315.4959963930323</v>
          </cell>
          <cell r="Q49">
            <v>58.340255289175936</v>
          </cell>
          <cell r="R49">
            <v>48.528735423405763</v>
          </cell>
        </row>
        <row r="50">
          <cell r="A50">
            <v>21.4</v>
          </cell>
          <cell r="B50" t="str">
            <v>AIS</v>
          </cell>
          <cell r="F50">
            <v>148.82236376751609</v>
          </cell>
          <cell r="G50">
            <v>186.54279574079999</v>
          </cell>
          <cell r="H50">
            <v>216.80006278128002</v>
          </cell>
          <cell r="I50">
            <v>275.72278205279997</v>
          </cell>
          <cell r="J50">
            <v>297.34774607527584</v>
          </cell>
          <cell r="K50">
            <v>320.66875808294799</v>
          </cell>
          <cell r="L50">
            <v>345.81883928061927</v>
          </cell>
          <cell r="M50">
            <v>372.94144373883796</v>
          </cell>
          <cell r="N50">
            <v>402.1912766445505</v>
          </cell>
          <cell r="O50">
            <v>433.7351767272304</v>
          </cell>
          <cell r="Q50">
            <v>20.696757418365312</v>
          </cell>
          <cell r="R50">
            <v>18.891036467016978</v>
          </cell>
        </row>
        <row r="51">
          <cell r="A51">
            <v>44.5</v>
          </cell>
          <cell r="B51" t="str">
            <v>Globe Telecom</v>
          </cell>
          <cell r="F51">
            <v>253.33245846696968</v>
          </cell>
          <cell r="G51">
            <v>245.30707366830003</v>
          </cell>
          <cell r="H51">
            <v>255.49469513685003</v>
          </cell>
          <cell r="I51">
            <v>269.68857573734999</v>
          </cell>
          <cell r="J51">
            <v>306.73315080630005</v>
          </cell>
          <cell r="K51">
            <v>329.93643650619117</v>
          </cell>
          <cell r="L51">
            <v>354.2359294355598</v>
          </cell>
          <cell r="M51">
            <v>364.65765166929418</v>
          </cell>
          <cell r="N51">
            <v>375.38598394817615</v>
          </cell>
          <cell r="O51">
            <v>386.42994682731899</v>
          </cell>
          <cell r="Q51">
            <v>0.42585196178659324</v>
          </cell>
          <cell r="R51">
            <v>4.8980631742429139</v>
          </cell>
        </row>
        <row r="52">
          <cell r="B52" t="str">
            <v>Total Prop. EBITDA - Capex</v>
          </cell>
          <cell r="F52">
            <v>2170.917155738131</v>
          </cell>
          <cell r="G52">
            <v>2580.6010495447695</v>
          </cell>
          <cell r="H52">
            <v>3070.1973928023995</v>
          </cell>
          <cell r="I52">
            <v>3661.2207161162214</v>
          </cell>
          <cell r="J52">
            <v>4238.7730405322864</v>
          </cell>
          <cell r="K52">
            <v>4747.7415872497131</v>
          </cell>
          <cell r="L52">
            <v>5181.51099203577</v>
          </cell>
          <cell r="M52">
            <v>5476.6402092092449</v>
          </cell>
          <cell r="N52">
            <v>5798.9606248647488</v>
          </cell>
          <cell r="O52">
            <v>6151.3095407410956</v>
          </cell>
          <cell r="Q52">
            <v>18.921813657065655</v>
          </cell>
          <cell r="R52">
            <v>18.208642022004174</v>
          </cell>
        </row>
        <row r="53">
          <cell r="B53" t="str">
            <v>Margin (%)</v>
          </cell>
          <cell r="F53">
            <v>17.384560195836759</v>
          </cell>
          <cell r="G53">
            <v>18.374682416114265</v>
          </cell>
          <cell r="H53">
            <v>20.158685010004472</v>
          </cell>
          <cell r="I53">
            <v>21.742035197018826</v>
          </cell>
          <cell r="J53">
            <v>23.562534678642976</v>
          </cell>
          <cell r="K53">
            <v>24.946865833449273</v>
          </cell>
          <cell r="L53">
            <v>25.925267238064041</v>
          </cell>
          <cell r="M53">
            <v>26.04330688112605</v>
          </cell>
          <cell r="N53">
            <v>26.157794882651064</v>
          </cell>
          <cell r="O53">
            <v>26.268136216631515</v>
          </cell>
        </row>
        <row r="56">
          <cell r="B56" t="str">
            <v>Source: Wall Street research.</v>
          </cell>
        </row>
        <row r="57">
          <cell r="B57" t="str">
            <v>Note: Calendarized to Dec year-end.</v>
          </cell>
        </row>
        <row r="59">
          <cell r="B59" t="str">
            <v>Telenor Growth Outlook</v>
          </cell>
        </row>
        <row r="60">
          <cell r="B60" t="str">
            <v>USD in Millions, Unless Otherwise Indicated</v>
          </cell>
        </row>
        <row r="62">
          <cell r="Q62" t="str">
            <v>CAGR</v>
          </cell>
        </row>
        <row r="63">
          <cell r="B63" t="str">
            <v>Dec y/e</v>
          </cell>
          <cell r="F63">
            <v>2006</v>
          </cell>
          <cell r="G63">
            <v>2007</v>
          </cell>
          <cell r="H63">
            <v>2008</v>
          </cell>
          <cell r="I63">
            <v>2009</v>
          </cell>
          <cell r="J63">
            <v>2010</v>
          </cell>
          <cell r="Q63" t="str">
            <v>06 - '08</v>
          </cell>
          <cell r="R63" t="str">
            <v>06 - '10</v>
          </cell>
        </row>
        <row r="66">
          <cell r="B66" t="str">
            <v>Proportionate Revenues</v>
          </cell>
        </row>
        <row r="67">
          <cell r="A67">
            <v>100</v>
          </cell>
          <cell r="B67" t="str">
            <v>Residual</v>
          </cell>
          <cell r="F67">
            <v>10056.176557999999</v>
          </cell>
          <cell r="G67">
            <v>10844.301306999998</v>
          </cell>
          <cell r="H67">
            <v>11062.778344600001</v>
          </cell>
          <cell r="I67">
            <v>11702.381353699999</v>
          </cell>
          <cell r="J67">
            <v>11975.6416725</v>
          </cell>
          <cell r="Q67">
            <v>4.8855501638840861</v>
          </cell>
          <cell r="R67">
            <v>4.463957790469979</v>
          </cell>
        </row>
        <row r="68">
          <cell r="A68">
            <v>56.5</v>
          </cell>
          <cell r="B68" t="str">
            <v>Kyivstar</v>
          </cell>
          <cell r="F68">
            <v>1015.317905052</v>
          </cell>
          <cell r="G68">
            <v>1275.634443505</v>
          </cell>
          <cell r="H68">
            <v>1439.571772278</v>
          </cell>
          <cell r="I68">
            <v>1496.565247233</v>
          </cell>
          <cell r="J68">
            <v>1524.8303039179998</v>
          </cell>
          <cell r="Q68">
            <v>19.073642385972363</v>
          </cell>
          <cell r="R68">
            <v>10.701847112434509</v>
          </cell>
        </row>
        <row r="69">
          <cell r="A69">
            <v>73.2</v>
          </cell>
          <cell r="B69" t="str">
            <v>DTAC</v>
          </cell>
          <cell r="F69">
            <v>975.3995915424</v>
          </cell>
          <cell r="G69">
            <v>1440.4072993272002</v>
          </cell>
          <cell r="H69">
            <v>1562.33224827</v>
          </cell>
          <cell r="I69">
            <v>1658.4434463288001</v>
          </cell>
          <cell r="J69">
            <v>1674.6520806047999</v>
          </cell>
          <cell r="Q69">
            <v>26.559693355644143</v>
          </cell>
          <cell r="R69">
            <v>14.468371942717123</v>
          </cell>
        </row>
        <row r="70">
          <cell r="A70">
            <v>61</v>
          </cell>
          <cell r="B70" t="str">
            <v>DiGi</v>
          </cell>
          <cell r="F70">
            <v>637.63966815399999</v>
          </cell>
          <cell r="G70">
            <v>712.72927040000013</v>
          </cell>
          <cell r="H70">
            <v>779.71535131400003</v>
          </cell>
          <cell r="I70">
            <v>818.82391080000002</v>
          </cell>
          <cell r="J70">
            <v>822.638216156</v>
          </cell>
          <cell r="Q70">
            <v>10.58096584781488</v>
          </cell>
          <cell r="R70">
            <v>6.5757477725437914</v>
          </cell>
        </row>
        <row r="71">
          <cell r="A71">
            <v>62</v>
          </cell>
          <cell r="B71" t="str">
            <v>GrameenPhone</v>
          </cell>
          <cell r="F71">
            <v>438.70582802400003</v>
          </cell>
          <cell r="G71">
            <v>561.85667590000003</v>
          </cell>
          <cell r="H71">
            <v>695.99042350400009</v>
          </cell>
          <cell r="I71">
            <v>874.36085056799993</v>
          </cell>
          <cell r="J71">
            <v>948.19034318399997</v>
          </cell>
          <cell r="Q71">
            <v>25.954860154249488</v>
          </cell>
          <cell r="R71">
            <v>21.249660436471888</v>
          </cell>
        </row>
        <row r="72">
          <cell r="A72">
            <v>29.9</v>
          </cell>
          <cell r="B72" t="str">
            <v>VimpelCom</v>
          </cell>
          <cell r="F72">
            <v>1455.5319999999999</v>
          </cell>
          <cell r="G72">
            <v>1823.3019999999999</v>
          </cell>
          <cell r="H72">
            <v>2099.578</v>
          </cell>
          <cell r="I72">
            <v>2287.9479999999999</v>
          </cell>
          <cell r="J72">
            <v>2455.6869999999999</v>
          </cell>
          <cell r="Q72">
            <v>20.103351823108742</v>
          </cell>
          <cell r="R72">
            <v>13.969282279449121</v>
          </cell>
        </row>
        <row r="73">
          <cell r="B73" t="str">
            <v>Total Prop. Revenues</v>
          </cell>
          <cell r="F73">
            <v>14578.771550772397</v>
          </cell>
          <cell r="G73">
            <v>16658.230996132199</v>
          </cell>
          <cell r="H73">
            <v>17639.966139966004</v>
          </cell>
          <cell r="I73">
            <v>18838.522808629798</v>
          </cell>
          <cell r="J73">
            <v>19401.639616362794</v>
          </cell>
          <cell r="Q73">
            <v>9.9989167371797976</v>
          </cell>
          <cell r="R73">
            <v>7.406205944742017</v>
          </cell>
        </row>
        <row r="74">
          <cell r="B74" t="str">
            <v>Growth (%)</v>
          </cell>
          <cell r="G74">
            <v>14.263612253733626</v>
          </cell>
          <cell r="H74">
            <v>5.8933937466814523</v>
          </cell>
          <cell r="I74">
            <v>6.7945519801666965</v>
          </cell>
          <cell r="J74">
            <v>2.9891770891666614</v>
          </cell>
        </row>
        <row r="76">
          <cell r="B76" t="str">
            <v>Proportionate EBITDA</v>
          </cell>
        </row>
        <row r="77">
          <cell r="A77">
            <v>100</v>
          </cell>
          <cell r="B77" t="str">
            <v>Residual</v>
          </cell>
          <cell r="F77">
            <v>2964.0379478</v>
          </cell>
          <cell r="G77">
            <v>3393.4470201999998</v>
          </cell>
          <cell r="H77">
            <v>3637.6754803999997</v>
          </cell>
          <cell r="I77">
            <v>3625.0458017999999</v>
          </cell>
          <cell r="J77">
            <v>3749.8663915999996</v>
          </cell>
          <cell r="Q77">
            <v>10.782228355534773</v>
          </cell>
          <cell r="R77">
            <v>6.0554542943319705</v>
          </cell>
        </row>
        <row r="78">
          <cell r="A78">
            <v>56.5</v>
          </cell>
          <cell r="B78" t="str">
            <v>Kyivstar</v>
          </cell>
          <cell r="F78">
            <v>603.85281757199994</v>
          </cell>
          <cell r="G78">
            <v>719.41519687099992</v>
          </cell>
          <cell r="H78">
            <v>821.91077947300005</v>
          </cell>
          <cell r="I78">
            <v>789.15111541349995</v>
          </cell>
          <cell r="J78">
            <v>788.826762304</v>
          </cell>
          <cell r="Q78">
            <v>16.66666666680776</v>
          </cell>
          <cell r="R78">
            <v>6.9085981440709254</v>
          </cell>
        </row>
        <row r="79">
          <cell r="A79">
            <v>73.2</v>
          </cell>
          <cell r="B79" t="str">
            <v>DTAC</v>
          </cell>
          <cell r="F79">
            <v>353.46829117440001</v>
          </cell>
          <cell r="G79">
            <v>414.40074965640008</v>
          </cell>
          <cell r="H79">
            <v>444.53680301400004</v>
          </cell>
          <cell r="I79">
            <v>485.17845266160003</v>
          </cell>
          <cell r="J79">
            <v>498.02529612479998</v>
          </cell>
          <cell r="Q79">
            <v>12.144668310333806</v>
          </cell>
          <cell r="R79">
            <v>8.949498501321921</v>
          </cell>
        </row>
        <row r="80">
          <cell r="A80">
            <v>61</v>
          </cell>
          <cell r="B80" t="str">
            <v>DiGi</v>
          </cell>
          <cell r="F80">
            <v>294.65696260999999</v>
          </cell>
          <cell r="G80">
            <v>315.86826178600001</v>
          </cell>
          <cell r="H80">
            <v>346.62305719999995</v>
          </cell>
          <cell r="I80">
            <v>356.28979417800002</v>
          </cell>
          <cell r="J80">
            <v>362.39304535600002</v>
          </cell>
          <cell r="Q80">
            <v>8.4601923571207038</v>
          </cell>
          <cell r="R80">
            <v>5.3090722424694352</v>
          </cell>
        </row>
        <row r="81">
          <cell r="A81">
            <v>62</v>
          </cell>
          <cell r="B81" t="str">
            <v>GrameenPhone</v>
          </cell>
          <cell r="F81">
            <v>255.86088625599999</v>
          </cell>
          <cell r="G81">
            <v>322.06336517200003</v>
          </cell>
          <cell r="H81">
            <v>391.92681066400002</v>
          </cell>
          <cell r="I81">
            <v>472.56976885199998</v>
          </cell>
          <cell r="J81">
            <v>504.19645232800002</v>
          </cell>
          <cell r="Q81">
            <v>23.765766768712631</v>
          </cell>
          <cell r="R81">
            <v>18.48107103108546</v>
          </cell>
        </row>
        <row r="82">
          <cell r="A82">
            <v>29.9</v>
          </cell>
          <cell r="B82" t="str">
            <v>VimpelCom</v>
          </cell>
          <cell r="F82">
            <v>733.08820000000003</v>
          </cell>
          <cell r="G82">
            <v>912.84699999999998</v>
          </cell>
          <cell r="H82">
            <v>1037.829</v>
          </cell>
          <cell r="I82">
            <v>1119.7550000000001</v>
          </cell>
          <cell r="J82">
            <v>1192.1129999999998</v>
          </cell>
          <cell r="Q82">
            <v>18.982964819697028</v>
          </cell>
          <cell r="R82">
            <v>12.92505187577213</v>
          </cell>
        </row>
        <row r="83">
          <cell r="B83" t="str">
            <v>Total Prop. EBITDA</v>
          </cell>
          <cell r="F83">
            <v>5204.9651054124006</v>
          </cell>
          <cell r="G83">
            <v>6078.0415936853997</v>
          </cell>
          <cell r="H83">
            <v>6680.5019307510001</v>
          </cell>
          <cell r="I83">
            <v>6847.9899329051004</v>
          </cell>
          <cell r="J83">
            <v>7095.4209477127988</v>
          </cell>
          <cell r="Q83">
            <v>13.291058828699299</v>
          </cell>
          <cell r="R83">
            <v>8.0538102665491031</v>
          </cell>
        </row>
        <row r="84">
          <cell r="B84" t="str">
            <v>Margin (%)</v>
          </cell>
          <cell r="F84">
            <v>35.702357275340091</v>
          </cell>
          <cell r="G84">
            <v>36.486716957500668</v>
          </cell>
          <cell r="H84">
            <v>37.871398832310206</v>
          </cell>
          <cell r="I84">
            <v>36.350992073370442</v>
          </cell>
          <cell r="J84">
            <v>36.571243915533415</v>
          </cell>
        </row>
        <row r="86">
          <cell r="B86" t="str">
            <v>Proportionate Capex</v>
          </cell>
        </row>
        <row r="87">
          <cell r="A87">
            <v>100</v>
          </cell>
          <cell r="B87" t="str">
            <v>Residual</v>
          </cell>
          <cell r="F87">
            <v>1578.3817814000001</v>
          </cell>
          <cell r="G87">
            <v>1720.4246601999998</v>
          </cell>
          <cell r="H87">
            <v>1755.0855638888211</v>
          </cell>
          <cell r="I87">
            <v>1856.5571809568071</v>
          </cell>
          <cell r="J87">
            <v>1899.9093322672995</v>
          </cell>
          <cell r="Q87">
            <v>5.4491582485851842</v>
          </cell>
          <cell r="R87">
            <v>4.7442530673979633</v>
          </cell>
        </row>
        <row r="88">
          <cell r="A88">
            <v>56.5</v>
          </cell>
          <cell r="B88" t="str">
            <v>Kyivstar</v>
          </cell>
          <cell r="F88">
            <v>336.49318302699999</v>
          </cell>
          <cell r="G88">
            <v>283.99431544650002</v>
          </cell>
          <cell r="H88">
            <v>207.86400703099997</v>
          </cell>
          <cell r="I88">
            <v>216.09346269754209</v>
          </cell>
          <cell r="J88">
            <v>220.17473745899792</v>
          </cell>
          <cell r="Q88">
            <v>-21.403806654696378</v>
          </cell>
          <cell r="R88">
            <v>-10.061051832181443</v>
          </cell>
        </row>
        <row r="89">
          <cell r="A89">
            <v>73.2</v>
          </cell>
          <cell r="B89" t="str">
            <v>DTAC</v>
          </cell>
          <cell r="F89">
            <v>294.15669611999999</v>
          </cell>
          <cell r="G89">
            <v>237.3664441752</v>
          </cell>
          <cell r="H89">
            <v>242.32121005740001</v>
          </cell>
          <cell r="I89">
            <v>247.13721435959999</v>
          </cell>
          <cell r="J89">
            <v>225.98726019959997</v>
          </cell>
          <cell r="Q89">
            <v>-9.2375218942289123</v>
          </cell>
          <cell r="R89">
            <v>-6.3783470776242357</v>
          </cell>
        </row>
        <row r="90">
          <cell r="A90">
            <v>61</v>
          </cell>
          <cell r="B90" t="str">
            <v>DiGi</v>
          </cell>
          <cell r="F90">
            <v>130.969767082</v>
          </cell>
          <cell r="G90">
            <v>141.375310074</v>
          </cell>
          <cell r="H90">
            <v>156.92796559999999</v>
          </cell>
          <cell r="I90">
            <v>155.51100880000001</v>
          </cell>
          <cell r="J90">
            <v>139.84849674652003</v>
          </cell>
          <cell r="Q90">
            <v>9.4623190352355202</v>
          </cell>
          <cell r="R90">
            <v>1.653347981053634</v>
          </cell>
        </row>
        <row r="91">
          <cell r="A91">
            <v>62</v>
          </cell>
          <cell r="B91" t="str">
            <v>GrameenPhone</v>
          </cell>
          <cell r="F91">
            <v>205.72598286799999</v>
          </cell>
          <cell r="G91">
            <v>205.06497501399997</v>
          </cell>
          <cell r="H91">
            <v>175.82808916399998</v>
          </cell>
          <cell r="I91">
            <v>220.88981745062409</v>
          </cell>
          <cell r="J91">
            <v>189.63806863680003</v>
          </cell>
          <cell r="Q91">
            <v>-7.5515667911633999</v>
          </cell>
          <cell r="R91">
            <v>-2.015113378816443</v>
          </cell>
        </row>
        <row r="92">
          <cell r="A92">
            <v>29.9</v>
          </cell>
          <cell r="B92" t="str">
            <v>VimpelCom</v>
          </cell>
          <cell r="F92">
            <v>452.11789999999996</v>
          </cell>
          <cell r="G92">
            <v>600.99</v>
          </cell>
          <cell r="H92">
            <v>577.36899999999991</v>
          </cell>
          <cell r="I92">
            <v>590.226</v>
          </cell>
          <cell r="J92">
            <v>487.37</v>
          </cell>
          <cell r="Q92">
            <v>13.005838005470437</v>
          </cell>
          <cell r="R92">
            <v>1.8947417064441605</v>
          </cell>
        </row>
        <row r="93">
          <cell r="B93" t="str">
            <v>Total Prop. Capex</v>
          </cell>
          <cell r="F93">
            <v>2997.8453104970004</v>
          </cell>
          <cell r="G93">
            <v>3189.2157049096995</v>
          </cell>
          <cell r="H93">
            <v>3115.3958357412212</v>
          </cell>
          <cell r="I93">
            <v>3286.4146842645732</v>
          </cell>
          <cell r="J93">
            <v>3162.9278953092175</v>
          </cell>
          <cell r="Q93">
            <v>1.9417319554165184</v>
          </cell>
          <cell r="R93">
            <v>1.3491283771680747</v>
          </cell>
        </row>
        <row r="94">
          <cell r="B94" t="str">
            <v>Margin (%)</v>
          </cell>
          <cell r="F94">
            <v>20.563085854364537</v>
          </cell>
          <cell r="G94">
            <v>19.144984276242713</v>
          </cell>
          <cell r="H94">
            <v>17.661008025876093</v>
          </cell>
          <cell r="I94">
            <v>17.445182499973349</v>
          </cell>
          <cell r="J94">
            <v>16.302374221205991</v>
          </cell>
        </row>
        <row r="96">
          <cell r="B96" t="str">
            <v>Proportionate EBITDA - Capex</v>
          </cell>
        </row>
        <row r="97">
          <cell r="A97">
            <v>100</v>
          </cell>
          <cell r="B97" t="str">
            <v>Residual</v>
          </cell>
          <cell r="F97">
            <v>1385.6561663999998</v>
          </cell>
          <cell r="G97">
            <v>1673.0223599999999</v>
          </cell>
          <cell r="H97">
            <v>1882.5899165111787</v>
          </cell>
          <cell r="I97">
            <v>1768.4886208431928</v>
          </cell>
          <cell r="J97">
            <v>1849.9570593327001</v>
          </cell>
          <cell r="Q97">
            <v>16.560157261073005</v>
          </cell>
          <cell r="R97">
            <v>2.8135280388508566</v>
          </cell>
        </row>
        <row r="98">
          <cell r="A98">
            <v>56.5</v>
          </cell>
          <cell r="B98" t="str">
            <v>Kyivstar</v>
          </cell>
          <cell r="F98">
            <v>267.35963454499995</v>
          </cell>
          <cell r="G98">
            <v>435.4208814244999</v>
          </cell>
          <cell r="H98">
            <v>614.04677244200002</v>
          </cell>
          <cell r="I98">
            <v>573.05765271595783</v>
          </cell>
          <cell r="J98">
            <v>568.65202484500207</v>
          </cell>
          <cell r="Q98">
            <v>51.548906486296943</v>
          </cell>
          <cell r="R98">
            <v>20.764055130653571</v>
          </cell>
        </row>
        <row r="99">
          <cell r="A99">
            <v>73.2</v>
          </cell>
          <cell r="B99" t="str">
            <v>DTAC</v>
          </cell>
          <cell r="F99">
            <v>59.311595054400016</v>
          </cell>
          <cell r="G99">
            <v>177.03430548120008</v>
          </cell>
          <cell r="H99">
            <v>202.21559295660003</v>
          </cell>
          <cell r="I99">
            <v>238.04123830200004</v>
          </cell>
          <cell r="J99">
            <v>272.03803592520001</v>
          </cell>
          <cell r="Q99">
            <v>84.644985942373609</v>
          </cell>
          <cell r="R99">
            <v>46.343186354411522</v>
          </cell>
        </row>
        <row r="100">
          <cell r="A100">
            <v>61</v>
          </cell>
          <cell r="B100" t="str">
            <v>DiGi</v>
          </cell>
          <cell r="F100">
            <v>163.68719552799999</v>
          </cell>
          <cell r="G100">
            <v>174.49295171200001</v>
          </cell>
          <cell r="H100">
            <v>189.69509159999996</v>
          </cell>
          <cell r="I100">
            <v>200.77878537800001</v>
          </cell>
          <cell r="J100">
            <v>222.54454860947999</v>
          </cell>
          <cell r="Q100">
            <v>7.6516505152448149</v>
          </cell>
          <cell r="R100">
            <v>7.9818001129391369</v>
          </cell>
        </row>
        <row r="101">
          <cell r="A101">
            <v>62</v>
          </cell>
          <cell r="B101" t="str">
            <v>GrameenPhone</v>
          </cell>
          <cell r="F101">
            <v>50.134903387999998</v>
          </cell>
          <cell r="G101">
            <v>116.99839015800006</v>
          </cell>
          <cell r="H101">
            <v>216.09872150000004</v>
          </cell>
          <cell r="I101">
            <v>251.67995140137589</v>
          </cell>
          <cell r="J101">
            <v>314.55838369119999</v>
          </cell>
          <cell r="Q101">
            <v>107.61369963434994</v>
          </cell>
          <cell r="R101">
            <v>58.266963669172696</v>
          </cell>
        </row>
        <row r="102">
          <cell r="A102">
            <v>29.9</v>
          </cell>
          <cell r="B102" t="str">
            <v>VimpelCom</v>
          </cell>
          <cell r="F102">
            <v>280.97030000000007</v>
          </cell>
          <cell r="G102">
            <v>311.85699999999997</v>
          </cell>
          <cell r="H102">
            <v>460.46000000000004</v>
          </cell>
          <cell r="I102">
            <v>529.52900000000011</v>
          </cell>
          <cell r="J102">
            <v>704.74299999999982</v>
          </cell>
          <cell r="Q102">
            <v>28.016440361670231</v>
          </cell>
          <cell r="R102">
            <v>25.846919392496847</v>
          </cell>
        </row>
        <row r="103">
          <cell r="B103" t="str">
            <v>Total Prop. EBITDA - Capex</v>
          </cell>
          <cell r="F103">
            <v>2207.1197949154002</v>
          </cell>
          <cell r="G103">
            <v>2888.8258887757002</v>
          </cell>
          <cell r="H103">
            <v>3565.106095009779</v>
          </cell>
          <cell r="I103">
            <v>3561.5752486405272</v>
          </cell>
          <cell r="J103">
            <v>3932.4930524035813</v>
          </cell>
          <cell r="Q103">
            <v>27.093481452934569</v>
          </cell>
          <cell r="R103">
            <v>15.534187515061026</v>
          </cell>
        </row>
        <row r="104">
          <cell r="B104" t="str">
            <v>Margin (%)</v>
          </cell>
          <cell r="F104">
            <v>15.139271420975556</v>
          </cell>
          <cell r="G104">
            <v>17.341732681257955</v>
          </cell>
          <cell r="H104">
            <v>20.210390806434109</v>
          </cell>
          <cell r="I104">
            <v>18.905809573397093</v>
          </cell>
          <cell r="J104">
            <v>20.268869694327421</v>
          </cell>
        </row>
        <row r="106">
          <cell r="B106" t="str">
            <v>Proportionate Net Debt</v>
          </cell>
        </row>
        <row r="107">
          <cell r="A107">
            <v>100</v>
          </cell>
          <cell r="B107" t="str">
            <v>Residual</v>
          </cell>
          <cell r="F107">
            <v>5990.5682013999995</v>
          </cell>
        </row>
        <row r="108">
          <cell r="A108">
            <v>56.5</v>
          </cell>
          <cell r="B108" t="str">
            <v>Kyivstar</v>
          </cell>
          <cell r="F108">
            <v>-5.4676667029999999</v>
          </cell>
        </row>
        <row r="109">
          <cell r="A109">
            <v>73.2</v>
          </cell>
          <cell r="B109" t="str">
            <v>DTAC</v>
          </cell>
          <cell r="F109">
            <v>792.54218411759996</v>
          </cell>
        </row>
        <row r="110">
          <cell r="A110">
            <v>61</v>
          </cell>
          <cell r="B110" t="str">
            <v>DiGi</v>
          </cell>
          <cell r="F110">
            <v>-100.95377768199999</v>
          </cell>
        </row>
        <row r="111">
          <cell r="A111">
            <v>62</v>
          </cell>
          <cell r="B111" t="str">
            <v>GrameenPhone</v>
          </cell>
          <cell r="F111">
            <v>47.185791424000001</v>
          </cell>
        </row>
        <row r="112">
          <cell r="A112">
            <v>51.5</v>
          </cell>
          <cell r="B112" t="str">
            <v>EDB</v>
          </cell>
          <cell r="F112">
            <v>904.34</v>
          </cell>
        </row>
        <row r="113">
          <cell r="A113">
            <v>29.9</v>
          </cell>
          <cell r="B113" t="str">
            <v>VimpelCom</v>
          </cell>
          <cell r="F113">
            <v>596.33845699999995</v>
          </cell>
        </row>
        <row r="114">
          <cell r="B114" t="str">
            <v>Total Prop. Net Debt</v>
          </cell>
          <cell r="F114">
            <v>8224.5531895566</v>
          </cell>
        </row>
        <row r="117">
          <cell r="B117" t="str">
            <v>Source: Wall Street research.</v>
          </cell>
        </row>
        <row r="118">
          <cell r="B118" t="str">
            <v>Note: Projections based on research median.</v>
          </cell>
        </row>
        <row r="122">
          <cell r="B122" t="str">
            <v>SingTel + Telenor Growth Outlook</v>
          </cell>
        </row>
        <row r="123">
          <cell r="B123" t="str">
            <v>USD in Millions, Unless Otherwise Indicated</v>
          </cell>
        </row>
        <row r="125">
          <cell r="Q125" t="str">
            <v>CAGR</v>
          </cell>
        </row>
        <row r="126">
          <cell r="B126" t="str">
            <v>Dec y/e</v>
          </cell>
          <cell r="F126">
            <v>2006</v>
          </cell>
          <cell r="G126">
            <v>2007</v>
          </cell>
          <cell r="H126">
            <v>2008</v>
          </cell>
          <cell r="I126">
            <v>2009</v>
          </cell>
          <cell r="J126">
            <v>2010</v>
          </cell>
          <cell r="Q126" t="str">
            <v>06 - '08</v>
          </cell>
          <cell r="R126" t="str">
            <v>06 - '10</v>
          </cell>
        </row>
        <row r="129">
          <cell r="B129" t="str">
            <v>Total Prop. Revenues</v>
          </cell>
          <cell r="F129">
            <v>27066.387753211733</v>
          </cell>
          <cell r="G129">
            <v>30702.561075446269</v>
          </cell>
          <cell r="H129">
            <v>32870.113301245146</v>
          </cell>
          <cell r="I129">
            <v>35677.888042562598</v>
          </cell>
          <cell r="J129">
            <v>37391.100845142646</v>
          </cell>
          <cell r="Q129">
            <v>10.200978547094989</v>
          </cell>
          <cell r="R129">
            <v>8.4137802761968814</v>
          </cell>
        </row>
        <row r="130">
          <cell r="B130" t="str">
            <v>Growth (%)</v>
          </cell>
          <cell r="G130">
            <v>13.434276326005357</v>
          </cell>
          <cell r="H130">
            <v>7.0598417521994028</v>
          </cell>
          <cell r="I130">
            <v>8.5420293979062478</v>
          </cell>
          <cell r="J130">
            <v>4.8018896200813233</v>
          </cell>
        </row>
        <row r="132">
          <cell r="B132" t="str">
            <v>Total Prop. EBITDA</v>
          </cell>
          <cell r="F132">
            <v>10090.523696216376</v>
          </cell>
          <cell r="G132">
            <v>11520.467595477519</v>
          </cell>
          <cell r="H132">
            <v>12663.555818560959</v>
          </cell>
          <cell r="I132">
            <v>13423.488718360848</v>
          </cell>
          <cell r="J132">
            <v>14164.798377319452</v>
          </cell>
          <cell r="Q132">
            <v>12.026555071144331</v>
          </cell>
          <cell r="R132">
            <v>8.8489321059110466</v>
          </cell>
        </row>
        <row r="133">
          <cell r="B133" t="str">
            <v>Margin (%)</v>
          </cell>
          <cell r="F133">
            <v>37.280644126658615</v>
          </cell>
          <cell r="G133">
            <v>37.522822826304129</v>
          </cell>
          <cell r="H133">
            <v>38.526048579459122</v>
          </cell>
          <cell r="I133">
            <v>37.6241124540417</v>
          </cell>
          <cell r="J133">
            <v>37.882806489126288</v>
          </cell>
        </row>
        <row r="135">
          <cell r="B135" t="str">
            <v>Total Prop. Capex</v>
          </cell>
          <cell r="F135">
            <v>5712.4867455628446</v>
          </cell>
          <cell r="G135">
            <v>6051.0406571570493</v>
          </cell>
          <cell r="H135">
            <v>6028.2523307487809</v>
          </cell>
          <cell r="I135">
            <v>6200.6927536041003</v>
          </cell>
          <cell r="J135">
            <v>5993.5322843835838</v>
          </cell>
          <cell r="Q135">
            <v>2.7266459833853283</v>
          </cell>
          <cell r="R135">
            <v>1.2078993678458014</v>
          </cell>
        </row>
        <row r="136">
          <cell r="B136" t="str">
            <v>% Revenues</v>
          </cell>
          <cell r="F136">
            <v>21.105464082051341</v>
          </cell>
          <cell r="G136">
            <v>19.708586011074637</v>
          </cell>
          <cell r="H136">
            <v>18.339615307989906</v>
          </cell>
          <cell r="I136">
            <v>17.379651918316657</v>
          </cell>
          <cell r="J136">
            <v>16.029301488624622</v>
          </cell>
        </row>
        <row r="138">
          <cell r="B138" t="str">
            <v>Total Prop. EBITDA - Capex</v>
          </cell>
          <cell r="F138">
            <v>4378.0369506535317</v>
          </cell>
          <cell r="G138">
            <v>5469.4269383204701</v>
          </cell>
          <cell r="H138">
            <v>6635.303487812178</v>
          </cell>
          <cell r="I138">
            <v>7222.7959647567486</v>
          </cell>
          <cell r="J138">
            <v>8171.2660929358681</v>
          </cell>
          <cell r="Q138">
            <v>23.10924968948903</v>
          </cell>
          <cell r="R138">
            <v>16.883304841648179</v>
          </cell>
        </row>
        <row r="139">
          <cell r="B139" t="str">
            <v>% Revenues</v>
          </cell>
          <cell r="F139">
            <v>16.175180044607277</v>
          </cell>
          <cell r="G139">
            <v>17.814236815229496</v>
          </cell>
          <cell r="H139">
            <v>20.186433271469216</v>
          </cell>
          <cell r="I139">
            <v>20.244460535725043</v>
          </cell>
          <cell r="J139">
            <v>21.853505000501663</v>
          </cell>
        </row>
        <row r="142">
          <cell r="B142" t="str">
            <v>Source: Wall Street research.</v>
          </cell>
        </row>
        <row r="143">
          <cell r="B143" t="str">
            <v>Note: Projections based on research median.</v>
          </cell>
        </row>
        <row r="148">
          <cell r="F148" t="str">
            <v>Calendarised to Dec 31 Year End</v>
          </cell>
        </row>
        <row r="149">
          <cell r="B149" t="str">
            <v>(US$mm)</v>
          </cell>
          <cell r="F149" t="str">
            <v>2006A</v>
          </cell>
          <cell r="G149" t="str">
            <v>2007E</v>
          </cell>
          <cell r="H149" t="str">
            <v>2008E</v>
          </cell>
          <cell r="I149" t="str">
            <v>2009E</v>
          </cell>
          <cell r="J149" t="str">
            <v>06-09 CAGR</v>
          </cell>
        </row>
        <row r="150">
          <cell r="B150" t="str">
            <v>Revenue(1)</v>
          </cell>
          <cell r="F150">
            <v>12487.616202439338</v>
          </cell>
          <cell r="G150">
            <v>14044.330079314072</v>
          </cell>
          <cell r="H150">
            <v>15230.147161279139</v>
          </cell>
          <cell r="I150">
            <v>16839.365233932804</v>
          </cell>
          <cell r="J150">
            <v>10.479591054835069</v>
          </cell>
        </row>
        <row r="151">
          <cell r="B151" t="str">
            <v>Growth</v>
          </cell>
          <cell r="G151">
            <v>12.466061189249578</v>
          </cell>
          <cell r="H151">
            <v>8.4433865856774482</v>
          </cell>
          <cell r="I151">
            <v>10.566004751056601</v>
          </cell>
        </row>
        <row r="152">
          <cell r="B152" t="str">
            <v>EBITDA(1)</v>
          </cell>
          <cell r="F152">
            <v>4885.5585908039748</v>
          </cell>
          <cell r="G152">
            <v>5442.4260017921197</v>
          </cell>
          <cell r="H152">
            <v>5983.0538878099596</v>
          </cell>
          <cell r="I152">
            <v>6575.4987854557485</v>
          </cell>
          <cell r="J152">
            <v>10.409088700868253</v>
          </cell>
        </row>
        <row r="153">
          <cell r="B153" t="str">
            <v>% of Sales</v>
          </cell>
          <cell r="F153">
            <v>39.123228257524659</v>
          </cell>
          <cell r="G153">
            <v>38.751766521126427</v>
          </cell>
          <cell r="H153">
            <v>39.284281526978091</v>
          </cell>
          <cell r="I153">
            <v>39.048376789200695</v>
          </cell>
        </row>
        <row r="154">
          <cell r="B154" t="str">
            <v>Net Income(2)</v>
          </cell>
          <cell r="F154">
            <v>2149.5560374000002</v>
          </cell>
          <cell r="G154">
            <v>2013.1977303946487</v>
          </cell>
          <cell r="H154">
            <v>2320.8635026232723</v>
          </cell>
          <cell r="I154">
            <v>2758.2268820774943</v>
          </cell>
          <cell r="J154">
            <v>8.666014398201316</v>
          </cell>
        </row>
        <row r="155">
          <cell r="B155" t="str">
            <v>% of Sales</v>
          </cell>
          <cell r="F155">
            <v>17.213501780909191</v>
          </cell>
          <cell r="G155">
            <v>14.334594238566728</v>
          </cell>
          <cell r="H155">
            <v>15.238615083929034</v>
          </cell>
          <cell r="I155">
            <v>16.379636902936369</v>
          </cell>
        </row>
        <row r="156">
          <cell r="B156" t="str">
            <v>CAPEX(1)</v>
          </cell>
          <cell r="F156">
            <v>2714.6414350658438</v>
          </cell>
          <cell r="G156">
            <v>2861.8249522473502</v>
          </cell>
          <cell r="H156">
            <v>2912.8564950075602</v>
          </cell>
          <cell r="I156">
            <v>2914.2780693395271</v>
          </cell>
          <cell r="J156">
            <v>2.3936060748354304</v>
          </cell>
        </row>
        <row r="157">
          <cell r="B157" t="str">
            <v>% of Sales</v>
          </cell>
          <cell r="F157">
            <v>21.7386680616879</v>
          </cell>
          <cell r="G157">
            <v>20.377084105012166</v>
          </cell>
          <cell r="H157">
            <v>19.125596516973623</v>
          </cell>
          <cell r="I157">
            <v>17.306341592181873</v>
          </cell>
        </row>
        <row r="158">
          <cell r="B158" t="str">
            <v>EBITDA- CAPEX</v>
          </cell>
          <cell r="F158">
            <v>2170.917155738131</v>
          </cell>
          <cell r="G158">
            <v>2580.6010495447695</v>
          </cell>
          <cell r="H158">
            <v>3070.1973928023995</v>
          </cell>
          <cell r="I158">
            <v>3661.2207161162214</v>
          </cell>
        </row>
      </sheetData>
      <sheetData sheetId="17" refreshError="1">
        <row r="3">
          <cell r="C3" t="str">
            <v>SingTel Sum-of-Parts Valuation</v>
          </cell>
        </row>
        <row r="8">
          <cell r="C8" t="str">
            <v>$ in Millions</v>
          </cell>
          <cell r="I8" t="str">
            <v>Inv. In</v>
          </cell>
          <cell r="L8" t="str">
            <v>Firm Value /</v>
          </cell>
          <cell r="N8" t="str">
            <v>Singtel</v>
          </cell>
          <cell r="P8" t="str">
            <v>Attributable</v>
          </cell>
          <cell r="V8" t="str">
            <v>4Q 06</v>
          </cell>
          <cell r="AA8" t="str">
            <v xml:space="preserve">FV / </v>
          </cell>
          <cell r="AB8" t="str">
            <v>Equity Value</v>
          </cell>
          <cell r="AC8" t="str">
            <v>FV</v>
          </cell>
          <cell r="AD8" t="str">
            <v>Ppt Waterfall Chart</v>
          </cell>
        </row>
        <row r="9">
          <cell r="C9" t="str">
            <v>Subsidiary</v>
          </cell>
          <cell r="D9" t="str">
            <v>Share Price</v>
          </cell>
          <cell r="E9" t="str">
            <v>S/O (mm)</v>
          </cell>
          <cell r="F9" t="str">
            <v>Eq. Value</v>
          </cell>
          <cell r="G9" t="str">
            <v>Cash</v>
          </cell>
          <cell r="H9" t="str">
            <v>Net Debt</v>
          </cell>
          <cell r="I9" t="str">
            <v>Affiliates</v>
          </cell>
          <cell r="J9" t="str">
            <v>Firm Value</v>
          </cell>
          <cell r="K9" t="str">
            <v>'07E EBITDA</v>
          </cell>
          <cell r="L9" t="str">
            <v>'07E EBITDA</v>
          </cell>
          <cell r="N9" t="str">
            <v>Interest</v>
          </cell>
          <cell r="O9" t="str">
            <v>Eq. Value</v>
          </cell>
          <cell r="P9" t="str">
            <v>Firm Value</v>
          </cell>
          <cell r="Q9" t="str">
            <v>'07E EBITDA</v>
          </cell>
          <cell r="T9" t="str">
            <v>'07E NI</v>
          </cell>
          <cell r="V9" t="str">
            <v>Subs</v>
          </cell>
          <cell r="Y9" t="str">
            <v>FX</v>
          </cell>
          <cell r="Z9" t="str">
            <v>Ticker</v>
          </cell>
          <cell r="AA9" t="str">
            <v>07E EBITDA</v>
          </cell>
          <cell r="AB9" t="str">
            <v>% Contribution</v>
          </cell>
          <cell r="AC9" t="str">
            <v>% Contribution</v>
          </cell>
          <cell r="AD9" t="str">
            <v>Equity Value</v>
          </cell>
          <cell r="AE9" t="str">
            <v>FV</v>
          </cell>
        </row>
        <row r="11">
          <cell r="C11" t="str">
            <v>Optus (1)</v>
          </cell>
          <cell r="F11">
            <v>8783.8617795942537</v>
          </cell>
          <cell r="G11">
            <v>0</v>
          </cell>
          <cell r="H11">
            <v>0</v>
          </cell>
          <cell r="I11">
            <v>0</v>
          </cell>
          <cell r="J11">
            <v>8783.8617795942537</v>
          </cell>
          <cell r="K11">
            <v>1633.6556264999999</v>
          </cell>
          <cell r="L11">
            <v>5.3768135934579444</v>
          </cell>
          <cell r="N11">
            <v>100</v>
          </cell>
          <cell r="O11">
            <v>8783.8617795942537</v>
          </cell>
          <cell r="P11">
            <v>8783.8617795942537</v>
          </cell>
          <cell r="Q11">
            <v>1633.6556264999997</v>
          </cell>
          <cell r="V11">
            <v>6769000</v>
          </cell>
          <cell r="W11">
            <v>6769000</v>
          </cell>
          <cell r="Y11">
            <v>0.65958709999999998</v>
          </cell>
          <cell r="Z11" t="str">
            <v>Z74-SG</v>
          </cell>
          <cell r="AA11">
            <v>5.3768135934579444</v>
          </cell>
          <cell r="AB11">
            <v>24.197608202644936</v>
          </cell>
          <cell r="AC11">
            <v>21.678716639057871</v>
          </cell>
          <cell r="AD11">
            <v>27516.675471992981</v>
          </cell>
          <cell r="AE11">
            <v>31734.50434807883</v>
          </cell>
        </row>
        <row r="12">
          <cell r="C12" t="str">
            <v>SingTel Domestic (2)</v>
          </cell>
          <cell r="F12">
            <v>1971.7408187282299</v>
          </cell>
          <cell r="G12">
            <v>1337.6426388</v>
          </cell>
          <cell r="H12">
            <v>3381.10943331</v>
          </cell>
          <cell r="I12">
            <v>0</v>
          </cell>
          <cell r="J12">
            <v>5352.8502520382299</v>
          </cell>
          <cell r="K12">
            <v>1249.2579673999999</v>
          </cell>
          <cell r="L12">
            <v>4.2848237847774326</v>
          </cell>
          <cell r="N12">
            <v>100</v>
          </cell>
          <cell r="O12">
            <v>1971.7408187282363</v>
          </cell>
          <cell r="P12">
            <v>5352.8502520382299</v>
          </cell>
          <cell r="Q12">
            <v>1249.2579673999999</v>
          </cell>
          <cell r="V12">
            <v>1819200</v>
          </cell>
          <cell r="W12">
            <v>1819200</v>
          </cell>
          <cell r="AA12">
            <v>4.2848237847774326</v>
          </cell>
          <cell r="AB12">
            <v>5.4317124979796878</v>
          </cell>
          <cell r="AC12">
            <v>13.210923251869131</v>
          </cell>
          <cell r="AD12">
            <v>25544.934653264747</v>
          </cell>
          <cell r="AE12">
            <v>26381.654096040598</v>
          </cell>
        </row>
        <row r="13">
          <cell r="C13" t="str">
            <v>Consol. Subsidiaries</v>
          </cell>
          <cell r="F13">
            <v>10755.602598322483</v>
          </cell>
          <cell r="G13">
            <v>1337.6426388</v>
          </cell>
          <cell r="H13">
            <v>3381.10943331</v>
          </cell>
          <cell r="J13">
            <v>14136.712031632484</v>
          </cell>
          <cell r="K13">
            <v>2882.9135938999998</v>
          </cell>
          <cell r="L13">
            <v>4.9036197482798531</v>
          </cell>
          <cell r="O13">
            <v>10755.60259832249</v>
          </cell>
          <cell r="P13">
            <v>14136.712031632484</v>
          </cell>
          <cell r="Q13">
            <v>2882.9135938999998</v>
          </cell>
          <cell r="T13">
            <v>2348.4598695499999</v>
          </cell>
        </row>
        <row r="15">
          <cell r="C15" t="str">
            <v>SingPost</v>
          </cell>
          <cell r="D15">
            <v>1.24</v>
          </cell>
          <cell r="E15">
            <v>1918.7909999999999</v>
          </cell>
          <cell r="F15">
            <v>1569.3561410831639</v>
          </cell>
          <cell r="G15">
            <v>43.382362741200005</v>
          </cell>
          <cell r="H15">
            <v>170.54218098890001</v>
          </cell>
          <cell r="I15">
            <v>0</v>
          </cell>
          <cell r="J15">
            <v>1739.898322072064</v>
          </cell>
          <cell r="K15">
            <v>127.30031029999999</v>
          </cell>
          <cell r="L15">
            <v>13.667667564766841</v>
          </cell>
          <cell r="N15">
            <v>25.9</v>
          </cell>
          <cell r="O15">
            <v>406.4632405405394</v>
          </cell>
          <cell r="P15">
            <v>450.6336654166646</v>
          </cell>
          <cell r="Q15">
            <v>32.970780367699994</v>
          </cell>
          <cell r="T15">
            <v>98.443374675000001</v>
          </cell>
          <cell r="Y15">
            <v>0.65958709999999998</v>
          </cell>
          <cell r="Z15" t="str">
            <v>S08-SG</v>
          </cell>
          <cell r="AA15">
            <v>13.667667564766841</v>
          </cell>
          <cell r="AB15">
            <v>1.1197168728481197</v>
          </cell>
          <cell r="AC15">
            <v>1.1121713644541371</v>
          </cell>
          <cell r="AD15">
            <v>25138.471412724204</v>
          </cell>
          <cell r="AE15">
            <v>25931.020430623932</v>
          </cell>
        </row>
        <row r="16">
          <cell r="C16" t="str">
            <v>Bharti</v>
          </cell>
          <cell r="D16">
            <v>872.2</v>
          </cell>
          <cell r="E16">
            <v>1895.8679999999999</v>
          </cell>
          <cell r="F16">
            <v>40942.774983945746</v>
          </cell>
          <cell r="G16">
            <v>234.42900552</v>
          </cell>
          <cell r="H16">
            <v>1064.5126990199999</v>
          </cell>
          <cell r="I16">
            <v>0</v>
          </cell>
          <cell r="J16">
            <v>42007.287682965747</v>
          </cell>
          <cell r="K16">
            <v>2773.8537240599999</v>
          </cell>
          <cell r="L16">
            <v>15.14401690276625</v>
          </cell>
          <cell r="N16">
            <v>30.7</v>
          </cell>
          <cell r="O16">
            <v>12569.431920071343</v>
          </cell>
          <cell r="P16">
            <v>12896.237318670484</v>
          </cell>
          <cell r="Q16">
            <v>851.57309328641986</v>
          </cell>
          <cell r="T16">
            <v>1376.2304815499999</v>
          </cell>
          <cell r="V16">
            <v>31974070</v>
          </cell>
          <cell r="W16">
            <v>9816039.4900000002</v>
          </cell>
          <cell r="Y16">
            <v>2.476014E-2</v>
          </cell>
          <cell r="Z16" t="str">
            <v>532454-IN</v>
          </cell>
          <cell r="AA16">
            <v>15.14401690276625</v>
          </cell>
          <cell r="AB16">
            <v>34.626021738897947</v>
          </cell>
          <cell r="AC16">
            <v>31.828127713823729</v>
          </cell>
          <cell r="AD16">
            <v>12569.039492652864</v>
          </cell>
          <cell r="AE16">
            <v>13034.783111953449</v>
          </cell>
        </row>
        <row r="17">
          <cell r="C17" t="str">
            <v>Telkomsel (3)</v>
          </cell>
          <cell r="D17" t="str">
            <v>--</v>
          </cell>
          <cell r="E17" t="str">
            <v>--</v>
          </cell>
          <cell r="F17">
            <v>25462.080930317999</v>
          </cell>
          <cell r="G17">
            <v>227.38386725999999</v>
          </cell>
          <cell r="H17">
            <v>233.60747261999998</v>
          </cell>
          <cell r="I17">
            <v>0</v>
          </cell>
          <cell r="J17">
            <v>25695.688402937998</v>
          </cell>
          <cell r="K17">
            <v>2793.009609015</v>
          </cell>
          <cell r="L17">
            <v>9.1999999999999993</v>
          </cell>
          <cell r="N17">
            <v>35</v>
          </cell>
          <cell r="O17">
            <v>8911.7283256112987</v>
          </cell>
          <cell r="P17">
            <v>8993.4909410282999</v>
          </cell>
          <cell r="Q17">
            <v>977.55336315524994</v>
          </cell>
          <cell r="T17">
            <v>1417.8706639799998</v>
          </cell>
          <cell r="V17">
            <v>35690000</v>
          </cell>
          <cell r="W17">
            <v>12491500</v>
          </cell>
          <cell r="Y17">
            <v>1.1113580999999999E-4</v>
          </cell>
          <cell r="Z17" t="str">
            <v>TLKM-ID</v>
          </cell>
          <cell r="AA17">
            <v>9.1999999999999993</v>
          </cell>
          <cell r="AB17">
            <v>24.549852427381456</v>
          </cell>
          <cell r="AC17">
            <v>22.196084888245181</v>
          </cell>
          <cell r="AD17">
            <v>3657.3111670415637</v>
          </cell>
          <cell r="AE17">
            <v>4041.2921709251477</v>
          </cell>
        </row>
        <row r="18">
          <cell r="C18" t="str">
            <v>AIS</v>
          </cell>
          <cell r="D18">
            <v>93.5</v>
          </cell>
          <cell r="E18">
            <v>2955.4639999999999</v>
          </cell>
          <cell r="F18">
            <v>8254.9929161673608</v>
          </cell>
          <cell r="G18">
            <v>384.17937741734613</v>
          </cell>
          <cell r="H18">
            <v>601.97540947321227</v>
          </cell>
          <cell r="I18">
            <v>0</v>
          </cell>
          <cell r="J18">
            <v>8856.9683256405733</v>
          </cell>
          <cell r="K18">
            <v>1401.1949411999999</v>
          </cell>
          <cell r="L18">
            <v>6.32101077816864</v>
          </cell>
          <cell r="N18">
            <v>21.4</v>
          </cell>
          <cell r="O18">
            <v>1766.5684840598153</v>
          </cell>
          <cell r="P18">
            <v>1895.3912216870824</v>
          </cell>
          <cell r="Q18">
            <v>299.85571741679996</v>
          </cell>
          <cell r="T18">
            <v>598.80508680000003</v>
          </cell>
          <cell r="V18">
            <v>19500000</v>
          </cell>
          <cell r="W18">
            <v>4173000</v>
          </cell>
          <cell r="Y18">
            <v>2.987304E-2</v>
          </cell>
          <cell r="Z18" t="str">
            <v>ADVANC-TH</v>
          </cell>
          <cell r="AA18">
            <v>6.32101077816864</v>
          </cell>
          <cell r="AB18">
            <v>4.8665078200256451</v>
          </cell>
          <cell r="AC18">
            <v>4.6778569888892312</v>
          </cell>
          <cell r="AD18">
            <v>1890.7426829817468</v>
          </cell>
          <cell r="AE18">
            <v>2145.9009492380665</v>
          </cell>
        </row>
        <row r="19">
          <cell r="C19" t="str">
            <v>Globe Telecom</v>
          </cell>
          <cell r="D19">
            <v>1385</v>
          </cell>
          <cell r="E19">
            <v>132.10900000000001</v>
          </cell>
          <cell r="F19">
            <v>3983.6914224309007</v>
          </cell>
          <cell r="G19">
            <v>298.08533976786003</v>
          </cell>
          <cell r="H19">
            <v>573.38936237376004</v>
          </cell>
          <cell r="I19">
            <v>0</v>
          </cell>
          <cell r="J19">
            <v>4557.0807848046607</v>
          </cell>
          <cell r="K19">
            <v>893.39203071000009</v>
          </cell>
          <cell r="L19">
            <v>5.100874675569961</v>
          </cell>
          <cell r="N19">
            <v>44.5</v>
          </cell>
          <cell r="O19">
            <v>1772.7426829817507</v>
          </cell>
          <cell r="P19">
            <v>2027.900949238074</v>
          </cell>
          <cell r="Q19">
            <v>397.55945366595006</v>
          </cell>
          <cell r="T19">
            <v>274.91832701999999</v>
          </cell>
          <cell r="V19">
            <v>15940000</v>
          </cell>
          <cell r="W19">
            <v>7093300</v>
          </cell>
          <cell r="Y19">
            <v>2.1772260000000002E-2</v>
          </cell>
          <cell r="Z19" t="str">
            <v>GLO-PH</v>
          </cell>
          <cell r="AA19">
            <v>5.100874675569961</v>
          </cell>
          <cell r="AB19">
            <v>4.8835163807506392</v>
          </cell>
          <cell r="AC19">
            <v>5.0048931954664022</v>
          </cell>
          <cell r="AD19">
            <v>118.00000000000159</v>
          </cell>
          <cell r="AE19">
            <v>117.99999999999341</v>
          </cell>
        </row>
        <row r="20">
          <cell r="C20" t="str">
            <v>PBTL (4)</v>
          </cell>
          <cell r="D20" t="str">
            <v>--</v>
          </cell>
          <cell r="E20" t="str">
            <v>--</v>
          </cell>
          <cell r="F20">
            <v>262.22222222222223</v>
          </cell>
          <cell r="G20">
            <v>0</v>
          </cell>
          <cell r="H20">
            <v>0</v>
          </cell>
          <cell r="I20">
            <v>0</v>
          </cell>
          <cell r="J20">
            <v>262.22222222222223</v>
          </cell>
          <cell r="K20" t="str">
            <v xml:space="preserve">           N/A</v>
          </cell>
          <cell r="L20" t="str">
            <v xml:space="preserve">           N/A</v>
          </cell>
          <cell r="N20">
            <v>45</v>
          </cell>
          <cell r="O20">
            <v>118</v>
          </cell>
          <cell r="P20">
            <v>118</v>
          </cell>
          <cell r="Q20" t="str">
            <v xml:space="preserve">           N/A</v>
          </cell>
          <cell r="T20" t="str">
            <v xml:space="preserve">           N/A</v>
          </cell>
          <cell r="V20">
            <v>854100</v>
          </cell>
          <cell r="W20">
            <v>384345</v>
          </cell>
          <cell r="AA20" t="str">
            <v xml:space="preserve">           N/A</v>
          </cell>
          <cell r="AB20">
            <v>0.32506405947157291</v>
          </cell>
          <cell r="AC20">
            <v>0.29122595819432312</v>
          </cell>
          <cell r="AD20">
            <v>0</v>
          </cell>
          <cell r="AE20">
            <v>-8.6401996668428183E-12</v>
          </cell>
        </row>
        <row r="21">
          <cell r="C21" t="str">
            <v>Unconsol. Subsidiaries</v>
          </cell>
          <cell r="O21">
            <v>25544.934653264747</v>
          </cell>
          <cell r="P21">
            <v>26381.654096040606</v>
          </cell>
          <cell r="Q21">
            <v>2559.5124078921199</v>
          </cell>
          <cell r="T21">
            <v>3766.2679340249997</v>
          </cell>
          <cell r="V21">
            <v>112546370</v>
          </cell>
          <cell r="W21">
            <v>42546384.490000002</v>
          </cell>
        </row>
        <row r="24">
          <cell r="C24" t="str">
            <v>Porportionate</v>
          </cell>
          <cell r="D24">
            <v>3.46</v>
          </cell>
          <cell r="E24">
            <v>15906.14</v>
          </cell>
          <cell r="F24">
            <v>36300.537251587237</v>
          </cell>
          <cell r="G24">
            <v>1715.2950919496207</v>
          </cell>
          <cell r="H24">
            <v>4217.8288760858559</v>
          </cell>
          <cell r="I24">
            <v>0</v>
          </cell>
          <cell r="J24">
            <v>40518.366127673093</v>
          </cell>
          <cell r="L24">
            <v>7.4449089641881976</v>
          </cell>
          <cell r="O24">
            <v>36300.537251587237</v>
          </cell>
          <cell r="P24">
            <v>40518.366127673085</v>
          </cell>
          <cell r="Q24">
            <v>5442.4260017921197</v>
          </cell>
          <cell r="T24">
            <v>6114.7278035749996</v>
          </cell>
          <cell r="W24">
            <v>64704415</v>
          </cell>
          <cell r="AA24">
            <v>7.4449089641881976</v>
          </cell>
          <cell r="AB24">
            <v>100</v>
          </cell>
          <cell r="AC24">
            <v>100</v>
          </cell>
        </row>
        <row r="27">
          <cell r="C27" t="str">
            <v>Consol. (book value inv.)</v>
          </cell>
          <cell r="D27">
            <v>3.46</v>
          </cell>
          <cell r="E27">
            <v>15906.14</v>
          </cell>
          <cell r="F27">
            <v>36300.537251587237</v>
          </cell>
          <cell r="G27">
            <v>1337.6426388</v>
          </cell>
          <cell r="H27">
            <v>3381.10943331</v>
          </cell>
          <cell r="I27">
            <v>6930.5999999999995</v>
          </cell>
          <cell r="J27">
            <v>32751.046684897236</v>
          </cell>
          <cell r="K27">
            <v>2882.9135938999998</v>
          </cell>
          <cell r="L27">
            <v>11.36039829781776</v>
          </cell>
          <cell r="T27">
            <v>2348.4598695499999</v>
          </cell>
          <cell r="Y27">
            <v>0.65958709999999998</v>
          </cell>
          <cell r="Z27" t="str">
            <v>Z74-SG</v>
          </cell>
        </row>
        <row r="28">
          <cell r="C28" t="str">
            <v>Consol. (mkt. value inv.)</v>
          </cell>
          <cell r="D28">
            <v>3.46</v>
          </cell>
          <cell r="E28">
            <v>15906.14</v>
          </cell>
          <cell r="F28">
            <v>36300.537251587237</v>
          </cell>
          <cell r="H28">
            <v>3381.10943331</v>
          </cell>
          <cell r="I28">
            <v>25544.934653264751</v>
          </cell>
          <cell r="J28">
            <v>14136.712031632484</v>
          </cell>
          <cell r="K28">
            <v>2882.9135938999998</v>
          </cell>
          <cell r="L28">
            <v>4.9036197482798531</v>
          </cell>
        </row>
        <row r="31">
          <cell r="C31" t="str">
            <v>Proportionate Net Debt (Unconsolidate Subs, excluding Bharti)</v>
          </cell>
          <cell r="G31">
            <v>305.68274845498058</v>
          </cell>
          <cell r="H31">
            <v>509.91404417671566</v>
          </cell>
          <cell r="I31">
            <v>815.59679263169619</v>
          </cell>
        </row>
        <row r="34">
          <cell r="C34" t="str">
            <v>Source: Company filings &amp; Wall Street research.</v>
          </cell>
          <cell r="P34">
            <v>36300.537251587237</v>
          </cell>
        </row>
        <row r="35">
          <cell r="C35" t="str">
            <v>Note: 2007E EBITDA figures are calendarized to Dec year-end. Market data as of 10-Jul-07.</v>
          </cell>
          <cell r="P35">
            <v>27516.675471992981</v>
          </cell>
          <cell r="Q35">
            <v>8783.8617795942537</v>
          </cell>
        </row>
        <row r="36">
          <cell r="C36" t="str">
            <v>(1) Optus based on Telstra's 2007E FV / EBITDA multiple less 1x.</v>
          </cell>
          <cell r="P36">
            <v>25544.934653264747</v>
          </cell>
          <cell r="Q36">
            <v>1971.7408187282363</v>
          </cell>
        </row>
        <row r="37">
          <cell r="C37" t="str">
            <v>(2) Values as residual of SingTel after Optus. Allocated net debt to SingTel Domestic for modeling simplicity.</v>
          </cell>
          <cell r="P37">
            <v>25138.471412724208</v>
          </cell>
          <cell r="Q37">
            <v>406.4632405405394</v>
          </cell>
        </row>
        <row r="38">
          <cell r="C38" t="str">
            <v>(3) Based on 9.2x FV / forward EBITDA: in line with linear regression of FV / EBITDA vs. growth of comparable companies.</v>
          </cell>
          <cell r="P38">
            <v>12569.039492652864</v>
          </cell>
          <cell r="Q38">
            <v>12569.431920071343</v>
          </cell>
        </row>
        <row r="39">
          <cell r="C39" t="str">
            <v>(4) Acquistion valuation.</v>
          </cell>
          <cell r="P39">
            <v>3657.3111670415656</v>
          </cell>
          <cell r="Q39">
            <v>8911.7283256112987</v>
          </cell>
        </row>
        <row r="40">
          <cell r="P40">
            <v>1890.7426829817502</v>
          </cell>
          <cell r="Q40">
            <v>1766.5684840598153</v>
          </cell>
        </row>
        <row r="41">
          <cell r="P41">
            <v>117.99999999999955</v>
          </cell>
          <cell r="Q41">
            <v>1772.7426829817507</v>
          </cell>
        </row>
        <row r="42">
          <cell r="C42" t="str">
            <v>US$ in Millions</v>
          </cell>
        </row>
        <row r="44">
          <cell r="C44" t="str">
            <v>Equity Value</v>
          </cell>
          <cell r="D44">
            <v>36300.537251587237</v>
          </cell>
        </row>
        <row r="45">
          <cell r="C45" t="str">
            <v>Prop. Net Debt</v>
          </cell>
          <cell r="D45">
            <v>4217.828876085855</v>
          </cell>
        </row>
        <row r="46">
          <cell r="C46" t="str">
            <v>Investments</v>
          </cell>
          <cell r="D46">
            <v>0</v>
          </cell>
          <cell r="Q46">
            <v>30.017048021637009</v>
          </cell>
        </row>
        <row r="47">
          <cell r="C47" t="str">
            <v>Firm Value</v>
          </cell>
          <cell r="D47">
            <v>40518.366127673093</v>
          </cell>
          <cell r="Q47">
            <v>22.954064363734766</v>
          </cell>
        </row>
        <row r="48">
          <cell r="Q48">
            <v>0.60581035657339477</v>
          </cell>
        </row>
        <row r="49">
          <cell r="D49" t="str">
            <v>2007E</v>
          </cell>
          <cell r="E49" t="str">
            <v>2008E</v>
          </cell>
          <cell r="Q49">
            <v>15.646939306221306</v>
          </cell>
        </row>
        <row r="50">
          <cell r="C50" t="str">
            <v>Prop. EBITDA</v>
          </cell>
          <cell r="D50">
            <v>5442.4260017921197</v>
          </cell>
          <cell r="E50">
            <v>5983.0538878099596</v>
          </cell>
          <cell r="Q50">
            <v>17.961720799388996</v>
          </cell>
        </row>
        <row r="51">
          <cell r="C51" t="str">
            <v>FV / 2007E EBITDA</v>
          </cell>
          <cell r="D51">
            <v>7.4449089641881994</v>
          </cell>
          <cell r="E51">
            <v>6.7721880643974037</v>
          </cell>
          <cell r="Q51">
            <v>5.5095965901614719</v>
          </cell>
        </row>
        <row r="52">
          <cell r="Q52">
            <v>7.3048205622830498</v>
          </cell>
        </row>
        <row r="53">
          <cell r="C53" t="str">
            <v>US$ in Millions</v>
          </cell>
        </row>
        <row r="55">
          <cell r="C55" t="str">
            <v>Equity Value</v>
          </cell>
          <cell r="D55">
            <v>36300.537251587237</v>
          </cell>
        </row>
        <row r="56">
          <cell r="C56" t="str">
            <v>Consol. Net Debt</v>
          </cell>
          <cell r="D56">
            <v>3381.10943331</v>
          </cell>
        </row>
        <row r="57">
          <cell r="C57" t="str">
            <v>Investments (mkt. value)</v>
          </cell>
          <cell r="D57">
            <v>-25544.934653264747</v>
          </cell>
        </row>
        <row r="58">
          <cell r="C58" t="str">
            <v>Firm Value</v>
          </cell>
          <cell r="D58">
            <v>14136.712031632487</v>
          </cell>
        </row>
        <row r="60">
          <cell r="D60" t="str">
            <v>2007E</v>
          </cell>
          <cell r="E60" t="str">
            <v>2008E</v>
          </cell>
        </row>
        <row r="61">
          <cell r="C61" t="str">
            <v>Consol. EBITDA</v>
          </cell>
          <cell r="D61">
            <v>2882.9135938999998</v>
          </cell>
          <cell r="E61">
            <v>2922.7520843499997</v>
          </cell>
        </row>
        <row r="62">
          <cell r="C62" t="str">
            <v>FV / 2007E EBITDA</v>
          </cell>
          <cell r="D62">
            <v>4.903619748279854</v>
          </cell>
          <cell r="E62">
            <v>4.8367810966000544</v>
          </cell>
        </row>
      </sheetData>
      <sheetData sheetId="18" refreshError="1"/>
      <sheetData sheetId="19" refreshError="1"/>
      <sheetData sheetId="2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s"/>
      <sheetName val="TrueOnline"/>
      <sheetName val="True"/>
      <sheetName val="__FDSCACHE__"/>
      <sheetName val="TrueVisions"/>
      <sheetName val="TM"/>
      <sheetName val="True Summary"/>
      <sheetName val="Thai Telco"/>
      <sheetName val="Country pop"/>
      <sheetName val="AIS"/>
      <sheetName val="AIS Summary"/>
      <sheetName val="AIS Financials"/>
      <sheetName val="Research Proj"/>
      <sheetName val="Shin Financials"/>
      <sheetName val="Share prices"/>
      <sheetName val="Share price_update"/>
      <sheetName val="Raw Index data"/>
      <sheetName val="Relative Index"/>
      <sheetName val="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Date</v>
          </cell>
          <cell r="B2" t="str">
            <v>Thailand</v>
          </cell>
          <cell r="C2" t="str">
            <v>Taiwan</v>
          </cell>
          <cell r="D2" t="str">
            <v>Hong Kong</v>
          </cell>
          <cell r="E2" t="str">
            <v>India</v>
          </cell>
          <cell r="F2" t="str">
            <v>Singapore</v>
          </cell>
          <cell r="G2" t="str">
            <v>Korea</v>
          </cell>
          <cell r="H2" t="str">
            <v>Bangladesh</v>
          </cell>
          <cell r="I2" t="str">
            <v>Indonesia</v>
          </cell>
          <cell r="K2" t="str">
            <v>Date</v>
          </cell>
          <cell r="L2" t="str">
            <v>Thailand</v>
          </cell>
          <cell r="M2" t="str">
            <v>Taiwan</v>
          </cell>
          <cell r="N2" t="str">
            <v>Hong Kong</v>
          </cell>
          <cell r="O2" t="str">
            <v>India</v>
          </cell>
          <cell r="P2" t="str">
            <v>Singapore</v>
          </cell>
          <cell r="Q2" t="str">
            <v>Korea</v>
          </cell>
          <cell r="R2" t="str">
            <v>Bangladesh</v>
          </cell>
          <cell r="S2" t="str">
            <v>Indonesia</v>
          </cell>
        </row>
        <row r="3">
          <cell r="A3">
            <v>38718</v>
          </cell>
          <cell r="B3">
            <v>713.73</v>
          </cell>
          <cell r="C3">
            <v>6548.34</v>
          </cell>
          <cell r="D3">
            <v>14876.43</v>
          </cell>
          <cell r="E3">
            <v>9397.93</v>
          </cell>
          <cell r="F3">
            <v>2347.34</v>
          </cell>
          <cell r="G3">
            <v>1379.37</v>
          </cell>
          <cell r="H3">
            <v>1677.346</v>
          </cell>
          <cell r="I3">
            <v>1162.635</v>
          </cell>
          <cell r="K3">
            <v>38718</v>
          </cell>
          <cell r="L3">
            <v>100</v>
          </cell>
          <cell r="M3">
            <v>100</v>
          </cell>
          <cell r="N3">
            <v>100</v>
          </cell>
          <cell r="O3">
            <v>100</v>
          </cell>
          <cell r="P3">
            <v>100</v>
          </cell>
          <cell r="Q3">
            <v>100</v>
          </cell>
          <cell r="R3">
            <v>100</v>
          </cell>
          <cell r="S3">
            <v>100</v>
          </cell>
        </row>
        <row r="4">
          <cell r="A4">
            <v>38719</v>
          </cell>
          <cell r="B4">
            <v>713.73</v>
          </cell>
          <cell r="C4">
            <v>6462.06</v>
          </cell>
          <cell r="D4">
            <v>14876.43</v>
          </cell>
          <cell r="E4">
            <v>9390.14</v>
          </cell>
          <cell r="F4">
            <v>2347.34</v>
          </cell>
          <cell r="G4">
            <v>1389.27</v>
          </cell>
          <cell r="H4">
            <v>1695.01</v>
          </cell>
          <cell r="I4">
            <v>1171.7090000000001</v>
          </cell>
          <cell r="K4">
            <v>38719</v>
          </cell>
          <cell r="L4">
            <v>100</v>
          </cell>
          <cell r="M4">
            <v>98.682414169087124</v>
          </cell>
          <cell r="N4">
            <v>100</v>
          </cell>
          <cell r="O4">
            <v>99.917109406007484</v>
          </cell>
          <cell r="P4">
            <v>100</v>
          </cell>
          <cell r="Q4">
            <v>100.71771895865504</v>
          </cell>
          <cell r="R4">
            <v>101.05309220637841</v>
          </cell>
          <cell r="S4">
            <v>100.7804685047328</v>
          </cell>
        </row>
        <row r="5">
          <cell r="A5">
            <v>38720</v>
          </cell>
          <cell r="B5">
            <v>725.64</v>
          </cell>
          <cell r="C5">
            <v>6591.77</v>
          </cell>
          <cell r="D5">
            <v>14944.77</v>
          </cell>
          <cell r="E5">
            <v>9539.3700000000008</v>
          </cell>
          <cell r="F5">
            <v>2369.37</v>
          </cell>
          <cell r="G5">
            <v>1394.87</v>
          </cell>
          <cell r="H5">
            <v>1693.511</v>
          </cell>
          <cell r="I5">
            <v>1184.69</v>
          </cell>
          <cell r="K5">
            <v>38720</v>
          </cell>
          <cell r="L5">
            <v>101.66869824723635</v>
          </cell>
          <cell r="M5">
            <v>100.66322151873605</v>
          </cell>
          <cell r="N5">
            <v>100.45938440875936</v>
          </cell>
          <cell r="O5">
            <v>101.50501227397947</v>
          </cell>
          <cell r="P5">
            <v>100.93850912096245</v>
          </cell>
          <cell r="Q5">
            <v>101.12370139991444</v>
          </cell>
          <cell r="R5">
            <v>100.96372483673612</v>
          </cell>
          <cell r="S5">
            <v>101.89698400615843</v>
          </cell>
        </row>
        <row r="6">
          <cell r="A6">
            <v>38721</v>
          </cell>
          <cell r="B6">
            <v>743.2</v>
          </cell>
          <cell r="C6">
            <v>6616.44</v>
          </cell>
          <cell r="D6">
            <v>15200.06</v>
          </cell>
          <cell r="E6">
            <v>9648.08</v>
          </cell>
          <cell r="F6">
            <v>2384.14</v>
          </cell>
          <cell r="G6">
            <v>1402.11</v>
          </cell>
          <cell r="H6">
            <v>1683.6990000000001</v>
          </cell>
          <cell r="I6">
            <v>1211.6990000000001</v>
          </cell>
          <cell r="K6">
            <v>38721</v>
          </cell>
          <cell r="L6">
            <v>104.12901237162512</v>
          </cell>
          <cell r="M6">
            <v>101.03995821841872</v>
          </cell>
          <cell r="N6">
            <v>102.17545472939406</v>
          </cell>
          <cell r="O6">
            <v>102.6617563654975</v>
          </cell>
          <cell r="P6">
            <v>101.56773198599265</v>
          </cell>
          <cell r="Q6">
            <v>101.64857869897126</v>
          </cell>
          <cell r="R6">
            <v>100.37875310162603</v>
          </cell>
          <cell r="S6">
            <v>104.22006906724812</v>
          </cell>
        </row>
        <row r="7">
          <cell r="A7">
            <v>38722</v>
          </cell>
          <cell r="B7">
            <v>741.28</v>
          </cell>
          <cell r="C7">
            <v>6709.87</v>
          </cell>
          <cell r="D7">
            <v>15271.13</v>
          </cell>
          <cell r="E7">
            <v>9617.74</v>
          </cell>
          <cell r="F7">
            <v>2403.75</v>
          </cell>
          <cell r="G7">
            <v>1395.51</v>
          </cell>
          <cell r="H7">
            <v>1695.9090000000001</v>
          </cell>
          <cell r="I7">
            <v>1211</v>
          </cell>
          <cell r="K7">
            <v>38722</v>
          </cell>
          <cell r="L7">
            <v>103.86000308239809</v>
          </cell>
          <cell r="M7">
            <v>102.46673202674266</v>
          </cell>
          <cell r="N7">
            <v>102.65319031514952</v>
          </cell>
          <cell r="O7">
            <v>102.3389193152109</v>
          </cell>
          <cell r="P7">
            <v>102.40314568831101</v>
          </cell>
          <cell r="Q7">
            <v>101.17009939320126</v>
          </cell>
          <cell r="R7">
            <v>101.10668878096709</v>
          </cell>
          <cell r="S7">
            <v>104.15994701690556</v>
          </cell>
        </row>
        <row r="8">
          <cell r="A8">
            <v>38723</v>
          </cell>
          <cell r="B8">
            <v>747.34</v>
          </cell>
          <cell r="C8">
            <v>6694.82</v>
          </cell>
          <cell r="D8">
            <v>15344.44</v>
          </cell>
          <cell r="E8">
            <v>9640.2900000000009</v>
          </cell>
          <cell r="F8">
            <v>2420.7399999999998</v>
          </cell>
          <cell r="G8">
            <v>1412.78</v>
          </cell>
          <cell r="H8">
            <v>1695.9090000000001</v>
          </cell>
          <cell r="I8">
            <v>1222.249</v>
          </cell>
          <cell r="K8">
            <v>38723</v>
          </cell>
          <cell r="L8">
            <v>104.70906365152088</v>
          </cell>
          <cell r="M8">
            <v>102.2369027875767</v>
          </cell>
          <cell r="N8">
            <v>103.14598327690179</v>
          </cell>
          <cell r="O8">
            <v>102.57886577150501</v>
          </cell>
          <cell r="P8">
            <v>103.12694368945272</v>
          </cell>
          <cell r="Q8">
            <v>102.42212024329949</v>
          </cell>
          <cell r="R8">
            <v>101.10668878096709</v>
          </cell>
          <cell r="S8">
            <v>105.12749057098745</v>
          </cell>
        </row>
        <row r="9">
          <cell r="A9">
            <v>38724</v>
          </cell>
          <cell r="B9">
            <v>747.34</v>
          </cell>
          <cell r="C9">
            <v>6694.82</v>
          </cell>
          <cell r="D9">
            <v>15344.44</v>
          </cell>
          <cell r="E9">
            <v>9640.2900000000009</v>
          </cell>
          <cell r="F9">
            <v>2420.7399999999998</v>
          </cell>
          <cell r="G9">
            <v>1412.78</v>
          </cell>
          <cell r="H9">
            <v>1695.9090000000001</v>
          </cell>
          <cell r="I9">
            <v>1222.249</v>
          </cell>
          <cell r="K9">
            <v>38724</v>
          </cell>
          <cell r="L9">
            <v>104.70906365152088</v>
          </cell>
          <cell r="M9">
            <v>102.2369027875767</v>
          </cell>
          <cell r="N9">
            <v>103.14598327690179</v>
          </cell>
          <cell r="O9">
            <v>102.57886577150501</v>
          </cell>
          <cell r="P9">
            <v>103.12694368945272</v>
          </cell>
          <cell r="Q9">
            <v>102.42212024329949</v>
          </cell>
          <cell r="R9">
            <v>101.10668878096709</v>
          </cell>
          <cell r="S9">
            <v>105.12749057098745</v>
          </cell>
        </row>
        <row r="10">
          <cell r="A10">
            <v>38725</v>
          </cell>
          <cell r="B10">
            <v>747.34</v>
          </cell>
          <cell r="C10">
            <v>6694.82</v>
          </cell>
          <cell r="D10">
            <v>15344.44</v>
          </cell>
          <cell r="E10">
            <v>9640.2900000000009</v>
          </cell>
          <cell r="F10">
            <v>2420.7399999999998</v>
          </cell>
          <cell r="G10">
            <v>1412.78</v>
          </cell>
          <cell r="H10">
            <v>1710.1679999999999</v>
          </cell>
          <cell r="I10">
            <v>1222.249</v>
          </cell>
          <cell r="K10">
            <v>38725</v>
          </cell>
          <cell r="L10">
            <v>104.70906365152088</v>
          </cell>
          <cell r="M10">
            <v>102.2369027875767</v>
          </cell>
          <cell r="N10">
            <v>103.14598327690179</v>
          </cell>
          <cell r="O10">
            <v>102.57886577150501</v>
          </cell>
          <cell r="P10">
            <v>103.12694368945272</v>
          </cell>
          <cell r="Q10">
            <v>102.42212024329949</v>
          </cell>
          <cell r="R10">
            <v>101.95678172541622</v>
          </cell>
          <cell r="S10">
            <v>105.12749057098745</v>
          </cell>
        </row>
        <row r="11">
          <cell r="A11">
            <v>38726</v>
          </cell>
          <cell r="B11">
            <v>762.26</v>
          </cell>
          <cell r="C11">
            <v>6742.39</v>
          </cell>
          <cell r="D11">
            <v>15547.43</v>
          </cell>
          <cell r="E11">
            <v>9583.4500000000007</v>
          </cell>
          <cell r="F11">
            <v>2425.9899999999998</v>
          </cell>
          <cell r="G11">
            <v>1408.33</v>
          </cell>
          <cell r="H11">
            <v>1708.019</v>
          </cell>
          <cell r="I11">
            <v>1245.0540000000001</v>
          </cell>
          <cell r="K11">
            <v>38726</v>
          </cell>
          <cell r="L11">
            <v>106.7994900032225</v>
          </cell>
          <cell r="M11">
            <v>102.96334643589063</v>
          </cell>
          <cell r="N11">
            <v>104.51049075618278</v>
          </cell>
          <cell r="O11">
            <v>101.9740517326688</v>
          </cell>
          <cell r="P11">
            <v>103.35060110593265</v>
          </cell>
          <cell r="Q11">
            <v>102.09950919622726</v>
          </cell>
          <cell r="R11">
            <v>101.82866266113253</v>
          </cell>
          <cell r="S11">
            <v>107.08898321485248</v>
          </cell>
        </row>
        <row r="12">
          <cell r="A12">
            <v>38727</v>
          </cell>
          <cell r="B12">
            <v>759.32</v>
          </cell>
          <cell r="C12">
            <v>6707.4</v>
          </cell>
          <cell r="D12">
            <v>15569.91</v>
          </cell>
          <cell r="E12">
            <v>9445.2999999999993</v>
          </cell>
          <cell r="F12">
            <v>2425.9899999999998</v>
          </cell>
          <cell r="G12">
            <v>1396.29</v>
          </cell>
          <cell r="H12">
            <v>1708.019</v>
          </cell>
          <cell r="I12">
            <v>1245.0540000000001</v>
          </cell>
          <cell r="K12">
            <v>38727</v>
          </cell>
          <cell r="L12">
            <v>106.38756952909362</v>
          </cell>
          <cell r="M12">
            <v>102.42901254363701</v>
          </cell>
          <cell r="N12">
            <v>104.66160227957917</v>
          </cell>
          <cell r="O12">
            <v>100.50404716783376</v>
          </cell>
          <cell r="P12">
            <v>103.35060110593265</v>
          </cell>
          <cell r="Q12">
            <v>101.22664694751953</v>
          </cell>
          <cell r="R12">
            <v>101.82866266113253</v>
          </cell>
          <cell r="S12">
            <v>107.08898321485248</v>
          </cell>
        </row>
        <row r="13">
          <cell r="A13">
            <v>38728</v>
          </cell>
          <cell r="B13">
            <v>764.01</v>
          </cell>
          <cell r="C13">
            <v>6735.89</v>
          </cell>
          <cell r="D13">
            <v>15650.88</v>
          </cell>
          <cell r="E13">
            <v>9445.2999999999993</v>
          </cell>
          <cell r="F13">
            <v>2418.65</v>
          </cell>
          <cell r="G13">
            <v>1394.09</v>
          </cell>
          <cell r="H13">
            <v>1708.019</v>
          </cell>
          <cell r="I13">
            <v>1261.2829999999999</v>
          </cell>
          <cell r="K13">
            <v>38728</v>
          </cell>
          <cell r="L13">
            <v>107.04468076163253</v>
          </cell>
          <cell r="M13">
            <v>102.86408463824419</v>
          </cell>
          <cell r="N13">
            <v>105.20588608960617</v>
          </cell>
          <cell r="O13">
            <v>100.50404716783376</v>
          </cell>
          <cell r="P13">
            <v>103.03790673698741</v>
          </cell>
          <cell r="Q13">
            <v>101.06715384559617</v>
          </cell>
          <cell r="R13">
            <v>101.82866266113253</v>
          </cell>
          <cell r="S13">
            <v>108.48486412330611</v>
          </cell>
        </row>
        <row r="14">
          <cell r="A14">
            <v>38729</v>
          </cell>
          <cell r="B14">
            <v>753.04</v>
          </cell>
          <cell r="C14">
            <v>6725.61</v>
          </cell>
          <cell r="D14">
            <v>15719.37</v>
          </cell>
          <cell r="E14">
            <v>9380.8799999999992</v>
          </cell>
          <cell r="F14">
            <v>2407.38</v>
          </cell>
          <cell r="G14">
            <v>1402.58</v>
          </cell>
          <cell r="H14">
            <v>1708.019</v>
          </cell>
          <cell r="I14">
            <v>1256.2529999999999</v>
          </cell>
          <cell r="K14">
            <v>38729</v>
          </cell>
          <cell r="L14">
            <v>105.50768497891359</v>
          </cell>
          <cell r="M14">
            <v>102.70709828750493</v>
          </cell>
          <cell r="N14">
            <v>105.66627880479389</v>
          </cell>
          <cell r="O14">
            <v>99.818577069631274</v>
          </cell>
          <cell r="P14">
            <v>102.55778881627715</v>
          </cell>
          <cell r="Q14">
            <v>101.68265222529125</v>
          </cell>
          <cell r="R14">
            <v>101.82866266113253</v>
          </cell>
          <cell r="S14">
            <v>108.05222619308725</v>
          </cell>
        </row>
        <row r="15">
          <cell r="A15">
            <v>38730</v>
          </cell>
          <cell r="B15">
            <v>755.72</v>
          </cell>
          <cell r="C15">
            <v>6682.35</v>
          </cell>
          <cell r="D15">
            <v>15787.97</v>
          </cell>
          <cell r="E15">
            <v>9374.19</v>
          </cell>
          <cell r="F15">
            <v>2405.86</v>
          </cell>
          <cell r="G15">
            <v>1416.28</v>
          </cell>
          <cell r="H15">
            <v>1708.019</v>
          </cell>
          <cell r="I15">
            <v>1250.4280000000001</v>
          </cell>
          <cell r="K15">
            <v>38730</v>
          </cell>
          <cell r="L15">
            <v>105.88317711179297</v>
          </cell>
          <cell r="M15">
            <v>102.04647284655348</v>
          </cell>
          <cell r="N15">
            <v>106.12741094469573</v>
          </cell>
          <cell r="O15">
            <v>99.747391180823868</v>
          </cell>
          <cell r="P15">
            <v>102.49303466902961</v>
          </cell>
          <cell r="Q15">
            <v>102.67585926908663</v>
          </cell>
          <cell r="R15">
            <v>101.82866266113253</v>
          </cell>
          <cell r="S15">
            <v>107.55120910689942</v>
          </cell>
        </row>
        <row r="16">
          <cell r="A16">
            <v>38731</v>
          </cell>
          <cell r="B16">
            <v>755.72</v>
          </cell>
          <cell r="C16">
            <v>6682.35</v>
          </cell>
          <cell r="D16">
            <v>15787.97</v>
          </cell>
          <cell r="E16">
            <v>9374.19</v>
          </cell>
          <cell r="F16">
            <v>2405.86</v>
          </cell>
          <cell r="G16">
            <v>1416.28</v>
          </cell>
          <cell r="H16">
            <v>1708.019</v>
          </cell>
          <cell r="I16">
            <v>1250.4280000000001</v>
          </cell>
          <cell r="K16">
            <v>38731</v>
          </cell>
          <cell r="L16">
            <v>105.88317711179297</v>
          </cell>
          <cell r="M16">
            <v>102.04647284655348</v>
          </cell>
          <cell r="N16">
            <v>106.12741094469573</v>
          </cell>
          <cell r="O16">
            <v>99.747391180823868</v>
          </cell>
          <cell r="P16">
            <v>102.49303466902961</v>
          </cell>
          <cell r="Q16">
            <v>102.67585926908663</v>
          </cell>
          <cell r="R16">
            <v>101.82866266113253</v>
          </cell>
          <cell r="S16">
            <v>107.55120910689942</v>
          </cell>
        </row>
        <row r="17">
          <cell r="A17">
            <v>38732</v>
          </cell>
          <cell r="B17">
            <v>755.72</v>
          </cell>
          <cell r="C17">
            <v>6682.35</v>
          </cell>
          <cell r="D17">
            <v>15787.97</v>
          </cell>
          <cell r="E17">
            <v>9374.19</v>
          </cell>
          <cell r="F17">
            <v>2405.86</v>
          </cell>
          <cell r="G17">
            <v>1416.28</v>
          </cell>
          <cell r="H17">
            <v>1712.489</v>
          </cell>
          <cell r="I17">
            <v>1250.4280000000001</v>
          </cell>
          <cell r="K17">
            <v>38732</v>
          </cell>
          <cell r="L17">
            <v>105.88317711179297</v>
          </cell>
          <cell r="M17">
            <v>102.04647284655348</v>
          </cell>
          <cell r="N17">
            <v>106.12741094469573</v>
          </cell>
          <cell r="O17">
            <v>99.747391180823868</v>
          </cell>
          <cell r="P17">
            <v>102.49303466902961</v>
          </cell>
          <cell r="Q17">
            <v>102.67585926908663</v>
          </cell>
          <cell r="R17">
            <v>102.09515508428196</v>
          </cell>
          <cell r="S17">
            <v>107.55120910689942</v>
          </cell>
        </row>
        <row r="18">
          <cell r="A18">
            <v>38733</v>
          </cell>
          <cell r="B18">
            <v>752</v>
          </cell>
          <cell r="C18">
            <v>6724.18</v>
          </cell>
          <cell r="D18">
            <v>15777.72</v>
          </cell>
          <cell r="E18">
            <v>9311.19</v>
          </cell>
          <cell r="F18">
            <v>2401.1999999999998</v>
          </cell>
          <cell r="G18">
            <v>1421.79</v>
          </cell>
          <cell r="H18">
            <v>1711.518</v>
          </cell>
          <cell r="I18">
            <v>1235.2560000000001</v>
          </cell>
          <cell r="K18">
            <v>38733</v>
          </cell>
          <cell r="L18">
            <v>105.36197161391563</v>
          </cell>
          <cell r="M18">
            <v>102.68526069202271</v>
          </cell>
          <cell r="N18">
            <v>106.05851000542468</v>
          </cell>
          <cell r="O18">
            <v>99.07703079295122</v>
          </cell>
          <cell r="P18">
            <v>102.29451208602076</v>
          </cell>
          <cell r="Q18">
            <v>103.0753169925401</v>
          </cell>
          <cell r="R18">
            <v>102.03726601428687</v>
          </cell>
          <cell r="S18">
            <v>106.24624237185361</v>
          </cell>
        </row>
        <row r="19">
          <cell r="A19">
            <v>38734</v>
          </cell>
          <cell r="B19">
            <v>750.73</v>
          </cell>
          <cell r="C19">
            <v>6711.04</v>
          </cell>
          <cell r="D19">
            <v>15576.2</v>
          </cell>
          <cell r="E19">
            <v>9314.1299999999992</v>
          </cell>
          <cell r="F19">
            <v>2376.96</v>
          </cell>
          <cell r="G19">
            <v>1389.58</v>
          </cell>
          <cell r="H19">
            <v>1699.4390000000001</v>
          </cell>
          <cell r="I19">
            <v>1212.8699999999999</v>
          </cell>
          <cell r="K19">
            <v>38734</v>
          </cell>
          <cell r="L19">
            <v>105.18403317781232</v>
          </cell>
          <cell r="M19">
            <v>102.484599150319</v>
          </cell>
          <cell r="N19">
            <v>104.70388392914161</v>
          </cell>
          <cell r="O19">
            <v>99.108314277718591</v>
          </cell>
          <cell r="P19">
            <v>101.26185384307342</v>
          </cell>
          <cell r="Q19">
            <v>100.74019298665333</v>
          </cell>
          <cell r="R19">
            <v>101.31714029186585</v>
          </cell>
          <cell r="S19">
            <v>104.32078855358731</v>
          </cell>
        </row>
        <row r="20">
          <cell r="A20">
            <v>38735</v>
          </cell>
          <cell r="B20">
            <v>736.4</v>
          </cell>
          <cell r="C20">
            <v>6498.92</v>
          </cell>
          <cell r="D20">
            <v>15481.21</v>
          </cell>
          <cell r="E20">
            <v>9237.5300000000007</v>
          </cell>
          <cell r="F20">
            <v>2359.3000000000002</v>
          </cell>
          <cell r="G20">
            <v>1352.91</v>
          </cell>
          <cell r="H20">
            <v>1690.56</v>
          </cell>
          <cell r="I20">
            <v>1193.1959999999999</v>
          </cell>
          <cell r="K20">
            <v>38735</v>
          </cell>
          <cell r="L20">
            <v>103.17627113894609</v>
          </cell>
          <cell r="M20">
            <v>99.245304916971321</v>
          </cell>
          <cell r="N20">
            <v>104.06535707827751</v>
          </cell>
          <cell r="O20">
            <v>98.293241171194097</v>
          </cell>
          <cell r="P20">
            <v>100.5095128954476</v>
          </cell>
          <cell r="Q20">
            <v>98.08173296504927</v>
          </cell>
          <cell r="R20">
            <v>100.78779214306411</v>
          </cell>
          <cell r="S20">
            <v>102.62859796926809</v>
          </cell>
        </row>
        <row r="21">
          <cell r="A21">
            <v>38736</v>
          </cell>
          <cell r="B21">
            <v>744.98</v>
          </cell>
          <cell r="C21">
            <v>6512.29</v>
          </cell>
          <cell r="D21">
            <v>15670.42</v>
          </cell>
          <cell r="E21">
            <v>9449.84</v>
          </cell>
          <cell r="F21">
            <v>2378.52</v>
          </cell>
          <cell r="G21">
            <v>1360.64</v>
          </cell>
          <cell r="H21">
            <v>1690.4949999999999</v>
          </cell>
          <cell r="I21">
            <v>1230.059</v>
          </cell>
          <cell r="K21">
            <v>38736</v>
          </cell>
          <cell r="L21">
            <v>104.37840640017934</v>
          </cell>
          <cell r="M21">
            <v>99.449478799207128</v>
          </cell>
          <cell r="N21">
            <v>105.33723480700678</v>
          </cell>
          <cell r="O21">
            <v>100.5523556783249</v>
          </cell>
          <cell r="P21">
            <v>101.32831204682746</v>
          </cell>
          <cell r="Q21">
            <v>98.642133727716299</v>
          </cell>
          <cell r="R21">
            <v>100.78391697359996</v>
          </cell>
          <cell r="S21">
            <v>105.79924051830541</v>
          </cell>
        </row>
        <row r="22">
          <cell r="A22">
            <v>38737</v>
          </cell>
          <cell r="B22">
            <v>747.7</v>
          </cell>
          <cell r="C22">
            <v>6486.63</v>
          </cell>
          <cell r="D22">
            <v>15662.08</v>
          </cell>
          <cell r="E22">
            <v>9520.9599999999991</v>
          </cell>
          <cell r="F22">
            <v>2388.91</v>
          </cell>
          <cell r="G22">
            <v>1324.78</v>
          </cell>
          <cell r="H22">
            <v>1690.4949999999999</v>
          </cell>
          <cell r="I22">
            <v>1222.8879999999999</v>
          </cell>
          <cell r="K22">
            <v>38737</v>
          </cell>
          <cell r="L22">
            <v>104.75950289325095</v>
          </cell>
          <cell r="M22">
            <v>99.057623764190623</v>
          </cell>
          <cell r="N22">
            <v>105.28117296959014</v>
          </cell>
          <cell r="O22">
            <v>101.30911807174556</v>
          </cell>
          <cell r="P22">
            <v>101.77094072439441</v>
          </cell>
          <cell r="Q22">
            <v>96.042396166365805</v>
          </cell>
          <cell r="R22">
            <v>100.78391697359996</v>
          </cell>
          <cell r="S22">
            <v>105.18245193031346</v>
          </cell>
        </row>
        <row r="23">
          <cell r="A23">
            <v>38738</v>
          </cell>
          <cell r="B23">
            <v>747.7</v>
          </cell>
          <cell r="C23">
            <v>6486.63</v>
          </cell>
          <cell r="D23">
            <v>15662.08</v>
          </cell>
          <cell r="E23">
            <v>9520.9599999999991</v>
          </cell>
          <cell r="F23">
            <v>2388.91</v>
          </cell>
          <cell r="G23">
            <v>1324.78</v>
          </cell>
          <cell r="H23">
            <v>1690.4949999999999</v>
          </cell>
          <cell r="I23">
            <v>1222.8879999999999</v>
          </cell>
          <cell r="K23">
            <v>38738</v>
          </cell>
          <cell r="L23">
            <v>104.75950289325095</v>
          </cell>
          <cell r="M23">
            <v>99.057623764190623</v>
          </cell>
          <cell r="N23">
            <v>105.28117296959014</v>
          </cell>
          <cell r="O23">
            <v>101.30911807174556</v>
          </cell>
          <cell r="P23">
            <v>101.77094072439441</v>
          </cell>
          <cell r="Q23">
            <v>96.042396166365805</v>
          </cell>
          <cell r="R23">
            <v>100.78391697359996</v>
          </cell>
          <cell r="S23">
            <v>105.18245193031346</v>
          </cell>
        </row>
        <row r="24">
          <cell r="A24">
            <v>38739</v>
          </cell>
          <cell r="B24">
            <v>747.7</v>
          </cell>
          <cell r="C24">
            <v>6486.63</v>
          </cell>
          <cell r="D24">
            <v>15662.08</v>
          </cell>
          <cell r="E24">
            <v>9520.9599999999991</v>
          </cell>
          <cell r="F24">
            <v>2388.91</v>
          </cell>
          <cell r="G24">
            <v>1324.78</v>
          </cell>
          <cell r="H24">
            <v>1690.4949999999999</v>
          </cell>
          <cell r="I24">
            <v>1222.8879999999999</v>
          </cell>
          <cell r="K24">
            <v>38739</v>
          </cell>
          <cell r="L24">
            <v>104.75950289325095</v>
          </cell>
          <cell r="M24">
            <v>99.057623764190623</v>
          </cell>
          <cell r="N24">
            <v>105.28117296959014</v>
          </cell>
          <cell r="O24">
            <v>101.30911807174556</v>
          </cell>
          <cell r="P24">
            <v>101.77094072439441</v>
          </cell>
          <cell r="Q24">
            <v>96.042396166365805</v>
          </cell>
          <cell r="R24">
            <v>100.78391697359996</v>
          </cell>
          <cell r="S24">
            <v>105.18245193031346</v>
          </cell>
        </row>
        <row r="25">
          <cell r="A25">
            <v>38740</v>
          </cell>
          <cell r="B25">
            <v>750.28</v>
          </cell>
          <cell r="C25">
            <v>6381.97</v>
          </cell>
          <cell r="D25">
            <v>15464.77</v>
          </cell>
          <cell r="E25">
            <v>9464.9</v>
          </cell>
          <cell r="F25">
            <v>2364.9699999999998</v>
          </cell>
          <cell r="G25">
            <v>1297.43</v>
          </cell>
          <cell r="H25">
            <v>1677.434</v>
          </cell>
          <cell r="I25">
            <v>1200.127</v>
          </cell>
          <cell r="K25">
            <v>38740</v>
          </cell>
          <cell r="L25">
            <v>105.12098412564974</v>
          </cell>
          <cell r="M25">
            <v>97.45935611162524</v>
          </cell>
          <cell r="N25">
            <v>103.95484669372961</v>
          </cell>
          <cell r="O25">
            <v>100.7126037329497</v>
          </cell>
          <cell r="P25">
            <v>100.75106290524592</v>
          </cell>
          <cell r="Q25">
            <v>94.05960692200064</v>
          </cell>
          <cell r="R25">
            <v>100.00524638327452</v>
          </cell>
          <cell r="S25">
            <v>103.22474379319391</v>
          </cell>
        </row>
        <row r="26">
          <cell r="A26">
            <v>38741</v>
          </cell>
          <cell r="B26">
            <v>745.95</v>
          </cell>
          <cell r="C26">
            <v>6451.94</v>
          </cell>
          <cell r="D26">
            <v>15530.57</v>
          </cell>
          <cell r="E26">
            <v>9549.92</v>
          </cell>
          <cell r="F26">
            <v>2368.3200000000002</v>
          </cell>
          <cell r="G26">
            <v>1326.83</v>
          </cell>
          <cell r="H26">
            <v>1664.826</v>
          </cell>
          <cell r="I26">
            <v>1207.22</v>
          </cell>
          <cell r="K26">
            <v>38741</v>
          </cell>
          <cell r="L26">
            <v>104.51431213484091</v>
          </cell>
          <cell r="M26">
            <v>98.527871185674528</v>
          </cell>
          <cell r="N26">
            <v>104.39715711363546</v>
          </cell>
          <cell r="O26">
            <v>101.61727103734546</v>
          </cell>
          <cell r="P26">
            <v>100.89377763766647</v>
          </cell>
          <cell r="Q26">
            <v>96.191014738612552</v>
          </cell>
          <cell r="R26">
            <v>99.253582743214579</v>
          </cell>
          <cell r="S26">
            <v>103.83482348286437</v>
          </cell>
        </row>
        <row r="27">
          <cell r="A27">
            <v>38742</v>
          </cell>
          <cell r="B27">
            <v>762.7</v>
          </cell>
          <cell r="C27">
            <v>6532.18</v>
          </cell>
          <cell r="D27">
            <v>15520.39</v>
          </cell>
          <cell r="E27">
            <v>9685.74</v>
          </cell>
          <cell r="F27">
            <v>2378.64</v>
          </cell>
          <cell r="G27">
            <v>1342.59</v>
          </cell>
          <cell r="H27">
            <v>1662.55</v>
          </cell>
          <cell r="I27">
            <v>1230.117</v>
          </cell>
          <cell r="K27">
            <v>38742</v>
          </cell>
          <cell r="L27">
            <v>106.86113796533702</v>
          </cell>
          <cell r="M27">
            <v>99.753219900005192</v>
          </cell>
          <cell r="N27">
            <v>104.3287267173643</v>
          </cell>
          <cell r="O27">
            <v>103.06248290847026</v>
          </cell>
          <cell r="P27">
            <v>101.33342421634701</v>
          </cell>
          <cell r="Q27">
            <v>97.333565323299766</v>
          </cell>
          <cell r="R27">
            <v>99.117892193977866</v>
          </cell>
          <cell r="S27">
            <v>105.80422918628804</v>
          </cell>
        </row>
        <row r="28">
          <cell r="A28">
            <v>38743</v>
          </cell>
          <cell r="B28">
            <v>761.14</v>
          </cell>
          <cell r="C28">
            <v>6532.18</v>
          </cell>
          <cell r="D28">
            <v>15520.07</v>
          </cell>
          <cell r="E28">
            <v>9685.74</v>
          </cell>
          <cell r="F28">
            <v>2388.2199999999998</v>
          </cell>
          <cell r="G28">
            <v>1352.75</v>
          </cell>
          <cell r="H28">
            <v>1662.55</v>
          </cell>
          <cell r="I28">
            <v>1226.653</v>
          </cell>
          <cell r="K28">
            <v>38743</v>
          </cell>
          <cell r="L28">
            <v>106.64256791784008</v>
          </cell>
          <cell r="M28">
            <v>99.753219900005192</v>
          </cell>
          <cell r="N28">
            <v>104.32657566365049</v>
          </cell>
          <cell r="O28">
            <v>103.06248290847026</v>
          </cell>
          <cell r="P28">
            <v>101.74154574965704</v>
          </cell>
          <cell r="Q28">
            <v>98.070133466727569</v>
          </cell>
          <cell r="R28">
            <v>99.117892193977866</v>
          </cell>
          <cell r="S28">
            <v>105.50628529160055</v>
          </cell>
        </row>
        <row r="29">
          <cell r="A29">
            <v>38744</v>
          </cell>
          <cell r="B29">
            <v>761.27</v>
          </cell>
          <cell r="C29">
            <v>6532.18</v>
          </cell>
          <cell r="D29">
            <v>15753.14</v>
          </cell>
          <cell r="E29">
            <v>9870.7900000000009</v>
          </cell>
          <cell r="F29">
            <v>2412.08</v>
          </cell>
          <cell r="G29">
            <v>1384.56</v>
          </cell>
          <cell r="H29">
            <v>1662.55</v>
          </cell>
          <cell r="I29">
            <v>1229.7090000000001</v>
          </cell>
          <cell r="K29">
            <v>38744</v>
          </cell>
          <cell r="L29">
            <v>106.66078208846481</v>
          </cell>
          <cell r="M29">
            <v>99.753219900005192</v>
          </cell>
          <cell r="N29">
            <v>105.89328219203129</v>
          </cell>
          <cell r="O29">
            <v>105.03153353983272</v>
          </cell>
          <cell r="P29">
            <v>102.7580154557925</v>
          </cell>
          <cell r="Q29">
            <v>100.37625872681006</v>
          </cell>
          <cell r="R29">
            <v>99.117892193977866</v>
          </cell>
          <cell r="S29">
            <v>105.76913648737568</v>
          </cell>
        </row>
        <row r="30">
          <cell r="A30">
            <v>38745</v>
          </cell>
          <cell r="B30">
            <v>761.27</v>
          </cell>
          <cell r="C30">
            <v>6532.18</v>
          </cell>
          <cell r="D30">
            <v>15753.14</v>
          </cell>
          <cell r="E30">
            <v>9870.7900000000009</v>
          </cell>
          <cell r="F30">
            <v>2412.08</v>
          </cell>
          <cell r="G30">
            <v>1384.56</v>
          </cell>
          <cell r="H30">
            <v>1662.55</v>
          </cell>
          <cell r="I30">
            <v>1229.7090000000001</v>
          </cell>
          <cell r="K30">
            <v>38745</v>
          </cell>
          <cell r="L30">
            <v>106.66078208846481</v>
          </cell>
          <cell r="M30">
            <v>99.753219900005192</v>
          </cell>
          <cell r="N30">
            <v>105.89328219203129</v>
          </cell>
          <cell r="O30">
            <v>105.03153353983272</v>
          </cell>
          <cell r="P30">
            <v>102.7580154557925</v>
          </cell>
          <cell r="Q30">
            <v>100.37625872681006</v>
          </cell>
          <cell r="R30">
            <v>99.117892193977866</v>
          </cell>
          <cell r="S30">
            <v>105.76913648737568</v>
          </cell>
        </row>
        <row r="31">
          <cell r="A31">
            <v>38746</v>
          </cell>
          <cell r="B31">
            <v>761.27</v>
          </cell>
          <cell r="C31">
            <v>6532.18</v>
          </cell>
          <cell r="D31">
            <v>15753.14</v>
          </cell>
          <cell r="E31">
            <v>9870.7900000000009</v>
          </cell>
          <cell r="F31">
            <v>2412.08</v>
          </cell>
          <cell r="G31">
            <v>1384.56</v>
          </cell>
          <cell r="H31">
            <v>1660.6679999999999</v>
          </cell>
          <cell r="I31">
            <v>1229.7090000000001</v>
          </cell>
          <cell r="K31">
            <v>38746</v>
          </cell>
          <cell r="L31">
            <v>106.66078208846481</v>
          </cell>
          <cell r="M31">
            <v>99.753219900005192</v>
          </cell>
          <cell r="N31">
            <v>105.89328219203129</v>
          </cell>
          <cell r="O31">
            <v>105.03153353983272</v>
          </cell>
          <cell r="P31">
            <v>102.7580154557925</v>
          </cell>
          <cell r="Q31">
            <v>100.37625872681006</v>
          </cell>
          <cell r="R31">
            <v>99.005691133493031</v>
          </cell>
          <cell r="S31">
            <v>105.76913648737568</v>
          </cell>
        </row>
        <row r="32">
          <cell r="A32">
            <v>38747</v>
          </cell>
          <cell r="B32">
            <v>756.15</v>
          </cell>
          <cell r="C32">
            <v>6532.18</v>
          </cell>
          <cell r="D32">
            <v>15753.14</v>
          </cell>
          <cell r="E32">
            <v>9849.0300000000007</v>
          </cell>
          <cell r="F32">
            <v>2412.08</v>
          </cell>
          <cell r="G32">
            <v>1384.56</v>
          </cell>
          <cell r="H32">
            <v>1656.27</v>
          </cell>
          <cell r="I32">
            <v>1232.3209999999999</v>
          </cell>
          <cell r="K32">
            <v>38747</v>
          </cell>
          <cell r="L32">
            <v>105.94342398385943</v>
          </cell>
          <cell r="M32">
            <v>99.753219900005192</v>
          </cell>
          <cell r="N32">
            <v>105.89328219203129</v>
          </cell>
          <cell r="O32">
            <v>104.79999318998972</v>
          </cell>
          <cell r="P32">
            <v>102.7580154557925</v>
          </cell>
          <cell r="Q32">
            <v>100.37625872681006</v>
          </cell>
          <cell r="R32">
            <v>98.743491205750033</v>
          </cell>
          <cell r="S32">
            <v>105.99379856962847</v>
          </cell>
        </row>
        <row r="33">
          <cell r="A33">
            <v>38748</v>
          </cell>
          <cell r="B33">
            <v>762.63</v>
          </cell>
          <cell r="C33">
            <v>6532.18</v>
          </cell>
          <cell r="D33">
            <v>15753.14</v>
          </cell>
          <cell r="E33">
            <v>9919.89</v>
          </cell>
          <cell r="F33">
            <v>2412.08</v>
          </cell>
          <cell r="G33">
            <v>1399.83</v>
          </cell>
          <cell r="H33">
            <v>1643.3389999999999</v>
          </cell>
          <cell r="I33">
            <v>1232.3209999999999</v>
          </cell>
          <cell r="K33">
            <v>38748</v>
          </cell>
          <cell r="L33">
            <v>106.85133033500063</v>
          </cell>
          <cell r="M33">
            <v>99.753219900005192</v>
          </cell>
          <cell r="N33">
            <v>105.89328219203129</v>
          </cell>
          <cell r="O33">
            <v>105.55398901673027</v>
          </cell>
          <cell r="P33">
            <v>102.7580154557925</v>
          </cell>
          <cell r="Q33">
            <v>101.48328584788709</v>
          </cell>
          <cell r="R33">
            <v>97.972570954352889</v>
          </cell>
          <cell r="S33">
            <v>105.99379856962847</v>
          </cell>
        </row>
        <row r="34">
          <cell r="A34">
            <v>38749</v>
          </cell>
          <cell r="B34">
            <v>760.36</v>
          </cell>
          <cell r="C34">
            <v>6532.18</v>
          </cell>
          <cell r="D34">
            <v>15742.3</v>
          </cell>
          <cell r="E34">
            <v>9859.26</v>
          </cell>
          <cell r="F34">
            <v>2431.7399999999998</v>
          </cell>
          <cell r="G34">
            <v>1375.97</v>
          </cell>
          <cell r="H34">
            <v>1649.2729999999999</v>
          </cell>
          <cell r="I34">
            <v>1240.6949999999999</v>
          </cell>
          <cell r="K34">
            <v>38749</v>
          </cell>
          <cell r="L34">
            <v>106.53328289409161</v>
          </cell>
          <cell r="M34">
            <v>99.753219900005192</v>
          </cell>
          <cell r="N34">
            <v>105.82041524747537</v>
          </cell>
          <cell r="O34">
            <v>104.90884694821094</v>
          </cell>
          <cell r="P34">
            <v>103.59555922874402</v>
          </cell>
          <cell r="Q34">
            <v>99.753510660663935</v>
          </cell>
          <cell r="R34">
            <v>98.326344117433123</v>
          </cell>
          <cell r="S34">
            <v>106.71405901250178</v>
          </cell>
        </row>
        <row r="35">
          <cell r="A35">
            <v>38750</v>
          </cell>
          <cell r="B35">
            <v>744.54</v>
          </cell>
          <cell r="C35">
            <v>6532.18</v>
          </cell>
          <cell r="D35">
            <v>15691.69</v>
          </cell>
          <cell r="E35">
            <v>9843.8700000000008</v>
          </cell>
          <cell r="F35">
            <v>2441.39</v>
          </cell>
          <cell r="G35">
            <v>1374.44</v>
          </cell>
          <cell r="H35">
            <v>1638.018</v>
          </cell>
          <cell r="I35">
            <v>1243.393</v>
          </cell>
          <cell r="K35">
            <v>38750</v>
          </cell>
          <cell r="L35">
            <v>104.31675843806481</v>
          </cell>
          <cell r="M35">
            <v>99.753219900005192</v>
          </cell>
          <cell r="N35">
            <v>105.48021265854779</v>
          </cell>
          <cell r="O35">
            <v>104.74508748203061</v>
          </cell>
          <cell r="P35">
            <v>104.00666286094045</v>
          </cell>
          <cell r="Q35">
            <v>99.642590457962712</v>
          </cell>
          <cell r="R35">
            <v>97.655343620219085</v>
          </cell>
          <cell r="S35">
            <v>106.94611808521162</v>
          </cell>
        </row>
        <row r="36">
          <cell r="A36">
            <v>38751</v>
          </cell>
          <cell r="B36">
            <v>747.09</v>
          </cell>
          <cell r="C36">
            <v>6594.6</v>
          </cell>
          <cell r="D36">
            <v>15429.73</v>
          </cell>
          <cell r="E36">
            <v>9742.58</v>
          </cell>
          <cell r="F36">
            <v>2431.7199999999998</v>
          </cell>
          <cell r="G36">
            <v>1333.5</v>
          </cell>
          <cell r="H36">
            <v>1638.018</v>
          </cell>
          <cell r="I36">
            <v>1244.126</v>
          </cell>
          <cell r="K36">
            <v>38751</v>
          </cell>
          <cell r="L36">
            <v>104.67403640031945</v>
          </cell>
          <cell r="M36">
            <v>100.70643857832673</v>
          </cell>
          <cell r="N36">
            <v>103.71930631206546</v>
          </cell>
          <cell r="O36">
            <v>103.66729694730648</v>
          </cell>
          <cell r="P36">
            <v>103.59470720049076</v>
          </cell>
          <cell r="Q36">
            <v>96.67456882489833</v>
          </cell>
          <cell r="R36">
            <v>97.655343620219085</v>
          </cell>
          <cell r="S36">
            <v>107.00916452713018</v>
          </cell>
        </row>
        <row r="37">
          <cell r="A37">
            <v>38752</v>
          </cell>
          <cell r="B37">
            <v>747.09</v>
          </cell>
          <cell r="C37">
            <v>6594.6</v>
          </cell>
          <cell r="D37">
            <v>15429.73</v>
          </cell>
          <cell r="E37">
            <v>9742.58</v>
          </cell>
          <cell r="F37">
            <v>2431.7199999999998</v>
          </cell>
          <cell r="G37">
            <v>1333.5</v>
          </cell>
          <cell r="H37">
            <v>1638.018</v>
          </cell>
          <cell r="I37">
            <v>1244.126</v>
          </cell>
          <cell r="K37">
            <v>38752</v>
          </cell>
          <cell r="L37">
            <v>104.67403640031945</v>
          </cell>
          <cell r="M37">
            <v>100.70643857832673</v>
          </cell>
          <cell r="N37">
            <v>103.71930631206546</v>
          </cell>
          <cell r="O37">
            <v>103.66729694730648</v>
          </cell>
          <cell r="P37">
            <v>103.59470720049076</v>
          </cell>
          <cell r="Q37">
            <v>96.67456882489833</v>
          </cell>
          <cell r="R37">
            <v>97.655343620219085</v>
          </cell>
          <cell r="S37">
            <v>107.00916452713018</v>
          </cell>
        </row>
        <row r="38">
          <cell r="A38">
            <v>38753</v>
          </cell>
          <cell r="B38">
            <v>747.09</v>
          </cell>
          <cell r="C38">
            <v>6594.6</v>
          </cell>
          <cell r="D38">
            <v>15429.73</v>
          </cell>
          <cell r="E38">
            <v>9742.58</v>
          </cell>
          <cell r="F38">
            <v>2431.7199999999998</v>
          </cell>
          <cell r="G38">
            <v>1333.5</v>
          </cell>
          <cell r="H38">
            <v>1637.818</v>
          </cell>
          <cell r="I38">
            <v>1244.126</v>
          </cell>
          <cell r="K38">
            <v>38753</v>
          </cell>
          <cell r="L38">
            <v>104.67403640031945</v>
          </cell>
          <cell r="M38">
            <v>100.70643857832673</v>
          </cell>
          <cell r="N38">
            <v>103.71930631206546</v>
          </cell>
          <cell r="O38">
            <v>103.66729694730648</v>
          </cell>
          <cell r="P38">
            <v>103.59470720049076</v>
          </cell>
          <cell r="Q38">
            <v>96.67456882489833</v>
          </cell>
          <cell r="R38">
            <v>97.643420021867882</v>
          </cell>
          <cell r="S38">
            <v>107.00916452713018</v>
          </cell>
        </row>
        <row r="39">
          <cell r="A39">
            <v>38754</v>
          </cell>
          <cell r="B39">
            <v>744.12</v>
          </cell>
          <cell r="C39">
            <v>6719.96</v>
          </cell>
          <cell r="D39">
            <v>15548.06</v>
          </cell>
          <cell r="E39">
            <v>9980.42</v>
          </cell>
          <cell r="F39">
            <v>2441.08</v>
          </cell>
          <cell r="G39">
            <v>1341.64</v>
          </cell>
          <cell r="H39">
            <v>1644.7429999999999</v>
          </cell>
          <cell r="I39">
            <v>1245.6489999999999</v>
          </cell>
          <cell r="K39">
            <v>38754</v>
          </cell>
          <cell r="L39">
            <v>104.2579126560464</v>
          </cell>
          <cell r="M39">
            <v>102.62081687878148</v>
          </cell>
          <cell r="N39">
            <v>104.51472564318185</v>
          </cell>
          <cell r="O39">
            <v>106.1980670211419</v>
          </cell>
          <cell r="P39">
            <v>103.99345642301499</v>
          </cell>
          <cell r="Q39">
            <v>97.264693302014706</v>
          </cell>
          <cell r="R39">
            <v>98.056274614778332</v>
          </cell>
          <cell r="S39">
            <v>107.14016006743302</v>
          </cell>
        </row>
        <row r="40">
          <cell r="A40">
            <v>38755</v>
          </cell>
          <cell r="B40">
            <v>743.37</v>
          </cell>
          <cell r="C40">
            <v>6720.08</v>
          </cell>
          <cell r="D40">
            <v>15517.01</v>
          </cell>
          <cell r="E40">
            <v>10082.280000000001</v>
          </cell>
          <cell r="F40">
            <v>2448.73</v>
          </cell>
          <cell r="G40">
            <v>1332.28</v>
          </cell>
          <cell r="H40">
            <v>1644.7429999999999</v>
          </cell>
          <cell r="I40">
            <v>1259.3620000000001</v>
          </cell>
          <cell r="K40">
            <v>38755</v>
          </cell>
          <cell r="L40">
            <v>104.15283090244209</v>
          </cell>
          <cell r="M40">
            <v>102.6226494042765</v>
          </cell>
          <cell r="N40">
            <v>104.306006212512</v>
          </cell>
          <cell r="O40">
            <v>107.28192272128013</v>
          </cell>
          <cell r="P40">
            <v>104.31935722988574</v>
          </cell>
          <cell r="Q40">
            <v>96.586122650195378</v>
          </cell>
          <cell r="R40">
            <v>98.056274614778332</v>
          </cell>
          <cell r="S40">
            <v>108.31963599926031</v>
          </cell>
        </row>
        <row r="41">
          <cell r="A41">
            <v>38756</v>
          </cell>
          <cell r="B41">
            <v>734.63</v>
          </cell>
          <cell r="C41">
            <v>6624.11</v>
          </cell>
          <cell r="D41">
            <v>15373.44</v>
          </cell>
          <cell r="E41">
            <v>10044.82</v>
          </cell>
          <cell r="F41">
            <v>2428.25</v>
          </cell>
          <cell r="G41">
            <v>1310.99</v>
          </cell>
          <cell r="H41">
            <v>1626.03</v>
          </cell>
          <cell r="I41">
            <v>1238.17</v>
          </cell>
          <cell r="K41">
            <v>38756</v>
          </cell>
          <cell r="L41">
            <v>102.92827820043995</v>
          </cell>
          <cell r="M41">
            <v>101.15708713964149</v>
          </cell>
          <cell r="N41">
            <v>103.34092251971742</v>
          </cell>
          <cell r="O41">
            <v>106.88332430652281</v>
          </cell>
          <cell r="P41">
            <v>103.4468802985507</v>
          </cell>
          <cell r="Q41">
            <v>95.042664404764494</v>
          </cell>
          <cell r="R41">
            <v>96.940643135047864</v>
          </cell>
          <cell r="S41">
            <v>106.49687993222292</v>
          </cell>
        </row>
        <row r="42">
          <cell r="A42">
            <v>38757</v>
          </cell>
          <cell r="B42">
            <v>733.14</v>
          </cell>
          <cell r="C42">
            <v>6630.13</v>
          </cell>
          <cell r="D42">
            <v>15413.43</v>
          </cell>
          <cell r="E42">
            <v>10044.82</v>
          </cell>
          <cell r="F42">
            <v>2431.62</v>
          </cell>
          <cell r="G42">
            <v>1321.66</v>
          </cell>
          <cell r="H42">
            <v>1613.306</v>
          </cell>
          <cell r="I42">
            <v>1246.6400000000001</v>
          </cell>
          <cell r="K42">
            <v>38757</v>
          </cell>
          <cell r="L42">
            <v>102.71951578327938</v>
          </cell>
          <cell r="M42">
            <v>101.24901883530788</v>
          </cell>
          <cell r="N42">
            <v>103.60973701351736</v>
          </cell>
          <cell r="O42">
            <v>106.88332430652281</v>
          </cell>
          <cell r="P42">
            <v>103.59044705922446</v>
          </cell>
          <cell r="Q42">
            <v>95.816205949092719</v>
          </cell>
          <cell r="R42">
            <v>96.182063807944218</v>
          </cell>
          <cell r="S42">
            <v>107.22539748072268</v>
          </cell>
        </row>
        <row r="43">
          <cell r="A43">
            <v>38758</v>
          </cell>
          <cell r="B43">
            <v>738.07</v>
          </cell>
          <cell r="C43">
            <v>6594.92</v>
          </cell>
          <cell r="D43">
            <v>15425.95</v>
          </cell>
          <cell r="E43">
            <v>10110.969999999999</v>
          </cell>
          <cell r="F43">
            <v>2423.59</v>
          </cell>
          <cell r="G43">
            <v>1335.23</v>
          </cell>
          <cell r="H43">
            <v>1613.306</v>
          </cell>
          <cell r="I43">
            <v>1253.105</v>
          </cell>
          <cell r="K43">
            <v>38758</v>
          </cell>
          <cell r="L43">
            <v>103.41025317697168</v>
          </cell>
          <cell r="M43">
            <v>100.71132531298008</v>
          </cell>
          <cell r="N43">
            <v>103.69389699007088</v>
          </cell>
          <cell r="O43">
            <v>107.5872027137891</v>
          </cell>
          <cell r="P43">
            <v>103.24835771554184</v>
          </cell>
          <cell r="Q43">
            <v>96.79998840050169</v>
          </cell>
          <cell r="R43">
            <v>96.182063807944218</v>
          </cell>
          <cell r="S43">
            <v>107.78146193775346</v>
          </cell>
        </row>
        <row r="44">
          <cell r="A44">
            <v>38759</v>
          </cell>
          <cell r="B44">
            <v>738.07</v>
          </cell>
          <cell r="C44">
            <v>6594.92</v>
          </cell>
          <cell r="D44">
            <v>15425.95</v>
          </cell>
          <cell r="E44">
            <v>10110.969999999999</v>
          </cell>
          <cell r="F44">
            <v>2423.59</v>
          </cell>
          <cell r="G44">
            <v>1335.23</v>
          </cell>
          <cell r="H44">
            <v>1613.306</v>
          </cell>
          <cell r="I44">
            <v>1253.105</v>
          </cell>
          <cell r="K44">
            <v>38759</v>
          </cell>
          <cell r="L44">
            <v>103.41025317697168</v>
          </cell>
          <cell r="M44">
            <v>100.71132531298008</v>
          </cell>
          <cell r="N44">
            <v>103.69389699007088</v>
          </cell>
          <cell r="O44">
            <v>107.5872027137891</v>
          </cell>
          <cell r="P44">
            <v>103.24835771554184</v>
          </cell>
          <cell r="Q44">
            <v>96.79998840050169</v>
          </cell>
          <cell r="R44">
            <v>96.182063807944218</v>
          </cell>
          <cell r="S44">
            <v>107.78146193775346</v>
          </cell>
        </row>
        <row r="45">
          <cell r="A45">
            <v>38760</v>
          </cell>
          <cell r="B45">
            <v>738.07</v>
          </cell>
          <cell r="C45">
            <v>6594.92</v>
          </cell>
          <cell r="D45">
            <v>15425.95</v>
          </cell>
          <cell r="E45">
            <v>10110.969999999999</v>
          </cell>
          <cell r="F45">
            <v>2423.59</v>
          </cell>
          <cell r="G45">
            <v>1335.23</v>
          </cell>
          <cell r="H45">
            <v>1587.4639999999999</v>
          </cell>
          <cell r="I45">
            <v>1253.105</v>
          </cell>
          <cell r="K45">
            <v>38760</v>
          </cell>
          <cell r="L45">
            <v>103.41025317697168</v>
          </cell>
          <cell r="M45">
            <v>100.71132531298008</v>
          </cell>
          <cell r="N45">
            <v>103.69389699007088</v>
          </cell>
          <cell r="O45">
            <v>107.5872027137891</v>
          </cell>
          <cell r="P45">
            <v>103.24835771554184</v>
          </cell>
          <cell r="Q45">
            <v>96.79998840050169</v>
          </cell>
          <cell r="R45">
            <v>94.641415664985047</v>
          </cell>
          <cell r="S45">
            <v>107.78146193775346</v>
          </cell>
        </row>
        <row r="46">
          <cell r="A46">
            <v>38761</v>
          </cell>
          <cell r="B46">
            <v>738.07</v>
          </cell>
          <cell r="C46">
            <v>6562.29</v>
          </cell>
          <cell r="D46">
            <v>15312.09</v>
          </cell>
          <cell r="E46">
            <v>10173.25</v>
          </cell>
          <cell r="F46">
            <v>2429.5</v>
          </cell>
          <cell r="G46">
            <v>1320.79</v>
          </cell>
          <cell r="H46">
            <v>1584.4369999999999</v>
          </cell>
          <cell r="I46">
            <v>1252.404</v>
          </cell>
          <cell r="K46">
            <v>38761</v>
          </cell>
          <cell r="L46">
            <v>103.41025317697168</v>
          </cell>
          <cell r="M46">
            <v>100.21303108879502</v>
          </cell>
          <cell r="N46">
            <v>102.92852519051949</v>
          </cell>
          <cell r="O46">
            <v>108.24990184008605</v>
          </cell>
          <cell r="P46">
            <v>103.50013206437924</v>
          </cell>
          <cell r="Q46">
            <v>95.753133676968474</v>
          </cell>
          <cell r="R46">
            <v>94.460952003939553</v>
          </cell>
          <cell r="S46">
            <v>107.72116786437704</v>
          </cell>
        </row>
        <row r="47">
          <cell r="A47">
            <v>38762</v>
          </cell>
          <cell r="B47">
            <v>727.91</v>
          </cell>
          <cell r="C47">
            <v>6612.97</v>
          </cell>
          <cell r="D47">
            <v>15420.32</v>
          </cell>
          <cell r="E47">
            <v>10086.629999999999</v>
          </cell>
          <cell r="F47">
            <v>2440.98</v>
          </cell>
          <cell r="G47">
            <v>1328.21</v>
          </cell>
          <cell r="H47">
            <v>1602.1780000000001</v>
          </cell>
          <cell r="I47">
            <v>1230.3779999999999</v>
          </cell>
          <cell r="K47">
            <v>38762</v>
          </cell>
          <cell r="L47">
            <v>101.98674568814536</v>
          </cell>
          <cell r="M47">
            <v>100.98696768952131</v>
          </cell>
          <cell r="N47">
            <v>103.65605188879321</v>
          </cell>
          <cell r="O47">
            <v>107.32820950996656</v>
          </cell>
          <cell r="P47">
            <v>103.98919628174869</v>
          </cell>
          <cell r="Q47">
            <v>96.291060411637204</v>
          </cell>
          <cell r="R47">
            <v>95.518634795683184</v>
          </cell>
          <cell r="S47">
            <v>105.82667819220993</v>
          </cell>
        </row>
        <row r="48">
          <cell r="A48">
            <v>38763</v>
          </cell>
          <cell r="B48">
            <v>725.73</v>
          </cell>
          <cell r="C48">
            <v>6598.49</v>
          </cell>
          <cell r="D48">
            <v>15423.26</v>
          </cell>
          <cell r="E48">
            <v>10113.18</v>
          </cell>
          <cell r="F48">
            <v>2424.17</v>
          </cell>
          <cell r="G48">
            <v>1303.8399999999999</v>
          </cell>
          <cell r="H48">
            <v>1602.1780000000001</v>
          </cell>
          <cell r="I48">
            <v>1236.943</v>
          </cell>
          <cell r="K48">
            <v>38763</v>
          </cell>
          <cell r="L48">
            <v>101.68130805766886</v>
          </cell>
          <cell r="M48">
            <v>100.76584294645666</v>
          </cell>
          <cell r="N48">
            <v>103.67581469478901</v>
          </cell>
          <cell r="O48">
            <v>107.61071853057003</v>
          </cell>
          <cell r="P48">
            <v>103.27306653488631</v>
          </cell>
          <cell r="Q48">
            <v>94.524311823513628</v>
          </cell>
          <cell r="R48">
            <v>95.518634795683184</v>
          </cell>
          <cell r="S48">
            <v>106.39134380093493</v>
          </cell>
        </row>
        <row r="49">
          <cell r="A49">
            <v>38764</v>
          </cell>
          <cell r="B49">
            <v>735.16</v>
          </cell>
          <cell r="C49">
            <v>6683.93</v>
          </cell>
          <cell r="D49">
            <v>15450.88</v>
          </cell>
          <cell r="E49">
            <v>10124.299999999999</v>
          </cell>
          <cell r="F49">
            <v>2434.66</v>
          </cell>
          <cell r="G49">
            <v>1314.32</v>
          </cell>
          <cell r="H49">
            <v>1626.856</v>
          </cell>
          <cell r="I49">
            <v>1237.874</v>
          </cell>
          <cell r="K49">
            <v>38764</v>
          </cell>
          <cell r="L49">
            <v>103.00253597298699</v>
          </cell>
          <cell r="M49">
            <v>102.07060109890446</v>
          </cell>
          <cell r="N49">
            <v>103.86147751846377</v>
          </cell>
          <cell r="O49">
            <v>107.72904245935008</v>
          </cell>
          <cell r="P49">
            <v>103.71995535371951</v>
          </cell>
          <cell r="Q49">
            <v>95.284078963584832</v>
          </cell>
          <cell r="R49">
            <v>96.989887596238347</v>
          </cell>
          <cell r="S49">
            <v>106.47142052320805</v>
          </cell>
        </row>
        <row r="50">
          <cell r="A50">
            <v>38765</v>
          </cell>
          <cell r="B50">
            <v>739.35</v>
          </cell>
          <cell r="C50">
            <v>6673.75</v>
          </cell>
          <cell r="D50">
            <v>15475.69</v>
          </cell>
          <cell r="E50">
            <v>9981.11</v>
          </cell>
          <cell r="F50">
            <v>2431.34</v>
          </cell>
          <cell r="G50">
            <v>1332.73</v>
          </cell>
          <cell r="H50">
            <v>1626.856</v>
          </cell>
          <cell r="I50">
            <v>1243.4749999999999</v>
          </cell>
          <cell r="K50">
            <v>38765</v>
          </cell>
          <cell r="L50">
            <v>103.58959270312302</v>
          </cell>
          <cell r="M50">
            <v>101.91514185274436</v>
          </cell>
          <cell r="N50">
            <v>104.02825140171399</v>
          </cell>
          <cell r="O50">
            <v>106.20540906348526</v>
          </cell>
          <cell r="P50">
            <v>103.57851866367889</v>
          </cell>
          <cell r="Q50">
            <v>96.61874623922516</v>
          </cell>
          <cell r="R50">
            <v>96.989887596238347</v>
          </cell>
          <cell r="S50">
            <v>106.95317102960085</v>
          </cell>
        </row>
        <row r="51">
          <cell r="A51">
            <v>38766</v>
          </cell>
          <cell r="B51">
            <v>739.35</v>
          </cell>
          <cell r="C51">
            <v>6673.75</v>
          </cell>
          <cell r="D51">
            <v>15475.69</v>
          </cell>
          <cell r="E51">
            <v>9981.11</v>
          </cell>
          <cell r="F51">
            <v>2431.34</v>
          </cell>
          <cell r="G51">
            <v>1332.73</v>
          </cell>
          <cell r="H51">
            <v>1626.856</v>
          </cell>
          <cell r="I51">
            <v>1243.4749999999999</v>
          </cell>
          <cell r="K51">
            <v>38766</v>
          </cell>
          <cell r="L51">
            <v>103.58959270312302</v>
          </cell>
          <cell r="M51">
            <v>101.91514185274436</v>
          </cell>
          <cell r="N51">
            <v>104.02825140171399</v>
          </cell>
          <cell r="O51">
            <v>106.20540906348526</v>
          </cell>
          <cell r="P51">
            <v>103.57851866367889</v>
          </cell>
          <cell r="Q51">
            <v>96.61874623922516</v>
          </cell>
          <cell r="R51">
            <v>96.989887596238347</v>
          </cell>
          <cell r="S51">
            <v>106.95317102960085</v>
          </cell>
        </row>
        <row r="52">
          <cell r="A52">
            <v>38767</v>
          </cell>
          <cell r="B52">
            <v>739.35</v>
          </cell>
          <cell r="C52">
            <v>6673.75</v>
          </cell>
          <cell r="D52">
            <v>15475.69</v>
          </cell>
          <cell r="E52">
            <v>9981.11</v>
          </cell>
          <cell r="F52">
            <v>2431.34</v>
          </cell>
          <cell r="G52">
            <v>1332.73</v>
          </cell>
          <cell r="H52">
            <v>1626.856</v>
          </cell>
          <cell r="I52">
            <v>1243.4749999999999</v>
          </cell>
          <cell r="K52">
            <v>38767</v>
          </cell>
          <cell r="L52">
            <v>103.58959270312302</v>
          </cell>
          <cell r="M52">
            <v>101.91514185274436</v>
          </cell>
          <cell r="N52">
            <v>104.02825140171399</v>
          </cell>
          <cell r="O52">
            <v>106.20540906348526</v>
          </cell>
          <cell r="P52">
            <v>103.57851866367889</v>
          </cell>
          <cell r="Q52">
            <v>96.61874623922516</v>
          </cell>
          <cell r="R52">
            <v>96.989887596238347</v>
          </cell>
          <cell r="S52">
            <v>106.95317102960085</v>
          </cell>
        </row>
        <row r="53">
          <cell r="A53">
            <v>38768</v>
          </cell>
          <cell r="B53">
            <v>734.65</v>
          </cell>
          <cell r="C53">
            <v>6686.55</v>
          </cell>
          <cell r="D53">
            <v>15598.67</v>
          </cell>
          <cell r="E53">
            <v>10079.299999999999</v>
          </cell>
          <cell r="F53">
            <v>2431.77</v>
          </cell>
          <cell r="G53">
            <v>1348.25</v>
          </cell>
          <cell r="H53">
            <v>1605.5709999999999</v>
          </cell>
          <cell r="I53">
            <v>1247.414</v>
          </cell>
          <cell r="K53">
            <v>38768</v>
          </cell>
          <cell r="L53">
            <v>102.93108038053605</v>
          </cell>
          <cell r="M53">
            <v>102.11061123887886</v>
          </cell>
          <cell r="N53">
            <v>104.85492823210944</v>
          </cell>
          <cell r="O53">
            <v>107.25021361086962</v>
          </cell>
          <cell r="P53">
            <v>103.5968372711239</v>
          </cell>
          <cell r="Q53">
            <v>97.743897576429831</v>
          </cell>
          <cell r="R53">
            <v>95.720918641711364</v>
          </cell>
          <cell r="S53">
            <v>107.29197039483587</v>
          </cell>
        </row>
        <row r="54">
          <cell r="A54">
            <v>38769</v>
          </cell>
          <cell r="B54">
            <v>727.76</v>
          </cell>
          <cell r="C54">
            <v>6631.51</v>
          </cell>
          <cell r="D54">
            <v>15627.24</v>
          </cell>
          <cell r="E54">
            <v>10168.11</v>
          </cell>
          <cell r="F54">
            <v>2443.56</v>
          </cell>
          <cell r="G54">
            <v>1346.49</v>
          </cell>
          <cell r="H54">
            <v>1605.5709999999999</v>
          </cell>
          <cell r="I54">
            <v>1236.0889999999999</v>
          </cell>
          <cell r="K54">
            <v>38769</v>
          </cell>
          <cell r="L54">
            <v>101.96572933742452</v>
          </cell>
          <cell r="M54">
            <v>101.27009287850051</v>
          </cell>
          <cell r="N54">
            <v>105.04697699649714</v>
          </cell>
          <cell r="O54">
            <v>108.19520894494852</v>
          </cell>
          <cell r="P54">
            <v>104.09910792641884</v>
          </cell>
          <cell r="Q54">
            <v>97.616303094891151</v>
          </cell>
          <cell r="R54">
            <v>95.720918641711364</v>
          </cell>
          <cell r="S54">
            <v>106.31788996546636</v>
          </cell>
        </row>
        <row r="55">
          <cell r="A55">
            <v>38770</v>
          </cell>
          <cell r="B55">
            <v>728.6</v>
          </cell>
          <cell r="C55">
            <v>6530.7</v>
          </cell>
          <cell r="D55">
            <v>15635.72</v>
          </cell>
          <cell r="E55">
            <v>10224.32</v>
          </cell>
          <cell r="F55">
            <v>2427.89</v>
          </cell>
          <cell r="G55">
            <v>1340.58</v>
          </cell>
          <cell r="H55">
            <v>1577.2560000000001</v>
          </cell>
          <cell r="I55">
            <v>1231.25</v>
          </cell>
          <cell r="K55">
            <v>38770</v>
          </cell>
          <cell r="L55">
            <v>102.08342090146134</v>
          </cell>
          <cell r="M55">
            <v>99.730618752233397</v>
          </cell>
          <cell r="N55">
            <v>105.10397991991358</v>
          </cell>
          <cell r="O55">
            <v>108.79331937990599</v>
          </cell>
          <cell r="P55">
            <v>103.43154378999206</v>
          </cell>
          <cell r="Q55">
            <v>97.187846625633441</v>
          </cell>
          <cell r="R55">
            <v>94.032835205139548</v>
          </cell>
          <cell r="S55">
            <v>105.90168023498347</v>
          </cell>
        </row>
        <row r="56">
          <cell r="A56">
            <v>38771</v>
          </cell>
          <cell r="B56">
            <v>732.68</v>
          </cell>
          <cell r="C56">
            <v>6474.69</v>
          </cell>
          <cell r="D56">
            <v>15812.53</v>
          </cell>
          <cell r="E56">
            <v>10244.049999999999</v>
          </cell>
          <cell r="F56">
            <v>2435.58</v>
          </cell>
          <cell r="G56">
            <v>1361.23</v>
          </cell>
          <cell r="H56">
            <v>1570.8679999999999</v>
          </cell>
          <cell r="I56">
            <v>1224.164</v>
          </cell>
          <cell r="K56">
            <v>38771</v>
          </cell>
          <cell r="L56">
            <v>102.65506564106875</v>
          </cell>
          <cell r="M56">
            <v>98.875287477437027</v>
          </cell>
          <cell r="N56">
            <v>106.29250431723203</v>
          </cell>
          <cell r="O56">
            <v>109.00325922836198</v>
          </cell>
          <cell r="P56">
            <v>103.75914865336932</v>
          </cell>
          <cell r="Q56">
            <v>98.68490687777755</v>
          </cell>
          <cell r="R56">
            <v>93.65199547380206</v>
          </cell>
          <cell r="S56">
            <v>105.29220262593162</v>
          </cell>
        </row>
        <row r="57">
          <cell r="A57">
            <v>38772</v>
          </cell>
          <cell r="B57">
            <v>741.8</v>
          </cell>
          <cell r="C57">
            <v>6538.22</v>
          </cell>
          <cell r="D57">
            <v>15856.05</v>
          </cell>
          <cell r="E57">
            <v>10200.76</v>
          </cell>
          <cell r="F57">
            <v>2453.67</v>
          </cell>
          <cell r="G57">
            <v>1365.82</v>
          </cell>
          <cell r="H57">
            <v>1570.8679999999999</v>
          </cell>
          <cell r="I57">
            <v>1216.1400000000001</v>
          </cell>
          <cell r="K57">
            <v>38772</v>
          </cell>
          <cell r="L57">
            <v>103.93285976489707</v>
          </cell>
          <cell r="M57">
            <v>99.845457016587417</v>
          </cell>
          <cell r="N57">
            <v>106.5850476223126</v>
          </cell>
          <cell r="O57">
            <v>108.54262587612378</v>
          </cell>
          <cell r="P57">
            <v>104.52980820844017</v>
          </cell>
          <cell r="Q57">
            <v>99.017667485881233</v>
          </cell>
          <cell r="R57">
            <v>93.65199547380206</v>
          </cell>
          <cell r="S57">
            <v>104.60204621398805</v>
          </cell>
        </row>
        <row r="58">
          <cell r="A58">
            <v>38773</v>
          </cell>
          <cell r="B58">
            <v>741.8</v>
          </cell>
          <cell r="C58">
            <v>6538.22</v>
          </cell>
          <cell r="D58">
            <v>15856.05</v>
          </cell>
          <cell r="E58">
            <v>10200.76</v>
          </cell>
          <cell r="F58">
            <v>2453.67</v>
          </cell>
          <cell r="G58">
            <v>1365.82</v>
          </cell>
          <cell r="H58">
            <v>1570.8679999999999</v>
          </cell>
          <cell r="I58">
            <v>1216.1400000000001</v>
          </cell>
          <cell r="K58">
            <v>38773</v>
          </cell>
          <cell r="L58">
            <v>103.93285976489707</v>
          </cell>
          <cell r="M58">
            <v>99.845457016587417</v>
          </cell>
          <cell r="N58">
            <v>106.5850476223126</v>
          </cell>
          <cell r="O58">
            <v>108.54262587612378</v>
          </cell>
          <cell r="P58">
            <v>104.52980820844017</v>
          </cell>
          <cell r="Q58">
            <v>99.017667485881233</v>
          </cell>
          <cell r="R58">
            <v>93.65199547380206</v>
          </cell>
          <cell r="S58">
            <v>104.60204621398805</v>
          </cell>
        </row>
        <row r="59">
          <cell r="A59">
            <v>38774</v>
          </cell>
          <cell r="B59">
            <v>741.8</v>
          </cell>
          <cell r="C59">
            <v>6538.22</v>
          </cell>
          <cell r="D59">
            <v>15856.05</v>
          </cell>
          <cell r="E59">
            <v>10200.76</v>
          </cell>
          <cell r="F59">
            <v>2453.67</v>
          </cell>
          <cell r="G59">
            <v>1365.82</v>
          </cell>
          <cell r="H59">
            <v>1549.184</v>
          </cell>
          <cell r="I59">
            <v>1216.1400000000001</v>
          </cell>
          <cell r="K59">
            <v>38774</v>
          </cell>
          <cell r="L59">
            <v>103.93285976489707</v>
          </cell>
          <cell r="M59">
            <v>99.845457016587417</v>
          </cell>
          <cell r="N59">
            <v>106.5850476223126</v>
          </cell>
          <cell r="O59">
            <v>108.54262587612378</v>
          </cell>
          <cell r="P59">
            <v>104.52980820844017</v>
          </cell>
          <cell r="Q59">
            <v>99.017667485881233</v>
          </cell>
          <cell r="R59">
            <v>92.359238940564438</v>
          </cell>
          <cell r="S59">
            <v>104.60204621398805</v>
          </cell>
        </row>
        <row r="60">
          <cell r="A60">
            <v>38775</v>
          </cell>
          <cell r="B60">
            <v>753.1</v>
          </cell>
          <cell r="C60">
            <v>6561.63</v>
          </cell>
          <cell r="D60">
            <v>15949.89</v>
          </cell>
          <cell r="E60">
            <v>10282.09</v>
          </cell>
          <cell r="F60">
            <v>2477.37</v>
          </cell>
          <cell r="G60">
            <v>1374.88</v>
          </cell>
          <cell r="H60">
            <v>1518.346</v>
          </cell>
          <cell r="I60">
            <v>1235.423</v>
          </cell>
          <cell r="K60">
            <v>38775</v>
          </cell>
          <cell r="L60">
            <v>105.51609151920194</v>
          </cell>
          <cell r="M60">
            <v>100.20295219857248</v>
          </cell>
          <cell r="N60">
            <v>107.21584412389262</v>
          </cell>
          <cell r="O60">
            <v>109.40802921494415</v>
          </cell>
          <cell r="P60">
            <v>105.53946168854958</v>
          </cell>
          <cell r="Q60">
            <v>99.674489078347378</v>
          </cell>
          <cell r="R60">
            <v>90.520739310792166</v>
          </cell>
          <cell r="S60">
            <v>106.26060629518292</v>
          </cell>
        </row>
        <row r="61">
          <cell r="A61">
            <v>38776</v>
          </cell>
          <cell r="B61">
            <v>744.05</v>
          </cell>
          <cell r="C61">
            <v>6561.63</v>
          </cell>
          <cell r="D61">
            <v>15918.48</v>
          </cell>
          <cell r="E61">
            <v>10370.24</v>
          </cell>
          <cell r="F61">
            <v>2481.96</v>
          </cell>
          <cell r="G61">
            <v>1371.59</v>
          </cell>
          <cell r="H61">
            <v>1531.4369999999999</v>
          </cell>
          <cell r="I61">
            <v>1230.664</v>
          </cell>
          <cell r="K61">
            <v>38776</v>
          </cell>
          <cell r="L61">
            <v>104.24810502571</v>
          </cell>
          <cell r="M61">
            <v>100.20295219857248</v>
          </cell>
          <cell r="N61">
            <v>107.00470475779471</v>
          </cell>
          <cell r="O61">
            <v>110.34600172591198</v>
          </cell>
          <cell r="P61">
            <v>105.73500217267204</v>
          </cell>
          <cell r="Q61">
            <v>99.435974394107447</v>
          </cell>
          <cell r="R61">
            <v>91.301198440870266</v>
          </cell>
          <cell r="S61">
            <v>105.85127748605538</v>
          </cell>
        </row>
        <row r="62">
          <cell r="A62">
            <v>38777</v>
          </cell>
          <cell r="B62">
            <v>748.28</v>
          </cell>
          <cell r="C62">
            <v>6613.39</v>
          </cell>
          <cell r="D62">
            <v>15818.09</v>
          </cell>
          <cell r="E62">
            <v>10565.47</v>
          </cell>
          <cell r="F62">
            <v>2482.67</v>
          </cell>
          <cell r="G62">
            <v>1371.59</v>
          </cell>
          <cell r="H62">
            <v>1554.7329999999999</v>
          </cell>
          <cell r="I62">
            <v>1239.27</v>
          </cell>
          <cell r="K62">
            <v>38777</v>
          </cell>
          <cell r="L62">
            <v>104.84076611603828</v>
          </cell>
          <cell r="M62">
            <v>100.99338152875386</v>
          </cell>
          <cell r="N62">
            <v>106.32987887550978</v>
          </cell>
          <cell r="O62">
            <v>112.42337408344176</v>
          </cell>
          <cell r="P62">
            <v>105.76524917566266</v>
          </cell>
          <cell r="Q62">
            <v>99.435974394107447</v>
          </cell>
          <cell r="R62">
            <v>92.690059176818622</v>
          </cell>
          <cell r="S62">
            <v>106.59149260085925</v>
          </cell>
        </row>
        <row r="63">
          <cell r="A63">
            <v>38778</v>
          </cell>
          <cell r="B63">
            <v>752.52</v>
          </cell>
          <cell r="C63">
            <v>6642.96</v>
          </cell>
          <cell r="D63">
            <v>15882.45</v>
          </cell>
          <cell r="E63">
            <v>10626.78</v>
          </cell>
          <cell r="F63">
            <v>2480.3000000000002</v>
          </cell>
          <cell r="G63">
            <v>1367.7</v>
          </cell>
          <cell r="H63">
            <v>1552.38</v>
          </cell>
          <cell r="I63">
            <v>1249.6780000000001</v>
          </cell>
          <cell r="K63">
            <v>38778</v>
          </cell>
          <cell r="L63">
            <v>105.43482829641459</v>
          </cell>
          <cell r="M63">
            <v>101.44494635281613</v>
          </cell>
          <cell r="N63">
            <v>106.76250955370341</v>
          </cell>
          <cell r="O63">
            <v>113.07575178789374</v>
          </cell>
          <cell r="P63">
            <v>105.66428382765172</v>
          </cell>
          <cell r="Q63">
            <v>99.153961591161192</v>
          </cell>
          <cell r="R63">
            <v>92.549778042216701</v>
          </cell>
          <cell r="S63">
            <v>107.48670046919284</v>
          </cell>
        </row>
        <row r="64">
          <cell r="A64">
            <v>38779</v>
          </cell>
          <cell r="B64">
            <v>753.39</v>
          </cell>
          <cell r="C64">
            <v>6553.66</v>
          </cell>
          <cell r="D64">
            <v>15802</v>
          </cell>
          <cell r="E64">
            <v>10595.43</v>
          </cell>
          <cell r="F64">
            <v>2493.4299999999998</v>
          </cell>
          <cell r="G64">
            <v>1328.95</v>
          </cell>
          <cell r="H64">
            <v>1552.38</v>
          </cell>
          <cell r="I64">
            <v>1261.2650000000001</v>
          </cell>
          <cell r="K64">
            <v>38779</v>
          </cell>
          <cell r="L64">
            <v>105.55672313059561</v>
          </cell>
          <cell r="M64">
            <v>100.08124196361214</v>
          </cell>
          <cell r="N64">
            <v>106.22172120596139</v>
          </cell>
          <cell r="O64">
            <v>112.742167690119</v>
          </cell>
          <cell r="P64">
            <v>106.22364037591485</v>
          </cell>
          <cell r="Q64">
            <v>96.344708091375068</v>
          </cell>
          <cell r="R64">
            <v>92.549778042216701</v>
          </cell>
          <cell r="S64">
            <v>108.48331591600116</v>
          </cell>
        </row>
        <row r="65">
          <cell r="A65">
            <v>38780</v>
          </cell>
          <cell r="B65">
            <v>753.39</v>
          </cell>
          <cell r="C65">
            <v>6553.66</v>
          </cell>
          <cell r="D65">
            <v>15802</v>
          </cell>
          <cell r="E65">
            <v>10595.43</v>
          </cell>
          <cell r="F65">
            <v>2493.4299999999998</v>
          </cell>
          <cell r="G65">
            <v>1328.95</v>
          </cell>
          <cell r="H65">
            <v>1769.2370000000001</v>
          </cell>
          <cell r="I65">
            <v>1261.2650000000001</v>
          </cell>
          <cell r="K65">
            <v>38780</v>
          </cell>
          <cell r="L65">
            <v>105.55672313059561</v>
          </cell>
          <cell r="M65">
            <v>100.08124196361214</v>
          </cell>
          <cell r="N65">
            <v>106.22172120596139</v>
          </cell>
          <cell r="O65">
            <v>112.742167690119</v>
          </cell>
          <cell r="P65">
            <v>106.22364037591485</v>
          </cell>
          <cell r="Q65">
            <v>96.344708091375068</v>
          </cell>
          <cell r="R65">
            <v>105.47835688045282</v>
          </cell>
          <cell r="S65">
            <v>108.48331591600116</v>
          </cell>
        </row>
        <row r="66">
          <cell r="A66">
            <v>38781</v>
          </cell>
          <cell r="B66">
            <v>753.39</v>
          </cell>
          <cell r="C66">
            <v>6553.66</v>
          </cell>
          <cell r="D66">
            <v>15802</v>
          </cell>
          <cell r="E66">
            <v>10595.43</v>
          </cell>
          <cell r="F66">
            <v>2493.4299999999998</v>
          </cell>
          <cell r="G66">
            <v>1328.95</v>
          </cell>
          <cell r="H66">
            <v>1543.876</v>
          </cell>
          <cell r="I66">
            <v>1261.2650000000001</v>
          </cell>
          <cell r="K66">
            <v>38781</v>
          </cell>
          <cell r="L66">
            <v>105.55672313059561</v>
          </cell>
          <cell r="M66">
            <v>100.08124196361214</v>
          </cell>
          <cell r="N66">
            <v>106.22172120596139</v>
          </cell>
          <cell r="O66">
            <v>112.742167690119</v>
          </cell>
          <cell r="P66">
            <v>106.22364037591485</v>
          </cell>
          <cell r="Q66">
            <v>96.344708091375068</v>
          </cell>
          <cell r="R66">
            <v>92.042786640323456</v>
          </cell>
          <cell r="S66">
            <v>108.48331591600116</v>
          </cell>
        </row>
        <row r="67">
          <cell r="A67">
            <v>38782</v>
          </cell>
          <cell r="B67">
            <v>750.81</v>
          </cell>
          <cell r="C67">
            <v>6575.78</v>
          </cell>
          <cell r="D67">
            <v>15811.83</v>
          </cell>
          <cell r="E67">
            <v>10735.36</v>
          </cell>
          <cell r="F67">
            <v>2512.88</v>
          </cell>
          <cell r="G67">
            <v>1344.76</v>
          </cell>
          <cell r="H67">
            <v>1548.143</v>
          </cell>
          <cell r="I67">
            <v>1262.69</v>
          </cell>
          <cell r="K67">
            <v>38782</v>
          </cell>
          <cell r="L67">
            <v>105.19524189819678</v>
          </cell>
          <cell r="M67">
            <v>100.41903749652583</v>
          </cell>
          <cell r="N67">
            <v>106.28779888723304</v>
          </cell>
          <cell r="O67">
            <v>114.23111259607168</v>
          </cell>
          <cell r="P67">
            <v>107.05223785220718</v>
          </cell>
          <cell r="Q67">
            <v>97.490883519287792</v>
          </cell>
          <cell r="R67">
            <v>92.297176611146412</v>
          </cell>
          <cell r="S67">
            <v>108.60588232764368</v>
          </cell>
        </row>
        <row r="68">
          <cell r="A68">
            <v>38783</v>
          </cell>
          <cell r="B68">
            <v>738.36</v>
          </cell>
          <cell r="C68">
            <v>6494.15</v>
          </cell>
          <cell r="D68">
            <v>15602.36</v>
          </cell>
          <cell r="E68">
            <v>10725.67</v>
          </cell>
          <cell r="F68">
            <v>2489.15</v>
          </cell>
          <cell r="G68">
            <v>1316.67</v>
          </cell>
          <cell r="H68">
            <v>1562.693</v>
          </cell>
          <cell r="I68">
            <v>1246.251</v>
          </cell>
          <cell r="K68">
            <v>38783</v>
          </cell>
          <cell r="L68">
            <v>103.45088478836534</v>
          </cell>
          <cell r="M68">
            <v>99.172462028544629</v>
          </cell>
          <cell r="N68">
            <v>104.87973257024703</v>
          </cell>
          <cell r="O68">
            <v>114.12800478403223</v>
          </cell>
          <cell r="P68">
            <v>106.04130632971788</v>
          </cell>
          <cell r="Q68">
            <v>95.454446595184777</v>
          </cell>
          <cell r="R68">
            <v>93.164618391196569</v>
          </cell>
          <cell r="S68">
            <v>107.19193900063217</v>
          </cell>
        </row>
        <row r="69">
          <cell r="A69">
            <v>38784</v>
          </cell>
          <cell r="B69">
            <v>723.86</v>
          </cell>
          <cell r="C69">
            <v>6459.57</v>
          </cell>
          <cell r="D69">
            <v>15493.09</v>
          </cell>
          <cell r="E69">
            <v>10508.85</v>
          </cell>
          <cell r="F69">
            <v>2502.6</v>
          </cell>
          <cell r="G69">
            <v>1314.05</v>
          </cell>
          <cell r="H69">
            <v>1580.6969999999999</v>
          </cell>
          <cell r="I69">
            <v>1233.596</v>
          </cell>
          <cell r="K69">
            <v>38784</v>
          </cell>
          <cell r="L69">
            <v>101.41930421868213</v>
          </cell>
          <cell r="M69">
            <v>98.644389265065641</v>
          </cell>
          <cell r="N69">
            <v>104.14521494740336</v>
          </cell>
          <cell r="O69">
            <v>111.8209009856426</v>
          </cell>
          <cell r="P69">
            <v>106.61429533003313</v>
          </cell>
          <cell r="Q69">
            <v>95.264504810166954</v>
          </cell>
          <cell r="R69">
            <v>94.237980714772021</v>
          </cell>
          <cell r="S69">
            <v>106.10346325372969</v>
          </cell>
        </row>
        <row r="70">
          <cell r="A70">
            <v>38785</v>
          </cell>
          <cell r="B70">
            <v>728.99</v>
          </cell>
          <cell r="C70">
            <v>6486.47</v>
          </cell>
          <cell r="D70">
            <v>15510.13</v>
          </cell>
          <cell r="E70">
            <v>10573.54</v>
          </cell>
          <cell r="F70">
            <v>2504.25</v>
          </cell>
          <cell r="G70">
            <v>1311.21</v>
          </cell>
          <cell r="H70">
            <v>1588.9639999999999</v>
          </cell>
          <cell r="I70">
            <v>1239.577</v>
          </cell>
          <cell r="K70">
            <v>38785</v>
          </cell>
          <cell r="L70">
            <v>102.13806341333557</v>
          </cell>
          <cell r="M70">
            <v>99.055180396863946</v>
          </cell>
          <cell r="N70">
            <v>104.2597585576647</v>
          </cell>
          <cell r="O70">
            <v>112.50924405693594</v>
          </cell>
          <cell r="P70">
            <v>106.68458766092684</v>
          </cell>
          <cell r="Q70">
            <v>95.058613714956834</v>
          </cell>
          <cell r="R70">
            <v>94.730842652619074</v>
          </cell>
          <cell r="S70">
            <v>106.61789813656048</v>
          </cell>
        </row>
        <row r="71">
          <cell r="A71">
            <v>38786</v>
          </cell>
          <cell r="B71">
            <v>728.18</v>
          </cell>
          <cell r="C71">
            <v>6490.68</v>
          </cell>
          <cell r="D71">
            <v>15445.05</v>
          </cell>
          <cell r="E71">
            <v>10765.16</v>
          </cell>
          <cell r="F71">
            <v>2496.73</v>
          </cell>
          <cell r="G71">
            <v>1320.07</v>
          </cell>
          <cell r="H71">
            <v>1588.9639999999999</v>
          </cell>
          <cell r="I71">
            <v>1247.422</v>
          </cell>
          <cell r="K71">
            <v>38786</v>
          </cell>
          <cell r="L71">
            <v>102.02457511944291</v>
          </cell>
          <cell r="M71">
            <v>99.119471499647233</v>
          </cell>
          <cell r="N71">
            <v>103.82228800861498</v>
          </cell>
          <cell r="O71">
            <v>114.54820370017653</v>
          </cell>
          <cell r="P71">
            <v>106.36422503770224</v>
          </cell>
          <cell r="Q71">
            <v>95.700935934520842</v>
          </cell>
          <cell r="R71">
            <v>94.730842652619074</v>
          </cell>
          <cell r="S71">
            <v>107.2926584869714</v>
          </cell>
        </row>
        <row r="72">
          <cell r="A72">
            <v>38787</v>
          </cell>
          <cell r="B72">
            <v>728.18</v>
          </cell>
          <cell r="C72">
            <v>6490.68</v>
          </cell>
          <cell r="D72">
            <v>15445.05</v>
          </cell>
          <cell r="E72">
            <v>10765.16</v>
          </cell>
          <cell r="F72">
            <v>2496.73</v>
          </cell>
          <cell r="G72">
            <v>1320.07</v>
          </cell>
          <cell r="H72">
            <v>1588.9639999999999</v>
          </cell>
          <cell r="I72">
            <v>1247.422</v>
          </cell>
          <cell r="K72">
            <v>38787</v>
          </cell>
          <cell r="L72">
            <v>102.02457511944291</v>
          </cell>
          <cell r="M72">
            <v>99.119471499647233</v>
          </cell>
          <cell r="N72">
            <v>103.82228800861498</v>
          </cell>
          <cell r="O72">
            <v>114.54820370017653</v>
          </cell>
          <cell r="P72">
            <v>106.36422503770224</v>
          </cell>
          <cell r="Q72">
            <v>95.700935934520842</v>
          </cell>
          <cell r="R72">
            <v>94.730842652619074</v>
          </cell>
          <cell r="S72">
            <v>107.2926584869714</v>
          </cell>
        </row>
        <row r="73">
          <cell r="A73">
            <v>38788</v>
          </cell>
          <cell r="B73">
            <v>728.18</v>
          </cell>
          <cell r="C73">
            <v>6490.68</v>
          </cell>
          <cell r="D73">
            <v>15445.05</v>
          </cell>
          <cell r="E73">
            <v>10765.16</v>
          </cell>
          <cell r="F73">
            <v>2496.73</v>
          </cell>
          <cell r="G73">
            <v>1320.07</v>
          </cell>
          <cell r="H73">
            <v>1614.4359999999999</v>
          </cell>
          <cell r="I73">
            <v>1247.422</v>
          </cell>
          <cell r="K73">
            <v>38788</v>
          </cell>
          <cell r="L73">
            <v>102.02457511944291</v>
          </cell>
          <cell r="M73">
            <v>99.119471499647233</v>
          </cell>
          <cell r="N73">
            <v>103.82228800861498</v>
          </cell>
          <cell r="O73">
            <v>114.54820370017653</v>
          </cell>
          <cell r="P73">
            <v>106.36422503770224</v>
          </cell>
          <cell r="Q73">
            <v>95.700935934520842</v>
          </cell>
          <cell r="R73">
            <v>96.249432138628521</v>
          </cell>
          <cell r="S73">
            <v>107.2926584869714</v>
          </cell>
        </row>
        <row r="74">
          <cell r="A74">
            <v>38789</v>
          </cell>
          <cell r="B74">
            <v>732.88</v>
          </cell>
          <cell r="C74">
            <v>6544.63</v>
          </cell>
          <cell r="D74">
            <v>15542.07</v>
          </cell>
          <cell r="E74">
            <v>10803.71</v>
          </cell>
          <cell r="F74">
            <v>2512.14</v>
          </cell>
          <cell r="G74">
            <v>1338.28</v>
          </cell>
          <cell r="H74">
            <v>1614.4359999999999</v>
          </cell>
          <cell r="I74">
            <v>1243.6610000000001</v>
          </cell>
          <cell r="K74">
            <v>38789</v>
          </cell>
          <cell r="L74">
            <v>102.6830874420299</v>
          </cell>
          <cell r="M74">
            <v>99.943344420112581</v>
          </cell>
          <cell r="N74">
            <v>104.47446060647614</v>
          </cell>
          <cell r="O74">
            <v>114.95840041370811</v>
          </cell>
          <cell r="P74">
            <v>107.02071280683667</v>
          </cell>
          <cell r="Q74">
            <v>97.021103837259048</v>
          </cell>
          <cell r="R74">
            <v>96.249432138628521</v>
          </cell>
          <cell r="S74">
            <v>106.9691691717521</v>
          </cell>
        </row>
        <row r="75">
          <cell r="A75">
            <v>38790</v>
          </cell>
          <cell r="B75">
            <v>738.63</v>
          </cell>
          <cell r="C75">
            <v>6460.01</v>
          </cell>
          <cell r="D75">
            <v>15519.76</v>
          </cell>
          <cell r="E75">
            <v>10801.72</v>
          </cell>
          <cell r="F75">
            <v>2506.6999999999998</v>
          </cell>
          <cell r="G75">
            <v>1326.3</v>
          </cell>
          <cell r="H75">
            <v>1572.915</v>
          </cell>
          <cell r="I75">
            <v>1245.3789999999999</v>
          </cell>
          <cell r="K75">
            <v>38790</v>
          </cell>
          <cell r="L75">
            <v>103.48871421966291</v>
          </cell>
          <cell r="M75">
            <v>98.651108525214028</v>
          </cell>
          <cell r="N75">
            <v>104.3244918303652</v>
          </cell>
          <cell r="O75">
            <v>114.9372255379642</v>
          </cell>
          <cell r="P75">
            <v>106.78896112195079</v>
          </cell>
          <cell r="Q75">
            <v>96.15259140042194</v>
          </cell>
          <cell r="R75">
            <v>93.774033502926642</v>
          </cell>
          <cell r="S75">
            <v>107.11693695785864</v>
          </cell>
        </row>
        <row r="76">
          <cell r="A76">
            <v>38791</v>
          </cell>
          <cell r="B76">
            <v>741.21</v>
          </cell>
          <cell r="C76">
            <v>6518.7</v>
          </cell>
          <cell r="D76">
            <v>15720.36</v>
          </cell>
          <cell r="E76">
            <v>10801.72</v>
          </cell>
          <cell r="F76">
            <v>2498.02</v>
          </cell>
          <cell r="G76">
            <v>1333.98</v>
          </cell>
          <cell r="H76">
            <v>1561.9559999999999</v>
          </cell>
          <cell r="I76">
            <v>1244.441</v>
          </cell>
          <cell r="K76">
            <v>38791</v>
          </cell>
          <cell r="L76">
            <v>103.85019545206171</v>
          </cell>
          <cell r="M76">
            <v>99.547366202732292</v>
          </cell>
          <cell r="N76">
            <v>105.67293362722106</v>
          </cell>
          <cell r="O76">
            <v>114.9372255379642</v>
          </cell>
          <cell r="P76">
            <v>106.41918086003732</v>
          </cell>
          <cell r="Q76">
            <v>96.709367319863432</v>
          </cell>
          <cell r="R76">
            <v>93.120679931272377</v>
          </cell>
          <cell r="S76">
            <v>107.03625815496696</v>
          </cell>
        </row>
        <row r="77">
          <cell r="A77">
            <v>38792</v>
          </cell>
          <cell r="B77">
            <v>739.96</v>
          </cell>
          <cell r="C77">
            <v>6504.98</v>
          </cell>
          <cell r="D77">
            <v>15729.04</v>
          </cell>
          <cell r="E77">
            <v>10878.74</v>
          </cell>
          <cell r="F77">
            <v>2498.9299999999998</v>
          </cell>
          <cell r="G77">
            <v>1335.98</v>
          </cell>
          <cell r="H77">
            <v>1555.8240000000001</v>
          </cell>
          <cell r="I77">
            <v>1273.797</v>
          </cell>
          <cell r="K77">
            <v>38792</v>
          </cell>
          <cell r="L77">
            <v>103.67505919605453</v>
          </cell>
          <cell r="M77">
            <v>99.337847454469369</v>
          </cell>
          <cell r="N77">
            <v>105.73128095920863</v>
          </cell>
          <cell r="O77">
            <v>115.75676771374121</v>
          </cell>
          <cell r="P77">
            <v>106.45794814556049</v>
          </cell>
          <cell r="Q77">
            <v>96.854361048884641</v>
          </cell>
          <cell r="R77">
            <v>92.755102405824445</v>
          </cell>
          <cell r="S77">
            <v>109.56121224631978</v>
          </cell>
        </row>
        <row r="78">
          <cell r="A78">
            <v>38793</v>
          </cell>
          <cell r="B78">
            <v>741.43</v>
          </cell>
          <cell r="C78">
            <v>6528.57</v>
          </cell>
          <cell r="D78">
            <v>15801.66</v>
          </cell>
          <cell r="E78">
            <v>10860.04</v>
          </cell>
          <cell r="F78">
            <v>2494.41</v>
          </cell>
          <cell r="G78">
            <v>1341.12</v>
          </cell>
          <cell r="H78">
            <v>1555.8240000000001</v>
          </cell>
          <cell r="I78">
            <v>1305.1780000000001</v>
          </cell>
          <cell r="K78">
            <v>38793</v>
          </cell>
          <cell r="L78">
            <v>103.88101943311896</v>
          </cell>
          <cell r="M78">
            <v>99.698091424696941</v>
          </cell>
          <cell r="N78">
            <v>106.21943571139043</v>
          </cell>
          <cell r="O78">
            <v>115.55778772559491</v>
          </cell>
          <cell r="P78">
            <v>106.26538976032445</v>
          </cell>
          <cell r="Q78">
            <v>97.226994932469168</v>
          </cell>
          <cell r="R78">
            <v>92.755102405824445</v>
          </cell>
          <cell r="S78">
            <v>112.26033965948041</v>
          </cell>
        </row>
        <row r="79">
          <cell r="A79">
            <v>38794</v>
          </cell>
          <cell r="B79">
            <v>741.43</v>
          </cell>
          <cell r="C79">
            <v>6528.57</v>
          </cell>
          <cell r="D79">
            <v>15801.66</v>
          </cell>
          <cell r="E79">
            <v>10860.04</v>
          </cell>
          <cell r="F79">
            <v>2494.41</v>
          </cell>
          <cell r="G79">
            <v>1341.12</v>
          </cell>
          <cell r="H79">
            <v>1555.8240000000001</v>
          </cell>
          <cell r="I79">
            <v>1305.1780000000001</v>
          </cell>
          <cell r="K79">
            <v>38794</v>
          </cell>
          <cell r="L79">
            <v>103.88101943311896</v>
          </cell>
          <cell r="M79">
            <v>99.698091424696941</v>
          </cell>
          <cell r="N79">
            <v>106.21943571139043</v>
          </cell>
          <cell r="O79">
            <v>115.55778772559491</v>
          </cell>
          <cell r="P79">
            <v>106.26538976032445</v>
          </cell>
          <cell r="Q79">
            <v>97.226994932469168</v>
          </cell>
          <cell r="R79">
            <v>92.755102405824445</v>
          </cell>
          <cell r="S79">
            <v>112.26033965948041</v>
          </cell>
        </row>
        <row r="80">
          <cell r="A80">
            <v>38795</v>
          </cell>
          <cell r="B80">
            <v>741.43</v>
          </cell>
          <cell r="C80">
            <v>6528.57</v>
          </cell>
          <cell r="D80">
            <v>15801.66</v>
          </cell>
          <cell r="E80">
            <v>10860.04</v>
          </cell>
          <cell r="F80">
            <v>2494.41</v>
          </cell>
          <cell r="G80">
            <v>1341.12</v>
          </cell>
          <cell r="H80">
            <v>1555.8240000000001</v>
          </cell>
          <cell r="I80">
            <v>1305.1780000000001</v>
          </cell>
          <cell r="K80">
            <v>38795</v>
          </cell>
          <cell r="L80">
            <v>103.88101943311896</v>
          </cell>
          <cell r="M80">
            <v>99.698091424696941</v>
          </cell>
          <cell r="N80">
            <v>106.21943571139043</v>
          </cell>
          <cell r="O80">
            <v>115.55778772559491</v>
          </cell>
          <cell r="P80">
            <v>106.26538976032445</v>
          </cell>
          <cell r="Q80">
            <v>97.226994932469168</v>
          </cell>
          <cell r="R80">
            <v>92.755102405824445</v>
          </cell>
          <cell r="S80">
            <v>112.26033965948041</v>
          </cell>
        </row>
        <row r="81">
          <cell r="A81">
            <v>38796</v>
          </cell>
          <cell r="B81">
            <v>734.51</v>
          </cell>
          <cell r="C81">
            <v>6516.52</v>
          </cell>
          <cell r="D81">
            <v>15929.95</v>
          </cell>
          <cell r="E81">
            <v>10941.11</v>
          </cell>
          <cell r="F81">
            <v>2512.6</v>
          </cell>
          <cell r="G81">
            <v>1346.69</v>
          </cell>
          <cell r="H81">
            <v>1559.0139999999999</v>
          </cell>
          <cell r="I81">
            <v>1330.1130000000001</v>
          </cell>
          <cell r="K81">
            <v>38796</v>
          </cell>
          <cell r="L81">
            <v>102.91146511986324</v>
          </cell>
          <cell r="M81">
            <v>99.514075322906265</v>
          </cell>
          <cell r="N81">
            <v>107.08180658934974</v>
          </cell>
          <cell r="O81">
            <v>116.42042449773516</v>
          </cell>
          <cell r="P81">
            <v>107.04030945666156</v>
          </cell>
          <cell r="Q81">
            <v>97.630802467793274</v>
          </cell>
          <cell r="R81">
            <v>92.945283799526152</v>
          </cell>
          <cell r="S81">
            <v>114.40503683443212</v>
          </cell>
        </row>
        <row r="82">
          <cell r="A82">
            <v>38797</v>
          </cell>
          <cell r="B82">
            <v>732.48</v>
          </cell>
          <cell r="C82">
            <v>6458.03</v>
          </cell>
          <cell r="D82">
            <v>15922.75</v>
          </cell>
          <cell r="E82">
            <v>10905.2</v>
          </cell>
          <cell r="F82">
            <v>2497.17</v>
          </cell>
          <cell r="G82">
            <v>1336.65</v>
          </cell>
          <cell r="H82">
            <v>1540.202</v>
          </cell>
          <cell r="I82">
            <v>1327.1420000000001</v>
          </cell>
          <cell r="K82">
            <v>38797</v>
          </cell>
          <cell r="L82">
            <v>102.62704384010762</v>
          </cell>
          <cell r="M82">
            <v>98.620871854546337</v>
          </cell>
          <cell r="N82">
            <v>107.03340788078862</v>
          </cell>
          <cell r="O82">
            <v>116.03831907664774</v>
          </cell>
          <cell r="P82">
            <v>106.3829696592739</v>
          </cell>
          <cell r="Q82">
            <v>96.902933948106764</v>
          </cell>
          <cell r="R82">
            <v>91.823750138611828</v>
          </cell>
          <cell r="S82">
            <v>114.14949661759709</v>
          </cell>
        </row>
        <row r="83">
          <cell r="A83">
            <v>38798</v>
          </cell>
          <cell r="B83">
            <v>724.41</v>
          </cell>
          <cell r="C83">
            <v>6391.26</v>
          </cell>
          <cell r="D83">
            <v>15642.81</v>
          </cell>
          <cell r="E83">
            <v>10841.35</v>
          </cell>
          <cell r="F83">
            <v>2489.27</v>
          </cell>
          <cell r="G83">
            <v>1309.83</v>
          </cell>
          <cell r="H83">
            <v>1528.2439999999999</v>
          </cell>
          <cell r="I83">
            <v>1302.328</v>
          </cell>
          <cell r="K83">
            <v>38798</v>
          </cell>
          <cell r="L83">
            <v>101.49636417132528</v>
          </cell>
          <cell r="M83">
            <v>97.601224127030676</v>
          </cell>
          <cell r="N83">
            <v>105.15163920376058</v>
          </cell>
          <cell r="O83">
            <v>115.35891414385935</v>
          </cell>
          <cell r="P83">
            <v>106.04641849923743</v>
          </cell>
          <cell r="Q83">
            <v>94.958568041932196</v>
          </cell>
          <cell r="R83">
            <v>91.110838193193288</v>
          </cell>
          <cell r="S83">
            <v>112.01520683619538</v>
          </cell>
        </row>
        <row r="84">
          <cell r="A84">
            <v>38799</v>
          </cell>
          <cell r="B84">
            <v>729.72</v>
          </cell>
          <cell r="C84">
            <v>6364.6</v>
          </cell>
          <cell r="D84">
            <v>15771.17</v>
          </cell>
          <cell r="E84">
            <v>10840.59</v>
          </cell>
          <cell r="F84">
            <v>2491.64</v>
          </cell>
          <cell r="G84">
            <v>1312.26</v>
          </cell>
          <cell r="H84">
            <v>1523.191</v>
          </cell>
          <cell r="I84">
            <v>1305.623</v>
          </cell>
          <cell r="K84">
            <v>38799</v>
          </cell>
          <cell r="L84">
            <v>102.24034298684377</v>
          </cell>
          <cell r="M84">
            <v>97.194098046222408</v>
          </cell>
          <cell r="N84">
            <v>106.01448062471977</v>
          </cell>
          <cell r="O84">
            <v>115.35082725664057</v>
          </cell>
          <cell r="P84">
            <v>106.14738384724835</v>
          </cell>
          <cell r="Q84">
            <v>95.13473542269297</v>
          </cell>
          <cell r="R84">
            <v>90.80958848085011</v>
          </cell>
          <cell r="S84">
            <v>112.29861478451966</v>
          </cell>
        </row>
        <row r="85">
          <cell r="A85">
            <v>38800</v>
          </cell>
          <cell r="B85">
            <v>730.85</v>
          </cell>
          <cell r="C85">
            <v>6376.62</v>
          </cell>
          <cell r="D85">
            <v>15716.46</v>
          </cell>
          <cell r="E85">
            <v>10950.3</v>
          </cell>
          <cell r="F85">
            <v>2497.31</v>
          </cell>
          <cell r="G85">
            <v>1321.23</v>
          </cell>
          <cell r="H85">
            <v>1523.191</v>
          </cell>
          <cell r="I85">
            <v>1311.374</v>
          </cell>
          <cell r="K85">
            <v>38800</v>
          </cell>
          <cell r="L85">
            <v>102.39866616227424</v>
          </cell>
          <cell r="M85">
            <v>97.377656016639321</v>
          </cell>
          <cell r="N85">
            <v>105.64671766008375</v>
          </cell>
          <cell r="O85">
            <v>116.51821198923591</v>
          </cell>
          <cell r="P85">
            <v>106.38893385704668</v>
          </cell>
          <cell r="Q85">
            <v>95.785032297353141</v>
          </cell>
          <cell r="R85">
            <v>90.80958848085011</v>
          </cell>
          <cell r="S85">
            <v>112.79326701845378</v>
          </cell>
        </row>
        <row r="86">
          <cell r="A86">
            <v>38801</v>
          </cell>
          <cell r="B86">
            <v>730.85</v>
          </cell>
          <cell r="C86">
            <v>6376.62</v>
          </cell>
          <cell r="D86">
            <v>15716.46</v>
          </cell>
          <cell r="E86">
            <v>10950.3</v>
          </cell>
          <cell r="F86">
            <v>2497.31</v>
          </cell>
          <cell r="G86">
            <v>1321.23</v>
          </cell>
          <cell r="H86">
            <v>1523.191</v>
          </cell>
          <cell r="I86">
            <v>1311.374</v>
          </cell>
          <cell r="K86">
            <v>38801</v>
          </cell>
          <cell r="L86">
            <v>102.39866616227424</v>
          </cell>
          <cell r="M86">
            <v>97.377656016639321</v>
          </cell>
          <cell r="N86">
            <v>105.64671766008375</v>
          </cell>
          <cell r="O86">
            <v>116.51821198923591</v>
          </cell>
          <cell r="P86">
            <v>106.38893385704668</v>
          </cell>
          <cell r="Q86">
            <v>95.785032297353141</v>
          </cell>
          <cell r="R86">
            <v>90.80958848085011</v>
          </cell>
          <cell r="S86">
            <v>112.79326701845378</v>
          </cell>
        </row>
        <row r="87">
          <cell r="A87">
            <v>38802</v>
          </cell>
          <cell r="B87">
            <v>730.85</v>
          </cell>
          <cell r="C87">
            <v>6376.62</v>
          </cell>
          <cell r="D87">
            <v>15716.46</v>
          </cell>
          <cell r="E87">
            <v>10950.3</v>
          </cell>
          <cell r="F87">
            <v>2497.31</v>
          </cell>
          <cell r="G87">
            <v>1321.23</v>
          </cell>
          <cell r="H87">
            <v>1523.191</v>
          </cell>
          <cell r="I87">
            <v>1311.374</v>
          </cell>
          <cell r="K87">
            <v>38802</v>
          </cell>
          <cell r="L87">
            <v>102.39866616227424</v>
          </cell>
          <cell r="M87">
            <v>97.377656016639321</v>
          </cell>
          <cell r="N87">
            <v>105.64671766008375</v>
          </cell>
          <cell r="O87">
            <v>116.51821198923591</v>
          </cell>
          <cell r="P87">
            <v>106.38893385704668</v>
          </cell>
          <cell r="Q87">
            <v>95.785032297353141</v>
          </cell>
          <cell r="R87">
            <v>90.80958848085011</v>
          </cell>
          <cell r="S87">
            <v>112.79326701845378</v>
          </cell>
        </row>
        <row r="88">
          <cell r="A88">
            <v>38803</v>
          </cell>
          <cell r="B88">
            <v>733.33</v>
          </cell>
          <cell r="C88">
            <v>6421.85</v>
          </cell>
          <cell r="D88">
            <v>15815.87</v>
          </cell>
          <cell r="E88">
            <v>11079.02</v>
          </cell>
          <cell r="F88">
            <v>2504.23</v>
          </cell>
          <cell r="G88">
            <v>1330.34</v>
          </cell>
          <cell r="H88">
            <v>1516.6289999999999</v>
          </cell>
          <cell r="I88">
            <v>1311.95</v>
          </cell>
          <cell r="K88">
            <v>38803</v>
          </cell>
          <cell r="L88">
            <v>102.74613649419248</v>
          </cell>
          <cell r="M88">
            <v>98.068365417800536</v>
          </cell>
          <cell r="N88">
            <v>106.3149559403701</v>
          </cell>
          <cell r="O88">
            <v>117.88787530871161</v>
          </cell>
          <cell r="P88">
            <v>106.68373563267357</v>
          </cell>
          <cell r="Q88">
            <v>96.445478733044794</v>
          </cell>
          <cell r="R88">
            <v>90.418375218947062</v>
          </cell>
          <cell r="S88">
            <v>112.84280965221242</v>
          </cell>
        </row>
        <row r="89">
          <cell r="A89">
            <v>38804</v>
          </cell>
          <cell r="B89">
            <v>729.24</v>
          </cell>
          <cell r="C89">
            <v>6453.85</v>
          </cell>
          <cell r="D89">
            <v>15856.58</v>
          </cell>
          <cell r="E89">
            <v>11086.03</v>
          </cell>
          <cell r="F89">
            <v>2513.5700000000002</v>
          </cell>
          <cell r="G89">
            <v>1331.31</v>
          </cell>
          <cell r="H89">
            <v>1486.8409999999999</v>
          </cell>
          <cell r="I89">
            <v>1325.2190000000001</v>
          </cell>
          <cell r="K89">
            <v>38804</v>
          </cell>
          <cell r="L89">
            <v>102.17309066453701</v>
          </cell>
          <cell r="M89">
            <v>98.557038883136798</v>
          </cell>
          <cell r="N89">
            <v>106.58861030502614</v>
          </cell>
          <cell r="O89">
            <v>117.96246620266378</v>
          </cell>
          <cell r="P89">
            <v>107.08163282694454</v>
          </cell>
          <cell r="Q89">
            <v>96.515800691620086</v>
          </cell>
          <cell r="R89">
            <v>88.642474480518615</v>
          </cell>
          <cell r="S89">
            <v>113.98409647051741</v>
          </cell>
        </row>
        <row r="90">
          <cell r="A90">
            <v>38805</v>
          </cell>
          <cell r="B90">
            <v>724.87</v>
          </cell>
          <cell r="C90">
            <v>6498.03</v>
          </cell>
          <cell r="D90">
            <v>15745.11</v>
          </cell>
          <cell r="E90">
            <v>11183.48</v>
          </cell>
          <cell r="F90">
            <v>2520.75</v>
          </cell>
          <cell r="G90">
            <v>1332.72</v>
          </cell>
          <cell r="H90">
            <v>1480.5640000000001</v>
          </cell>
          <cell r="I90">
            <v>1322.9739999999999</v>
          </cell>
          <cell r="K90">
            <v>38805</v>
          </cell>
          <cell r="L90">
            <v>101.56081431353591</v>
          </cell>
          <cell r="M90">
            <v>99.231713686216651</v>
          </cell>
          <cell r="N90">
            <v>105.83930418789993</v>
          </cell>
          <cell r="O90">
            <v>118.99939667565091</v>
          </cell>
          <cell r="P90">
            <v>107.38751096986377</v>
          </cell>
          <cell r="Q90">
            <v>96.618021270580059</v>
          </cell>
          <cell r="R90">
            <v>88.268252346266081</v>
          </cell>
          <cell r="S90">
            <v>113.79100061498235</v>
          </cell>
        </row>
        <row r="91">
          <cell r="A91">
            <v>38806</v>
          </cell>
          <cell r="B91">
            <v>730.99</v>
          </cell>
          <cell r="C91">
            <v>6546.06</v>
          </cell>
          <cell r="D91">
            <v>15880.69</v>
          </cell>
          <cell r="E91">
            <v>11307.04</v>
          </cell>
          <cell r="F91">
            <v>2521.04</v>
          </cell>
          <cell r="G91">
            <v>1338.14</v>
          </cell>
          <cell r="H91">
            <v>1491.7719999999999</v>
          </cell>
          <cell r="I91">
            <v>1322.9739999999999</v>
          </cell>
          <cell r="K91">
            <v>38806</v>
          </cell>
          <cell r="L91">
            <v>102.41828142294705</v>
          </cell>
          <cell r="M91">
            <v>99.965182015594806</v>
          </cell>
          <cell r="N91">
            <v>106.75067875827735</v>
          </cell>
          <cell r="O91">
            <v>120.3141542871675</v>
          </cell>
          <cell r="P91">
            <v>107.39986537953598</v>
          </cell>
          <cell r="Q91">
            <v>97.010954276227565</v>
          </cell>
          <cell r="R91">
            <v>88.936450797867579</v>
          </cell>
          <cell r="S91">
            <v>113.79100061498235</v>
          </cell>
        </row>
        <row r="92">
          <cell r="A92">
            <v>38807</v>
          </cell>
          <cell r="B92">
            <v>733.25</v>
          </cell>
          <cell r="C92">
            <v>6613.97</v>
          </cell>
          <cell r="D92">
            <v>15805.04</v>
          </cell>
          <cell r="E92">
            <v>11279.96</v>
          </cell>
          <cell r="F92">
            <v>2533.4</v>
          </cell>
          <cell r="G92">
            <v>1359.6</v>
          </cell>
          <cell r="H92">
            <v>1491.7719999999999</v>
          </cell>
          <cell r="I92">
            <v>1322.9739999999999</v>
          </cell>
          <cell r="K92">
            <v>38807</v>
          </cell>
          <cell r="L92">
            <v>102.73492777380801</v>
          </cell>
          <cell r="M92">
            <v>101.00223873531307</v>
          </cell>
          <cell r="N92">
            <v>106.24215621624276</v>
          </cell>
          <cell r="O92">
            <v>120.026005726793</v>
          </cell>
          <cell r="P92">
            <v>107.92641884004874</v>
          </cell>
          <cell r="Q92">
            <v>98.566736988625252</v>
          </cell>
          <cell r="R92">
            <v>88.936450797867579</v>
          </cell>
          <cell r="S92">
            <v>113.79100061498235</v>
          </cell>
        </row>
        <row r="93">
          <cell r="A93">
            <v>38808</v>
          </cell>
          <cell r="B93">
            <v>733.25</v>
          </cell>
          <cell r="C93">
            <v>6613.97</v>
          </cell>
          <cell r="D93">
            <v>15805.04</v>
          </cell>
          <cell r="E93">
            <v>11279.96</v>
          </cell>
          <cell r="F93">
            <v>2533.4</v>
          </cell>
          <cell r="G93">
            <v>1359.6</v>
          </cell>
          <cell r="H93">
            <v>1491.7719999999999</v>
          </cell>
          <cell r="I93">
            <v>1322.9739999999999</v>
          </cell>
          <cell r="K93">
            <v>38808</v>
          </cell>
          <cell r="L93">
            <v>102.73492777380801</v>
          </cell>
          <cell r="M93">
            <v>101.00223873531307</v>
          </cell>
          <cell r="N93">
            <v>106.24215621624276</v>
          </cell>
          <cell r="O93">
            <v>120.026005726793</v>
          </cell>
          <cell r="P93">
            <v>107.92641884004874</v>
          </cell>
          <cell r="Q93">
            <v>98.566736988625252</v>
          </cell>
          <cell r="R93">
            <v>88.936450797867579</v>
          </cell>
          <cell r="S93">
            <v>113.79100061498235</v>
          </cell>
        </row>
        <row r="94">
          <cell r="A94">
            <v>38809</v>
          </cell>
          <cell r="B94">
            <v>733.25</v>
          </cell>
          <cell r="C94">
            <v>6613.97</v>
          </cell>
          <cell r="D94">
            <v>15805.04</v>
          </cell>
          <cell r="E94">
            <v>11279.96</v>
          </cell>
          <cell r="F94">
            <v>2533.4</v>
          </cell>
          <cell r="G94">
            <v>1359.6</v>
          </cell>
          <cell r="H94">
            <v>1478.473</v>
          </cell>
          <cell r="I94">
            <v>1322.9739999999999</v>
          </cell>
          <cell r="K94">
            <v>38809</v>
          </cell>
          <cell r="L94">
            <v>102.73492777380801</v>
          </cell>
          <cell r="M94">
            <v>101.00223873531307</v>
          </cell>
          <cell r="N94">
            <v>106.24215621624276</v>
          </cell>
          <cell r="O94">
            <v>120.026005726793</v>
          </cell>
          <cell r="P94">
            <v>107.92641884004874</v>
          </cell>
          <cell r="Q94">
            <v>98.566736988625252</v>
          </cell>
          <cell r="R94">
            <v>88.143591125504216</v>
          </cell>
          <cell r="S94">
            <v>113.79100061498235</v>
          </cell>
        </row>
        <row r="95">
          <cell r="A95">
            <v>38810</v>
          </cell>
          <cell r="B95">
            <v>738.67</v>
          </cell>
          <cell r="C95">
            <v>6660.76</v>
          </cell>
          <cell r="D95">
            <v>16063.75</v>
          </cell>
          <cell r="E95">
            <v>11564.36</v>
          </cell>
          <cell r="F95">
            <v>2548.6799999999998</v>
          </cell>
          <cell r="G95">
            <v>1379.75</v>
          </cell>
          <cell r="H95">
            <v>1461.136</v>
          </cell>
          <cell r="I95">
            <v>1329.3130000000001</v>
          </cell>
          <cell r="K95">
            <v>38810</v>
          </cell>
          <cell r="L95">
            <v>103.49431857985512</v>
          </cell>
          <cell r="M95">
            <v>101.71677096790943</v>
          </cell>
          <cell r="N95">
            <v>107.98121592344401</v>
          </cell>
          <cell r="O95">
            <v>123.05220404918956</v>
          </cell>
          <cell r="P95">
            <v>108.57736842553697</v>
          </cell>
          <cell r="Q95">
            <v>100.02754880851403</v>
          </cell>
          <cell r="R95">
            <v>87.109994002430028</v>
          </cell>
          <cell r="S95">
            <v>114.33622762087845</v>
          </cell>
        </row>
        <row r="96">
          <cell r="A96">
            <v>38811</v>
          </cell>
          <cell r="B96">
            <v>745.33</v>
          </cell>
          <cell r="C96">
            <v>6665.6</v>
          </cell>
          <cell r="D96">
            <v>16100.09</v>
          </cell>
          <cell r="E96">
            <v>11638.01</v>
          </cell>
          <cell r="F96">
            <v>2532.59</v>
          </cell>
          <cell r="G96">
            <v>1385.64</v>
          </cell>
          <cell r="H96">
            <v>1441.9749999999999</v>
          </cell>
          <cell r="I96">
            <v>1326.4480000000001</v>
          </cell>
          <cell r="K96">
            <v>38811</v>
          </cell>
          <cell r="L96">
            <v>104.42744455186134</v>
          </cell>
          <cell r="M96">
            <v>101.79068282954154</v>
          </cell>
          <cell r="N96">
            <v>108.22549496082057</v>
          </cell>
          <cell r="O96">
            <v>123.83588726453591</v>
          </cell>
          <cell r="P96">
            <v>107.89191169579185</v>
          </cell>
          <cell r="Q96">
            <v>100.45455534048153</v>
          </cell>
          <cell r="R96">
            <v>85.967653662392848</v>
          </cell>
          <cell r="S96">
            <v>114.08980462483926</v>
          </cell>
        </row>
        <row r="97">
          <cell r="A97">
            <v>38812</v>
          </cell>
          <cell r="B97">
            <v>768.07</v>
          </cell>
          <cell r="C97">
            <v>6665.6</v>
          </cell>
          <cell r="D97">
            <v>16100.09</v>
          </cell>
          <cell r="E97">
            <v>11746.9</v>
          </cell>
          <cell r="F97">
            <v>2544.89</v>
          </cell>
          <cell r="G97">
            <v>1388.77</v>
          </cell>
          <cell r="H97">
            <v>1424.7180000000001</v>
          </cell>
          <cell r="I97">
            <v>1344.6</v>
          </cell>
          <cell r="K97">
            <v>38812</v>
          </cell>
          <cell r="L97">
            <v>107.61352332114384</v>
          </cell>
          <cell r="M97">
            <v>101.79068282954154</v>
          </cell>
          <cell r="N97">
            <v>108.22549496082057</v>
          </cell>
          <cell r="O97">
            <v>124.99454667144785</v>
          </cell>
          <cell r="P97">
            <v>108.41590907154479</v>
          </cell>
          <cell r="Q97">
            <v>100.68147052639974</v>
          </cell>
          <cell r="R97">
            <v>84.938825978659153</v>
          </cell>
          <cell r="S97">
            <v>115.65108568037259</v>
          </cell>
        </row>
        <row r="98">
          <cell r="A98">
            <v>38813</v>
          </cell>
          <cell r="B98">
            <v>768.07</v>
          </cell>
          <cell r="C98">
            <v>6760.82</v>
          </cell>
          <cell r="D98">
            <v>16411.13</v>
          </cell>
          <cell r="E98">
            <v>11746.9</v>
          </cell>
          <cell r="F98">
            <v>2542.64</v>
          </cell>
          <cell r="G98">
            <v>1397</v>
          </cell>
          <cell r="H98">
            <v>1418.221</v>
          </cell>
          <cell r="I98">
            <v>1355.0129999999999</v>
          </cell>
          <cell r="K98">
            <v>38813</v>
          </cell>
          <cell r="L98">
            <v>107.61352332114384</v>
          </cell>
          <cell r="M98">
            <v>103.24479180983271</v>
          </cell>
          <cell r="N98">
            <v>110.31631917066125</v>
          </cell>
          <cell r="O98">
            <v>124.99454667144785</v>
          </cell>
          <cell r="P98">
            <v>108.32005589305341</v>
          </cell>
          <cell r="Q98">
            <v>101.27811972132206</v>
          </cell>
          <cell r="R98">
            <v>84.551487886220258</v>
          </cell>
          <cell r="S98">
            <v>116.54672360629088</v>
          </cell>
        </row>
        <row r="99">
          <cell r="A99">
            <v>38814</v>
          </cell>
          <cell r="B99">
            <v>770.33</v>
          </cell>
          <cell r="C99">
            <v>6781.94</v>
          </cell>
          <cell r="D99">
            <v>16471.78</v>
          </cell>
          <cell r="E99">
            <v>11589.44</v>
          </cell>
          <cell r="F99">
            <v>2552.0500000000002</v>
          </cell>
          <cell r="G99">
            <v>1402.36</v>
          </cell>
          <cell r="H99">
            <v>1418.221</v>
          </cell>
          <cell r="I99">
            <v>1363.298</v>
          </cell>
          <cell r="K99">
            <v>38814</v>
          </cell>
          <cell r="L99">
            <v>107.93016967200482</v>
          </cell>
          <cell r="M99">
            <v>103.56731629695463</v>
          </cell>
          <cell r="N99">
            <v>110.72401106986017</v>
          </cell>
          <cell r="O99">
            <v>123.31907132740933</v>
          </cell>
          <cell r="P99">
            <v>108.72093518621078</v>
          </cell>
          <cell r="Q99">
            <v>101.66670291509891</v>
          </cell>
          <cell r="R99">
            <v>84.551487886220258</v>
          </cell>
          <cell r="S99">
            <v>117.25932902415634</v>
          </cell>
        </row>
        <row r="100">
          <cell r="A100">
            <v>38815</v>
          </cell>
          <cell r="B100">
            <v>770.33</v>
          </cell>
          <cell r="C100">
            <v>6781.94</v>
          </cell>
          <cell r="D100">
            <v>16471.78</v>
          </cell>
          <cell r="E100">
            <v>11589.44</v>
          </cell>
          <cell r="F100">
            <v>2552.0500000000002</v>
          </cell>
          <cell r="G100">
            <v>1402.36</v>
          </cell>
          <cell r="H100">
            <v>1418.221</v>
          </cell>
          <cell r="I100">
            <v>1363.298</v>
          </cell>
          <cell r="K100">
            <v>38815</v>
          </cell>
          <cell r="L100">
            <v>107.93016967200482</v>
          </cell>
          <cell r="M100">
            <v>103.56731629695463</v>
          </cell>
          <cell r="N100">
            <v>110.72401106986017</v>
          </cell>
          <cell r="O100">
            <v>123.31907132740933</v>
          </cell>
          <cell r="P100">
            <v>108.72093518621078</v>
          </cell>
          <cell r="Q100">
            <v>101.66670291509891</v>
          </cell>
          <cell r="R100">
            <v>84.551487886220258</v>
          </cell>
          <cell r="S100">
            <v>117.25932902415634</v>
          </cell>
        </row>
        <row r="101">
          <cell r="A101">
            <v>38816</v>
          </cell>
          <cell r="B101">
            <v>770.33</v>
          </cell>
          <cell r="C101">
            <v>6781.94</v>
          </cell>
          <cell r="D101">
            <v>16471.78</v>
          </cell>
          <cell r="E101">
            <v>11589.44</v>
          </cell>
          <cell r="F101">
            <v>2552.0500000000002</v>
          </cell>
          <cell r="G101">
            <v>1402.36</v>
          </cell>
          <cell r="H101">
            <v>1418.221</v>
          </cell>
          <cell r="I101">
            <v>1363.298</v>
          </cell>
          <cell r="K101">
            <v>38816</v>
          </cell>
          <cell r="L101">
            <v>107.93016967200482</v>
          </cell>
          <cell r="M101">
            <v>103.56731629695463</v>
          </cell>
          <cell r="N101">
            <v>110.72401106986017</v>
          </cell>
          <cell r="O101">
            <v>123.31907132740933</v>
          </cell>
          <cell r="P101">
            <v>108.72093518621078</v>
          </cell>
          <cell r="Q101">
            <v>101.66670291509891</v>
          </cell>
          <cell r="R101">
            <v>84.551487886220258</v>
          </cell>
          <cell r="S101">
            <v>117.25932902415634</v>
          </cell>
        </row>
        <row r="102">
          <cell r="A102">
            <v>38817</v>
          </cell>
          <cell r="B102">
            <v>757.51</v>
          </cell>
          <cell r="C102">
            <v>6780.64</v>
          </cell>
          <cell r="D102">
            <v>16521.59</v>
          </cell>
          <cell r="E102">
            <v>11662.55</v>
          </cell>
          <cell r="F102">
            <v>2545.92</v>
          </cell>
          <cell r="G102">
            <v>1398.29</v>
          </cell>
          <cell r="H102">
            <v>1363.5160000000001</v>
          </cell>
          <cell r="I102">
            <v>1363.298</v>
          </cell>
          <cell r="K102">
            <v>38817</v>
          </cell>
          <cell r="L102">
            <v>106.13397223039524</v>
          </cell>
          <cell r="M102">
            <v>103.54746393742535</v>
          </cell>
          <cell r="N102">
            <v>111.05883602450319</v>
          </cell>
          <cell r="O102">
            <v>124.09700859657391</v>
          </cell>
          <cell r="P102">
            <v>108.45978852658753</v>
          </cell>
          <cell r="Q102">
            <v>101.37164067654074</v>
          </cell>
          <cell r="R102">
            <v>81.290085647206965</v>
          </cell>
          <cell r="S102">
            <v>117.25932902415634</v>
          </cell>
        </row>
        <row r="103">
          <cell r="A103">
            <v>38818</v>
          </cell>
          <cell r="B103">
            <v>757.4</v>
          </cell>
          <cell r="C103">
            <v>6757.17</v>
          </cell>
          <cell r="D103">
            <v>16475.810000000001</v>
          </cell>
          <cell r="E103">
            <v>11662.55</v>
          </cell>
          <cell r="F103">
            <v>2554.66</v>
          </cell>
          <cell r="G103">
            <v>1386.08</v>
          </cell>
          <cell r="H103">
            <v>1363.5160000000001</v>
          </cell>
          <cell r="I103">
            <v>1360.127</v>
          </cell>
          <cell r="K103">
            <v>38818</v>
          </cell>
          <cell r="L103">
            <v>106.11856023986661</v>
          </cell>
          <cell r="M103">
            <v>103.18905249269281</v>
          </cell>
          <cell r="N103">
            <v>110.75110090256869</v>
          </cell>
          <cell r="O103">
            <v>124.09700859657391</v>
          </cell>
          <cell r="P103">
            <v>108.8321248732608</v>
          </cell>
          <cell r="Q103">
            <v>100.4864539608662</v>
          </cell>
          <cell r="R103">
            <v>81.290085647206965</v>
          </cell>
          <cell r="S103">
            <v>116.98658650393287</v>
          </cell>
        </row>
        <row r="104">
          <cell r="A104">
            <v>38819</v>
          </cell>
          <cell r="B104">
            <v>755.43</v>
          </cell>
          <cell r="C104">
            <v>6808.5</v>
          </cell>
          <cell r="D104">
            <v>16310.76</v>
          </cell>
          <cell r="E104">
            <v>11355.73</v>
          </cell>
          <cell r="F104">
            <v>2546.25</v>
          </cell>
          <cell r="G104">
            <v>1383.59</v>
          </cell>
          <cell r="H104">
            <v>1375.3969999999999</v>
          </cell>
          <cell r="I104">
            <v>1372.394</v>
          </cell>
          <cell r="K104">
            <v>38819</v>
          </cell>
          <cell r="L104">
            <v>105.84254550039931</v>
          </cell>
          <cell r="M104">
            <v>103.97291527318373</v>
          </cell>
          <cell r="N104">
            <v>109.64162772923342</v>
          </cell>
          <cell r="O104">
            <v>120.83224710122336</v>
          </cell>
          <cell r="P104">
            <v>108.47384699276628</v>
          </cell>
          <cell r="Q104">
            <v>100.30593676823479</v>
          </cell>
          <cell r="R104">
            <v>81.998407007260283</v>
          </cell>
          <cell r="S104">
            <v>118.04168978226184</v>
          </cell>
        </row>
        <row r="105">
          <cell r="A105">
            <v>38820</v>
          </cell>
          <cell r="B105">
            <v>755.43</v>
          </cell>
          <cell r="C105">
            <v>6855.74</v>
          </cell>
          <cell r="D105">
            <v>16429.45</v>
          </cell>
          <cell r="E105">
            <v>11237.23</v>
          </cell>
          <cell r="F105">
            <v>2544.38</v>
          </cell>
          <cell r="G105">
            <v>1405.72</v>
          </cell>
          <cell r="H105">
            <v>1359.0909999999999</v>
          </cell>
          <cell r="I105">
            <v>1382.1220000000001</v>
          </cell>
          <cell r="K105">
            <v>38820</v>
          </cell>
          <cell r="L105">
            <v>105.84254550039931</v>
          </cell>
          <cell r="M105">
            <v>104.69431947638637</v>
          </cell>
          <cell r="N105">
            <v>110.43946699577789</v>
          </cell>
          <cell r="O105">
            <v>119.57133113355813</v>
          </cell>
          <cell r="P105">
            <v>108.39418235108676</v>
          </cell>
          <cell r="Q105">
            <v>101.91029237985458</v>
          </cell>
          <cell r="R105">
            <v>81.026276033686543</v>
          </cell>
          <cell r="S105">
            <v>118.87840981907478</v>
          </cell>
        </row>
        <row r="106">
          <cell r="A106">
            <v>38821</v>
          </cell>
          <cell r="B106">
            <v>755.43</v>
          </cell>
          <cell r="C106">
            <v>6952.54</v>
          </cell>
          <cell r="D106">
            <v>16429.45</v>
          </cell>
          <cell r="E106">
            <v>11237.23</v>
          </cell>
          <cell r="F106">
            <v>2544.38</v>
          </cell>
          <cell r="G106">
            <v>1432.72</v>
          </cell>
          <cell r="H106">
            <v>1359.0909999999999</v>
          </cell>
          <cell r="I106">
            <v>1382.1220000000001</v>
          </cell>
          <cell r="K106">
            <v>38821</v>
          </cell>
          <cell r="L106">
            <v>105.84254550039931</v>
          </cell>
          <cell r="M106">
            <v>106.17255670902854</v>
          </cell>
          <cell r="N106">
            <v>110.43946699577789</v>
          </cell>
          <cell r="O106">
            <v>119.57133113355813</v>
          </cell>
          <cell r="P106">
            <v>108.39418235108676</v>
          </cell>
          <cell r="Q106">
            <v>103.86770772164104</v>
          </cell>
          <cell r="R106">
            <v>81.026276033686543</v>
          </cell>
          <cell r="S106">
            <v>118.87840981907478</v>
          </cell>
        </row>
        <row r="107">
          <cell r="A107">
            <v>38822</v>
          </cell>
          <cell r="B107">
            <v>755.43</v>
          </cell>
          <cell r="C107">
            <v>6952.54</v>
          </cell>
          <cell r="D107">
            <v>16429.45</v>
          </cell>
          <cell r="E107">
            <v>11237.23</v>
          </cell>
          <cell r="F107">
            <v>2544.38</v>
          </cell>
          <cell r="G107">
            <v>1432.72</v>
          </cell>
          <cell r="H107">
            <v>1359.0909999999999</v>
          </cell>
          <cell r="I107">
            <v>1382.1220000000001</v>
          </cell>
          <cell r="K107">
            <v>38822</v>
          </cell>
          <cell r="L107">
            <v>105.84254550039931</v>
          </cell>
          <cell r="M107">
            <v>106.17255670902854</v>
          </cell>
          <cell r="N107">
            <v>110.43946699577789</v>
          </cell>
          <cell r="O107">
            <v>119.57133113355813</v>
          </cell>
          <cell r="P107">
            <v>108.39418235108676</v>
          </cell>
          <cell r="Q107">
            <v>103.86770772164104</v>
          </cell>
          <cell r="R107">
            <v>81.026276033686543</v>
          </cell>
          <cell r="S107">
            <v>118.87840981907478</v>
          </cell>
        </row>
        <row r="108">
          <cell r="A108">
            <v>38823</v>
          </cell>
          <cell r="B108">
            <v>755.43</v>
          </cell>
          <cell r="C108">
            <v>6952.54</v>
          </cell>
          <cell r="D108">
            <v>16429.45</v>
          </cell>
          <cell r="E108">
            <v>11237.23</v>
          </cell>
          <cell r="F108">
            <v>2544.38</v>
          </cell>
          <cell r="G108">
            <v>1432.72</v>
          </cell>
          <cell r="H108">
            <v>1359.0909999999999</v>
          </cell>
          <cell r="I108">
            <v>1382.1220000000001</v>
          </cell>
          <cell r="K108">
            <v>38823</v>
          </cell>
          <cell r="L108">
            <v>105.84254550039931</v>
          </cell>
          <cell r="M108">
            <v>106.17255670902854</v>
          </cell>
          <cell r="N108">
            <v>110.43946699577789</v>
          </cell>
          <cell r="O108">
            <v>119.57133113355813</v>
          </cell>
          <cell r="P108">
            <v>108.39418235108676</v>
          </cell>
          <cell r="Q108">
            <v>103.86770772164104</v>
          </cell>
          <cell r="R108">
            <v>81.026276033686543</v>
          </cell>
          <cell r="S108">
            <v>118.87840981907478</v>
          </cell>
        </row>
        <row r="109">
          <cell r="A109">
            <v>38824</v>
          </cell>
          <cell r="B109">
            <v>759.42</v>
          </cell>
          <cell r="C109">
            <v>7000.09</v>
          </cell>
          <cell r="D109">
            <v>16429.45</v>
          </cell>
          <cell r="E109">
            <v>11539.68</v>
          </cell>
          <cell r="F109">
            <v>2550.34</v>
          </cell>
          <cell r="G109">
            <v>1422.63</v>
          </cell>
          <cell r="H109">
            <v>1341.0350000000001</v>
          </cell>
          <cell r="I109">
            <v>1386.7850000000001</v>
          </cell>
          <cell r="K109">
            <v>38824</v>
          </cell>
          <cell r="L109">
            <v>106.4015804295742</v>
          </cell>
          <cell r="M109">
            <v>106.89869493642664</v>
          </cell>
          <cell r="N109">
            <v>110.43946699577789</v>
          </cell>
          <cell r="O109">
            <v>122.78959302740071</v>
          </cell>
          <cell r="P109">
            <v>108.64808677055731</v>
          </cell>
          <cell r="Q109">
            <v>103.13621435872899</v>
          </cell>
          <cell r="R109">
            <v>79.949813574539789</v>
          </cell>
          <cell r="S109">
            <v>119.27948152257588</v>
          </cell>
        </row>
        <row r="110">
          <cell r="A110">
            <v>38825</v>
          </cell>
          <cell r="B110">
            <v>764.17</v>
          </cell>
          <cell r="C110">
            <v>6989.46</v>
          </cell>
          <cell r="D110">
            <v>16637.53</v>
          </cell>
          <cell r="E110">
            <v>11821.57</v>
          </cell>
          <cell r="F110">
            <v>2559.25</v>
          </cell>
          <cell r="G110">
            <v>1427</v>
          </cell>
          <cell r="H110">
            <v>1368.9849999999999</v>
          </cell>
          <cell r="I110">
            <v>1417.375</v>
          </cell>
          <cell r="K110">
            <v>38825</v>
          </cell>
          <cell r="L110">
            <v>107.06709820240145</v>
          </cell>
          <cell r="M110">
            <v>106.73636371966025</v>
          </cell>
          <cell r="N110">
            <v>111.83818967319444</v>
          </cell>
          <cell r="O110">
            <v>125.7890833406931</v>
          </cell>
          <cell r="P110">
            <v>109.02766535738324</v>
          </cell>
          <cell r="Q110">
            <v>103.45302565664036</v>
          </cell>
          <cell r="R110">
            <v>81.616136444120642</v>
          </cell>
          <cell r="S110">
            <v>121.91057382583527</v>
          </cell>
        </row>
        <row r="111">
          <cell r="A111">
            <v>38826</v>
          </cell>
          <cell r="B111">
            <v>764.17</v>
          </cell>
          <cell r="C111">
            <v>7038.78</v>
          </cell>
          <cell r="D111">
            <v>16830.439999999999</v>
          </cell>
          <cell r="E111">
            <v>11895.98</v>
          </cell>
          <cell r="F111">
            <v>2585.84</v>
          </cell>
          <cell r="G111">
            <v>1437.84</v>
          </cell>
          <cell r="H111">
            <v>1373.7439999999999</v>
          </cell>
          <cell r="I111">
            <v>1453.2270000000001</v>
          </cell>
          <cell r="K111">
            <v>38826</v>
          </cell>
          <cell r="L111">
            <v>107.06709820240145</v>
          </cell>
          <cell r="M111">
            <v>107.48953169810976</v>
          </cell>
          <cell r="N111">
            <v>113.13493896048983</v>
          </cell>
          <cell r="O111">
            <v>126.58085344325825</v>
          </cell>
          <cell r="P111">
            <v>110.16043692008827</v>
          </cell>
          <cell r="Q111">
            <v>104.23889166793536</v>
          </cell>
          <cell r="R111">
            <v>81.899858466887565</v>
          </cell>
          <cell r="S111">
            <v>124.99425873124412</v>
          </cell>
        </row>
        <row r="112">
          <cell r="A112">
            <v>38827</v>
          </cell>
          <cell r="B112">
            <v>774.57</v>
          </cell>
          <cell r="C112">
            <v>7102.74</v>
          </cell>
          <cell r="D112">
            <v>16944.34</v>
          </cell>
          <cell r="E112">
            <v>12039.55</v>
          </cell>
          <cell r="F112">
            <v>2583.73</v>
          </cell>
          <cell r="G112">
            <v>1434.15</v>
          </cell>
          <cell r="H112">
            <v>1373.7439999999999</v>
          </cell>
          <cell r="I112">
            <v>1464.528</v>
          </cell>
          <cell r="K112">
            <v>38827</v>
          </cell>
          <cell r="L112">
            <v>108.52423185238116</v>
          </cell>
          <cell r="M112">
            <v>108.46626778695058</v>
          </cell>
          <cell r="N112">
            <v>113.90057964175544</v>
          </cell>
          <cell r="O112">
            <v>128.10853028273246</v>
          </cell>
          <cell r="P112">
            <v>110.07054793936966</v>
          </cell>
          <cell r="Q112">
            <v>103.97137823789122</v>
          </cell>
          <cell r="R112">
            <v>81.899858466887565</v>
          </cell>
          <cell r="S112">
            <v>125.966274884207</v>
          </cell>
        </row>
        <row r="113">
          <cell r="A113">
            <v>38828</v>
          </cell>
          <cell r="B113">
            <v>773.06</v>
          </cell>
          <cell r="C113">
            <v>7093.05</v>
          </cell>
          <cell r="D113">
            <v>16912.150000000001</v>
          </cell>
          <cell r="E113">
            <v>12030.3</v>
          </cell>
          <cell r="F113">
            <v>2603.4499999999998</v>
          </cell>
          <cell r="G113">
            <v>1451.31</v>
          </cell>
          <cell r="H113">
            <v>1373.7439999999999</v>
          </cell>
          <cell r="I113">
            <v>1459.288</v>
          </cell>
          <cell r="K113">
            <v>38828</v>
          </cell>
          <cell r="L113">
            <v>108.31266725512447</v>
          </cell>
          <cell r="M113">
            <v>108.31829135322846</v>
          </cell>
          <cell r="N113">
            <v>113.68419708223007</v>
          </cell>
          <cell r="O113">
            <v>128.01010435276703</v>
          </cell>
          <cell r="P113">
            <v>110.91064779708093</v>
          </cell>
          <cell r="Q113">
            <v>105.21542443289329</v>
          </cell>
          <cell r="R113">
            <v>81.899858466887565</v>
          </cell>
          <cell r="S113">
            <v>125.51557453543029</v>
          </cell>
        </row>
        <row r="114">
          <cell r="A114">
            <v>38829</v>
          </cell>
          <cell r="B114">
            <v>773.06</v>
          </cell>
          <cell r="C114">
            <v>7093.05</v>
          </cell>
          <cell r="D114">
            <v>16912.150000000001</v>
          </cell>
          <cell r="E114">
            <v>12030.3</v>
          </cell>
          <cell r="F114">
            <v>2603.4499999999998</v>
          </cell>
          <cell r="G114">
            <v>1451.31</v>
          </cell>
          <cell r="H114">
            <v>1373.7439999999999</v>
          </cell>
          <cell r="I114">
            <v>1459.288</v>
          </cell>
          <cell r="K114">
            <v>38829</v>
          </cell>
          <cell r="L114">
            <v>108.31266725512447</v>
          </cell>
          <cell r="M114">
            <v>108.31829135322846</v>
          </cell>
          <cell r="N114">
            <v>113.68419708223007</v>
          </cell>
          <cell r="O114">
            <v>128.01010435276703</v>
          </cell>
          <cell r="P114">
            <v>110.91064779708093</v>
          </cell>
          <cell r="Q114">
            <v>105.21542443289329</v>
          </cell>
          <cell r="R114">
            <v>81.899858466887565</v>
          </cell>
          <cell r="S114">
            <v>125.51557453543029</v>
          </cell>
        </row>
        <row r="115">
          <cell r="A115">
            <v>38830</v>
          </cell>
          <cell r="B115">
            <v>773.06</v>
          </cell>
          <cell r="C115">
            <v>7093.05</v>
          </cell>
          <cell r="D115">
            <v>16912.150000000001</v>
          </cell>
          <cell r="E115">
            <v>12030.3</v>
          </cell>
          <cell r="F115">
            <v>2603.4499999999998</v>
          </cell>
          <cell r="G115">
            <v>1451.31</v>
          </cell>
          <cell r="H115">
            <v>1373.7439999999999</v>
          </cell>
          <cell r="I115">
            <v>1459.288</v>
          </cell>
          <cell r="K115">
            <v>38830</v>
          </cell>
          <cell r="L115">
            <v>108.31266725512447</v>
          </cell>
          <cell r="M115">
            <v>108.31829135322846</v>
          </cell>
          <cell r="N115">
            <v>113.68419708223007</v>
          </cell>
          <cell r="O115">
            <v>128.01010435276703</v>
          </cell>
          <cell r="P115">
            <v>110.91064779708093</v>
          </cell>
          <cell r="Q115">
            <v>105.21542443289329</v>
          </cell>
          <cell r="R115">
            <v>81.899858466887565</v>
          </cell>
          <cell r="S115">
            <v>125.51557453543029</v>
          </cell>
        </row>
        <row r="116">
          <cell r="A116">
            <v>38831</v>
          </cell>
          <cell r="B116">
            <v>771.54</v>
          </cell>
          <cell r="C116">
            <v>7096.04</v>
          </cell>
          <cell r="D116">
            <v>16705.669999999998</v>
          </cell>
          <cell r="E116">
            <v>11915.24</v>
          </cell>
          <cell r="F116">
            <v>2592.5</v>
          </cell>
          <cell r="G116">
            <v>1430.94</v>
          </cell>
          <cell r="H116">
            <v>1376.8679999999999</v>
          </cell>
          <cell r="I116">
            <v>1442.865</v>
          </cell>
          <cell r="K116">
            <v>38831</v>
          </cell>
          <cell r="L116">
            <v>108.09970156781976</v>
          </cell>
          <cell r="M116">
            <v>108.3639517801458</v>
          </cell>
          <cell r="N116">
            <v>112.29622967338264</v>
          </cell>
          <cell r="O116">
            <v>126.78579219040789</v>
          </cell>
          <cell r="P116">
            <v>110.44416232842281</v>
          </cell>
          <cell r="Q116">
            <v>103.73866330281216</v>
          </cell>
          <cell r="R116">
            <v>82.086105073133382</v>
          </cell>
          <cell r="S116">
            <v>124.10300739268989</v>
          </cell>
        </row>
        <row r="117">
          <cell r="A117">
            <v>38832</v>
          </cell>
          <cell r="B117">
            <v>763.88</v>
          </cell>
          <cell r="C117">
            <v>7059.94</v>
          </cell>
          <cell r="D117">
            <v>16577.77</v>
          </cell>
          <cell r="E117">
            <v>11646.78</v>
          </cell>
          <cell r="F117">
            <v>2583.61</v>
          </cell>
          <cell r="G117">
            <v>1431.15</v>
          </cell>
          <cell r="H117">
            <v>1376.8679999999999</v>
          </cell>
          <cell r="I117">
            <v>1458.7840000000001</v>
          </cell>
          <cell r="K117">
            <v>38832</v>
          </cell>
          <cell r="L117">
            <v>107.0264665910078</v>
          </cell>
          <cell r="M117">
            <v>107.81266702706334</v>
          </cell>
          <cell r="N117">
            <v>111.4364803921371</v>
          </cell>
          <cell r="O117">
            <v>123.92920568678423</v>
          </cell>
          <cell r="P117">
            <v>110.06543576985013</v>
          </cell>
          <cell r="Q117">
            <v>103.75388764435939</v>
          </cell>
          <cell r="R117">
            <v>82.086105073133382</v>
          </cell>
          <cell r="S117">
            <v>125.47222473089148</v>
          </cell>
        </row>
        <row r="118">
          <cell r="A118">
            <v>38833</v>
          </cell>
          <cell r="B118">
            <v>770.4</v>
          </cell>
          <cell r="C118">
            <v>7168.98</v>
          </cell>
          <cell r="D118">
            <v>16672.66</v>
          </cell>
          <cell r="E118">
            <v>11938.53</v>
          </cell>
          <cell r="F118">
            <v>2596.65</v>
          </cell>
          <cell r="G118">
            <v>1451.22</v>
          </cell>
          <cell r="H118">
            <v>1402.6110000000001</v>
          </cell>
          <cell r="I118">
            <v>1481.7190000000001</v>
          </cell>
          <cell r="K118">
            <v>38833</v>
          </cell>
          <cell r="L118">
            <v>107.93997730234122</v>
          </cell>
          <cell r="M118">
            <v>109.47782186019661</v>
          </cell>
          <cell r="N118">
            <v>112.0743350387156</v>
          </cell>
          <cell r="O118">
            <v>127.03361272109923</v>
          </cell>
          <cell r="P118">
            <v>110.62095819097362</v>
          </cell>
          <cell r="Q118">
            <v>105.20889971508734</v>
          </cell>
          <cell r="R118">
            <v>83.620851034908725</v>
          </cell>
          <cell r="S118">
            <v>127.44489887195896</v>
          </cell>
        </row>
        <row r="119">
          <cell r="A119">
            <v>38834</v>
          </cell>
          <cell r="B119">
            <v>770.01</v>
          </cell>
          <cell r="C119">
            <v>7136.21</v>
          </cell>
          <cell r="D119">
            <v>16742.849999999999</v>
          </cell>
          <cell r="E119">
            <v>11835.02</v>
          </cell>
          <cell r="F119">
            <v>2601.06</v>
          </cell>
          <cell r="G119">
            <v>1452.53</v>
          </cell>
          <cell r="H119">
            <v>1380.7729999999999</v>
          </cell>
          <cell r="I119">
            <v>1474.6089999999999</v>
          </cell>
          <cell r="K119">
            <v>38834</v>
          </cell>
          <cell r="L119">
            <v>107.88533479046698</v>
          </cell>
          <cell r="M119">
            <v>108.97738968960071</v>
          </cell>
          <cell r="N119">
            <v>112.54615522675802</v>
          </cell>
          <cell r="O119">
            <v>125.93219996318339</v>
          </cell>
          <cell r="P119">
            <v>110.80883042081675</v>
          </cell>
          <cell r="Q119">
            <v>105.30387060759622</v>
          </cell>
          <cell r="R119">
            <v>82.31891333094066</v>
          </cell>
          <cell r="S119">
            <v>126.83335698650049</v>
          </cell>
        </row>
        <row r="120">
          <cell r="A120">
            <v>38835</v>
          </cell>
          <cell r="B120">
            <v>768.29</v>
          </cell>
          <cell r="C120">
            <v>7171.77</v>
          </cell>
          <cell r="D120">
            <v>16661.3</v>
          </cell>
          <cell r="E120">
            <v>11851.93</v>
          </cell>
          <cell r="F120">
            <v>2610.71</v>
          </cell>
          <cell r="G120">
            <v>1419.73</v>
          </cell>
          <cell r="H120">
            <v>1380.7729999999999</v>
          </cell>
          <cell r="I120">
            <v>1464.4059999999999</v>
          </cell>
          <cell r="K120">
            <v>38835</v>
          </cell>
          <cell r="L120">
            <v>107.64434730220111</v>
          </cell>
          <cell r="M120">
            <v>109.52042807795563</v>
          </cell>
          <cell r="N120">
            <v>111.99797263187472</v>
          </cell>
          <cell r="O120">
            <v>126.11213320380126</v>
          </cell>
          <cell r="P120">
            <v>111.2199340530132</v>
          </cell>
          <cell r="Q120">
            <v>102.92597345164822</v>
          </cell>
          <cell r="R120">
            <v>82.31891333094066</v>
          </cell>
          <cell r="S120">
            <v>125.95578147914006</v>
          </cell>
        </row>
        <row r="121">
          <cell r="A121">
            <v>38836</v>
          </cell>
          <cell r="B121">
            <v>768.29</v>
          </cell>
          <cell r="C121">
            <v>7171.77</v>
          </cell>
          <cell r="D121">
            <v>16661.3</v>
          </cell>
          <cell r="E121">
            <v>12042.56</v>
          </cell>
          <cell r="F121">
            <v>2610.71</v>
          </cell>
          <cell r="G121">
            <v>1419.73</v>
          </cell>
          <cell r="H121">
            <v>1380.7729999999999</v>
          </cell>
          <cell r="I121">
            <v>1464.4059999999999</v>
          </cell>
          <cell r="K121">
            <v>38836</v>
          </cell>
          <cell r="L121">
            <v>107.64434730220111</v>
          </cell>
          <cell r="M121">
            <v>109.52042807795563</v>
          </cell>
          <cell r="N121">
            <v>111.99797263187472</v>
          </cell>
          <cell r="O121">
            <v>128.14055861237529</v>
          </cell>
          <cell r="P121">
            <v>111.2199340530132</v>
          </cell>
          <cell r="Q121">
            <v>102.92597345164822</v>
          </cell>
          <cell r="R121">
            <v>82.31891333094066</v>
          </cell>
          <cell r="S121">
            <v>125.95578147914006</v>
          </cell>
        </row>
        <row r="122">
          <cell r="A122">
            <v>38837</v>
          </cell>
          <cell r="B122">
            <v>768.29</v>
          </cell>
          <cell r="C122">
            <v>7171.77</v>
          </cell>
          <cell r="D122">
            <v>16661.3</v>
          </cell>
          <cell r="E122">
            <v>12042.56</v>
          </cell>
          <cell r="F122">
            <v>2610.71</v>
          </cell>
          <cell r="G122">
            <v>1419.73</v>
          </cell>
          <cell r="H122">
            <v>1361.27</v>
          </cell>
          <cell r="I122">
            <v>1464.4059999999999</v>
          </cell>
          <cell r="K122">
            <v>38837</v>
          </cell>
          <cell r="L122">
            <v>107.64434730220111</v>
          </cell>
          <cell r="M122">
            <v>109.52042807795563</v>
          </cell>
          <cell r="N122">
            <v>111.99797263187472</v>
          </cell>
          <cell r="O122">
            <v>128.14055861237529</v>
          </cell>
          <cell r="P122">
            <v>111.2199340530132</v>
          </cell>
          <cell r="Q122">
            <v>102.92597345164822</v>
          </cell>
          <cell r="R122">
            <v>81.156183637722918</v>
          </cell>
          <cell r="S122">
            <v>125.95578147914006</v>
          </cell>
        </row>
        <row r="123">
          <cell r="A123">
            <v>38838</v>
          </cell>
          <cell r="B123">
            <v>768.29</v>
          </cell>
          <cell r="C123">
            <v>7171.77</v>
          </cell>
          <cell r="D123">
            <v>16661.3</v>
          </cell>
          <cell r="E123">
            <v>12042.56</v>
          </cell>
          <cell r="F123">
            <v>2610.71</v>
          </cell>
          <cell r="G123">
            <v>1419.73</v>
          </cell>
          <cell r="H123">
            <v>1361.27</v>
          </cell>
          <cell r="I123">
            <v>1476.4549999999999</v>
          </cell>
          <cell r="K123">
            <v>38838</v>
          </cell>
          <cell r="L123">
            <v>107.64434730220111</v>
          </cell>
          <cell r="M123">
            <v>109.52042807795563</v>
          </cell>
          <cell r="N123">
            <v>111.99797263187472</v>
          </cell>
          <cell r="O123">
            <v>128.14055861237529</v>
          </cell>
          <cell r="P123">
            <v>111.2199340530132</v>
          </cell>
          <cell r="Q123">
            <v>102.92597345164822</v>
          </cell>
          <cell r="R123">
            <v>81.156183637722918</v>
          </cell>
          <cell r="S123">
            <v>126.99213424677565</v>
          </cell>
        </row>
        <row r="124">
          <cell r="A124">
            <v>38839</v>
          </cell>
          <cell r="B124">
            <v>768.26</v>
          </cell>
          <cell r="C124">
            <v>7199.6</v>
          </cell>
          <cell r="D124">
            <v>16868.04</v>
          </cell>
          <cell r="E124">
            <v>12218.78</v>
          </cell>
          <cell r="F124">
            <v>2632.8</v>
          </cell>
          <cell r="G124">
            <v>1434.9</v>
          </cell>
          <cell r="H124">
            <v>1355.1610000000001</v>
          </cell>
          <cell r="I124">
            <v>1475.893</v>
          </cell>
          <cell r="K124">
            <v>38839</v>
          </cell>
          <cell r="L124">
            <v>107.64014403205692</v>
          </cell>
          <cell r="M124">
            <v>109.94542128234026</v>
          </cell>
          <cell r="N124">
            <v>113.38768777186463</v>
          </cell>
          <cell r="O124">
            <v>130.01565238302476</v>
          </cell>
          <cell r="P124">
            <v>112.16099925873542</v>
          </cell>
          <cell r="Q124">
            <v>104.0257508862742</v>
          </cell>
          <cell r="R124">
            <v>80.791977326085373</v>
          </cell>
          <cell r="S124">
            <v>126.94379577425418</v>
          </cell>
        </row>
        <row r="125">
          <cell r="A125">
            <v>38840</v>
          </cell>
          <cell r="B125">
            <v>774.44</v>
          </cell>
          <cell r="C125">
            <v>7242.37</v>
          </cell>
          <cell r="D125">
            <v>17026.98</v>
          </cell>
          <cell r="E125">
            <v>12310.72</v>
          </cell>
          <cell r="F125">
            <v>2659.65</v>
          </cell>
          <cell r="G125">
            <v>1435.17</v>
          </cell>
          <cell r="H125">
            <v>1354.5360000000001</v>
          </cell>
          <cell r="I125">
            <v>1499.0709999999999</v>
          </cell>
          <cell r="K125">
            <v>38840</v>
          </cell>
          <cell r="L125">
            <v>108.5060176817564</v>
          </cell>
          <cell r="M125">
            <v>110.59856391085374</v>
          </cell>
          <cell r="N125">
            <v>114.45608926335149</v>
          </cell>
          <cell r="O125">
            <v>130.99395292367572</v>
          </cell>
          <cell r="P125">
            <v>113.30484718873277</v>
          </cell>
          <cell r="Q125">
            <v>104.04532503969205</v>
          </cell>
          <cell r="R125">
            <v>80.754716081237859</v>
          </cell>
          <cell r="S125">
            <v>128.93737071393858</v>
          </cell>
        </row>
        <row r="126">
          <cell r="A126">
            <v>38841</v>
          </cell>
          <cell r="B126">
            <v>768.22</v>
          </cell>
          <cell r="C126">
            <v>7345.04</v>
          </cell>
          <cell r="D126">
            <v>17013.93</v>
          </cell>
          <cell r="E126">
            <v>12347.63</v>
          </cell>
          <cell r="F126">
            <v>2644.7</v>
          </cell>
          <cell r="G126">
            <v>1441.02</v>
          </cell>
          <cell r="H126">
            <v>1370.1659999999999</v>
          </cell>
          <cell r="I126">
            <v>1484.3320000000001</v>
          </cell>
          <cell r="K126">
            <v>38841</v>
          </cell>
          <cell r="L126">
            <v>107.63453967186472</v>
          </cell>
          <cell r="M126">
            <v>112.16644218229352</v>
          </cell>
          <cell r="N126">
            <v>114.36836660408444</v>
          </cell>
          <cell r="O126">
            <v>131.38669898584047</v>
          </cell>
          <cell r="P126">
            <v>112.66795606942324</v>
          </cell>
          <cell r="Q126">
            <v>104.46943169707912</v>
          </cell>
          <cell r="R126">
            <v>81.686545292384523</v>
          </cell>
          <cell r="S126">
            <v>127.66964696572872</v>
          </cell>
        </row>
        <row r="127">
          <cell r="A127">
            <v>38842</v>
          </cell>
          <cell r="B127">
            <v>768.22</v>
          </cell>
          <cell r="C127">
            <v>7370.44</v>
          </cell>
          <cell r="D127">
            <v>17013.93</v>
          </cell>
          <cell r="E127">
            <v>12359.7</v>
          </cell>
          <cell r="F127">
            <v>2632.42</v>
          </cell>
          <cell r="G127">
            <v>1441.02</v>
          </cell>
          <cell r="H127">
            <v>1370.1659999999999</v>
          </cell>
          <cell r="I127">
            <v>1483.0609999999999</v>
          </cell>
          <cell r="K127">
            <v>38842</v>
          </cell>
          <cell r="L127">
            <v>107.63453967186472</v>
          </cell>
          <cell r="M127">
            <v>112.55432674540418</v>
          </cell>
          <cell r="N127">
            <v>114.36836660408444</v>
          </cell>
          <cell r="O127">
            <v>131.51513152364404</v>
          </cell>
          <cell r="P127">
            <v>112.14481072192353</v>
          </cell>
          <cell r="Q127">
            <v>104.46943169707912</v>
          </cell>
          <cell r="R127">
            <v>81.686545292384523</v>
          </cell>
          <cell r="S127">
            <v>127.56032632769528</v>
          </cell>
        </row>
        <row r="128">
          <cell r="A128">
            <v>38843</v>
          </cell>
          <cell r="B128">
            <v>768.22</v>
          </cell>
          <cell r="C128">
            <v>7370.44</v>
          </cell>
          <cell r="D128">
            <v>17013.93</v>
          </cell>
          <cell r="E128">
            <v>12359.7</v>
          </cell>
          <cell r="F128">
            <v>2632.42</v>
          </cell>
          <cell r="G128">
            <v>1441.02</v>
          </cell>
          <cell r="H128">
            <v>1370.1659999999999</v>
          </cell>
          <cell r="I128">
            <v>1483.0609999999999</v>
          </cell>
          <cell r="K128">
            <v>38843</v>
          </cell>
          <cell r="L128">
            <v>107.63453967186472</v>
          </cell>
          <cell r="M128">
            <v>112.55432674540418</v>
          </cell>
          <cell r="N128">
            <v>114.36836660408444</v>
          </cell>
          <cell r="O128">
            <v>131.51513152364404</v>
          </cell>
          <cell r="P128">
            <v>112.14481072192353</v>
          </cell>
          <cell r="Q128">
            <v>104.46943169707912</v>
          </cell>
          <cell r="R128">
            <v>81.686545292384523</v>
          </cell>
          <cell r="S128">
            <v>127.56032632769528</v>
          </cell>
        </row>
        <row r="129">
          <cell r="A129">
            <v>38844</v>
          </cell>
          <cell r="B129">
            <v>768.22</v>
          </cell>
          <cell r="C129">
            <v>7370.44</v>
          </cell>
          <cell r="D129">
            <v>17013.93</v>
          </cell>
          <cell r="E129">
            <v>12359.7</v>
          </cell>
          <cell r="F129">
            <v>2632.42</v>
          </cell>
          <cell r="G129">
            <v>1441.02</v>
          </cell>
          <cell r="H129">
            <v>1370.1659999999999</v>
          </cell>
          <cell r="I129">
            <v>1483.0609999999999</v>
          </cell>
          <cell r="K129">
            <v>38844</v>
          </cell>
          <cell r="L129">
            <v>107.63453967186472</v>
          </cell>
          <cell r="M129">
            <v>112.55432674540418</v>
          </cell>
          <cell r="N129">
            <v>114.36836660408444</v>
          </cell>
          <cell r="O129">
            <v>131.51513152364404</v>
          </cell>
          <cell r="P129">
            <v>112.14481072192353</v>
          </cell>
          <cell r="Q129">
            <v>104.46943169707912</v>
          </cell>
          <cell r="R129">
            <v>81.686545292384523</v>
          </cell>
          <cell r="S129">
            <v>127.56032632769528</v>
          </cell>
        </row>
        <row r="130">
          <cell r="A130">
            <v>38845</v>
          </cell>
          <cell r="B130">
            <v>782.91</v>
          </cell>
          <cell r="C130">
            <v>7474.05</v>
          </cell>
          <cell r="D130">
            <v>17301.79</v>
          </cell>
          <cell r="E130">
            <v>12462.47</v>
          </cell>
          <cell r="F130">
            <v>2657.78</v>
          </cell>
          <cell r="G130">
            <v>1452.23</v>
          </cell>
          <cell r="H130">
            <v>1389.021</v>
          </cell>
          <cell r="I130">
            <v>1507.9259999999999</v>
          </cell>
          <cell r="K130">
            <v>38845</v>
          </cell>
          <cell r="L130">
            <v>109.69274095246099</v>
          </cell>
          <cell r="M130">
            <v>114.13655979988822</v>
          </cell>
          <cell r="N130">
            <v>116.30337386052972</v>
          </cell>
          <cell r="O130">
            <v>132.60867020716262</v>
          </cell>
          <cell r="P130">
            <v>113.22518254705327</v>
          </cell>
          <cell r="Q130">
            <v>105.28212154824305</v>
          </cell>
          <cell r="R130">
            <v>82.810642526944349</v>
          </cell>
          <cell r="S130">
            <v>129.69900269646104</v>
          </cell>
        </row>
        <row r="131">
          <cell r="A131">
            <v>38846</v>
          </cell>
          <cell r="B131">
            <v>785.38</v>
          </cell>
          <cell r="C131">
            <v>7388.94</v>
          </cell>
          <cell r="D131">
            <v>17133.990000000002</v>
          </cell>
          <cell r="E131">
            <v>12513.86</v>
          </cell>
          <cell r="F131">
            <v>2629.68</v>
          </cell>
          <cell r="G131">
            <v>1450.44</v>
          </cell>
          <cell r="H131">
            <v>1389.021</v>
          </cell>
          <cell r="I131">
            <v>1532.624</v>
          </cell>
          <cell r="K131">
            <v>38846</v>
          </cell>
          <cell r="L131">
            <v>110.03881019433119</v>
          </cell>
          <cell r="M131">
            <v>112.83684109255169</v>
          </cell>
          <cell r="N131">
            <v>115.17541506934124</v>
          </cell>
          <cell r="O131">
            <v>133.15549275212732</v>
          </cell>
          <cell r="P131">
            <v>112.02808285122734</v>
          </cell>
          <cell r="Q131">
            <v>105.15235216076906</v>
          </cell>
          <cell r="R131">
            <v>82.810642526944349</v>
          </cell>
          <cell r="S131">
            <v>131.82331514189752</v>
          </cell>
        </row>
        <row r="132">
          <cell r="A132">
            <v>38847</v>
          </cell>
          <cell r="B132">
            <v>784.28</v>
          </cell>
          <cell r="C132">
            <v>7324.71</v>
          </cell>
          <cell r="D132">
            <v>17080.59</v>
          </cell>
          <cell r="E132">
            <v>12612.38</v>
          </cell>
          <cell r="F132">
            <v>2642.89</v>
          </cell>
          <cell r="G132">
            <v>1451.09</v>
          </cell>
          <cell r="H132">
            <v>1416.8320000000001</v>
          </cell>
          <cell r="I132">
            <v>1539.4010000000001</v>
          </cell>
          <cell r="K132">
            <v>38847</v>
          </cell>
          <cell r="L132">
            <v>109.88469028904487</v>
          </cell>
          <cell r="M132">
            <v>111.85598182134709</v>
          </cell>
          <cell r="N132">
            <v>114.81645798084621</v>
          </cell>
          <cell r="O132">
            <v>134.20380871106721</v>
          </cell>
          <cell r="P132">
            <v>112.5908475125035</v>
          </cell>
          <cell r="Q132">
            <v>105.19947512270093</v>
          </cell>
          <cell r="R132">
            <v>84.468678495671142</v>
          </cell>
          <cell r="S132">
            <v>132.40621519221426</v>
          </cell>
        </row>
        <row r="133">
          <cell r="A133">
            <v>38848</v>
          </cell>
          <cell r="B133">
            <v>782.5</v>
          </cell>
          <cell r="C133">
            <v>7361.45</v>
          </cell>
          <cell r="D133">
            <v>17140.78</v>
          </cell>
          <cell r="E133">
            <v>12435.41</v>
          </cell>
          <cell r="F133">
            <v>2620.58</v>
          </cell>
          <cell r="G133">
            <v>1464.7</v>
          </cell>
          <cell r="H133">
            <v>1416.8320000000001</v>
          </cell>
          <cell r="I133">
            <v>1553.0619999999999</v>
          </cell>
          <cell r="K133">
            <v>38848</v>
          </cell>
          <cell r="L133">
            <v>109.63529626049066</v>
          </cell>
          <cell r="M133">
            <v>112.41704004373628</v>
          </cell>
          <cell r="N133">
            <v>115.22105774033152</v>
          </cell>
          <cell r="O133">
            <v>132.32073445960972</v>
          </cell>
          <cell r="P133">
            <v>111.64040999599546</v>
          </cell>
          <cell r="Q133">
            <v>106.18615744869035</v>
          </cell>
          <cell r="R133">
            <v>84.468678495671142</v>
          </cell>
          <cell r="S133">
            <v>133.58121852516052</v>
          </cell>
        </row>
        <row r="134">
          <cell r="A134">
            <v>38849</v>
          </cell>
          <cell r="B134">
            <v>782.5</v>
          </cell>
          <cell r="C134">
            <v>7278.96</v>
          </cell>
          <cell r="D134">
            <v>16901.849999999999</v>
          </cell>
          <cell r="E134">
            <v>12285.11</v>
          </cell>
          <cell r="F134">
            <v>2620.58</v>
          </cell>
          <cell r="G134">
            <v>1445.2</v>
          </cell>
          <cell r="H134">
            <v>1416.8320000000001</v>
          </cell>
          <cell r="I134">
            <v>1525.78</v>
          </cell>
          <cell r="K134">
            <v>38849</v>
          </cell>
          <cell r="L134">
            <v>109.63529626049066</v>
          </cell>
          <cell r="M134">
            <v>111.15733147637417</v>
          </cell>
          <cell r="N134">
            <v>113.61496004081624</v>
          </cell>
          <cell r="O134">
            <v>130.72144610568498</v>
          </cell>
          <cell r="P134">
            <v>111.64040999599546</v>
          </cell>
          <cell r="Q134">
            <v>104.77246859073345</v>
          </cell>
          <cell r="R134">
            <v>84.468678495671142</v>
          </cell>
          <cell r="S134">
            <v>131.23465231994564</v>
          </cell>
        </row>
        <row r="135">
          <cell r="A135">
            <v>38850</v>
          </cell>
          <cell r="B135">
            <v>782.5</v>
          </cell>
          <cell r="C135">
            <v>7278.96</v>
          </cell>
          <cell r="D135">
            <v>16901.849999999999</v>
          </cell>
          <cell r="E135">
            <v>12285.11</v>
          </cell>
          <cell r="F135">
            <v>2620.58</v>
          </cell>
          <cell r="G135">
            <v>1445.2</v>
          </cell>
          <cell r="H135">
            <v>1416.8320000000001</v>
          </cell>
          <cell r="I135">
            <v>1525.78</v>
          </cell>
          <cell r="K135">
            <v>38850</v>
          </cell>
          <cell r="L135">
            <v>109.63529626049066</v>
          </cell>
          <cell r="M135">
            <v>111.15733147637417</v>
          </cell>
          <cell r="N135">
            <v>113.61496004081624</v>
          </cell>
          <cell r="O135">
            <v>130.72144610568498</v>
          </cell>
          <cell r="P135">
            <v>111.64040999599546</v>
          </cell>
          <cell r="Q135">
            <v>104.77246859073345</v>
          </cell>
          <cell r="R135">
            <v>84.468678495671142</v>
          </cell>
          <cell r="S135">
            <v>131.23465231994564</v>
          </cell>
        </row>
        <row r="136">
          <cell r="A136">
            <v>38851</v>
          </cell>
          <cell r="B136">
            <v>782.5</v>
          </cell>
          <cell r="C136">
            <v>7278.96</v>
          </cell>
          <cell r="D136">
            <v>16901.849999999999</v>
          </cell>
          <cell r="E136">
            <v>12285.11</v>
          </cell>
          <cell r="F136">
            <v>2620.58</v>
          </cell>
          <cell r="G136">
            <v>1445.2</v>
          </cell>
          <cell r="H136">
            <v>1419.5429999999999</v>
          </cell>
          <cell r="I136">
            <v>1525.78</v>
          </cell>
          <cell r="K136">
            <v>38851</v>
          </cell>
          <cell r="L136">
            <v>109.63529626049066</v>
          </cell>
          <cell r="M136">
            <v>111.15733147637417</v>
          </cell>
          <cell r="N136">
            <v>113.61496004081624</v>
          </cell>
          <cell r="O136">
            <v>130.72144610568498</v>
          </cell>
          <cell r="P136">
            <v>111.64040999599546</v>
          </cell>
          <cell r="Q136">
            <v>104.77246859073345</v>
          </cell>
          <cell r="R136">
            <v>84.630302871321717</v>
          </cell>
          <cell r="S136">
            <v>131.23465231994564</v>
          </cell>
        </row>
        <row r="137">
          <cell r="A137">
            <v>38852</v>
          </cell>
          <cell r="B137">
            <v>765.97</v>
          </cell>
          <cell r="C137">
            <v>7176.35</v>
          </cell>
          <cell r="D137">
            <v>16494.84</v>
          </cell>
          <cell r="E137">
            <v>11822.2</v>
          </cell>
          <cell r="F137">
            <v>2534.83</v>
          </cell>
          <cell r="G137">
            <v>1413.98</v>
          </cell>
          <cell r="H137">
            <v>1402.9739999999999</v>
          </cell>
          <cell r="I137">
            <v>1429.5419999999999</v>
          </cell>
          <cell r="K137">
            <v>38852</v>
          </cell>
          <cell r="L137">
            <v>107.31929441105179</v>
          </cell>
          <cell r="M137">
            <v>109.59036946768188</v>
          </cell>
          <cell r="N137">
            <v>110.8790213781129</v>
          </cell>
          <cell r="O137">
            <v>125.79578694457183</v>
          </cell>
          <cell r="P137">
            <v>107.98733886015658</v>
          </cell>
          <cell r="Q137">
            <v>102.50911648071221</v>
          </cell>
          <cell r="R137">
            <v>83.642492365916155</v>
          </cell>
          <cell r="S137">
            <v>122.95707595247003</v>
          </cell>
        </row>
        <row r="138">
          <cell r="A138">
            <v>38853</v>
          </cell>
          <cell r="B138">
            <v>761.87</v>
          </cell>
          <cell r="C138">
            <v>7069.9</v>
          </cell>
          <cell r="D138">
            <v>16393.11</v>
          </cell>
          <cell r="E138">
            <v>11873.73</v>
          </cell>
          <cell r="F138">
            <v>2513.6999999999998</v>
          </cell>
          <cell r="G138">
            <v>1382.11</v>
          </cell>
          <cell r="H138">
            <v>1401.7159999999999</v>
          </cell>
          <cell r="I138">
            <v>1427.8140000000001</v>
          </cell>
          <cell r="K138">
            <v>38853</v>
          </cell>
          <cell r="L138">
            <v>106.74484749134827</v>
          </cell>
          <cell r="M138">
            <v>107.96476664314925</v>
          </cell>
          <cell r="N138">
            <v>110.19518795840131</v>
          </cell>
          <cell r="O138">
            <v>126.34409917928735</v>
          </cell>
          <cell r="P138">
            <v>107.08717101059068</v>
          </cell>
          <cell r="Q138">
            <v>100.19864140875907</v>
          </cell>
          <cell r="R138">
            <v>83.567492932287067</v>
          </cell>
          <cell r="S138">
            <v>122.80844805119406</v>
          </cell>
        </row>
        <row r="139">
          <cell r="A139">
            <v>38854</v>
          </cell>
          <cell r="B139">
            <v>762.36</v>
          </cell>
          <cell r="C139">
            <v>7116.83</v>
          </cell>
          <cell r="D139">
            <v>16615.55</v>
          </cell>
          <cell r="E139">
            <v>12217.81</v>
          </cell>
          <cell r="F139">
            <v>2548.69</v>
          </cell>
          <cell r="G139">
            <v>1401.47</v>
          </cell>
          <cell r="H139">
            <v>1392.6279999999999</v>
          </cell>
          <cell r="I139">
            <v>1462.1579999999999</v>
          </cell>
          <cell r="K139">
            <v>38854</v>
          </cell>
          <cell r="L139">
            <v>106.81350090370307</v>
          </cell>
          <cell r="M139">
            <v>108.68143682215646</v>
          </cell>
          <cell r="N139">
            <v>111.69043917122588</v>
          </cell>
          <cell r="O139">
            <v>130.00533096117974</v>
          </cell>
          <cell r="P139">
            <v>108.57779443966362</v>
          </cell>
          <cell r="Q139">
            <v>101.6021807056845</v>
          </cell>
          <cell r="R139">
            <v>83.025684623208335</v>
          </cell>
          <cell r="S139">
            <v>125.76242758905416</v>
          </cell>
        </row>
        <row r="140">
          <cell r="A140">
            <v>38855</v>
          </cell>
          <cell r="B140">
            <v>748.3</v>
          </cell>
          <cell r="C140">
            <v>7034.03</v>
          </cell>
          <cell r="D140">
            <v>16266.52</v>
          </cell>
          <cell r="E140">
            <v>11391.43</v>
          </cell>
          <cell r="F140">
            <v>2502.1799999999998</v>
          </cell>
          <cell r="G140">
            <v>1365.15</v>
          </cell>
          <cell r="H140">
            <v>1395.046</v>
          </cell>
          <cell r="I140">
            <v>1400.847</v>
          </cell>
          <cell r="K140">
            <v>38855</v>
          </cell>
          <cell r="L140">
            <v>104.84356829613439</v>
          </cell>
          <cell r="M140">
            <v>107.41699423059889</v>
          </cell>
          <cell r="N140">
            <v>109.34424455329672</v>
          </cell>
          <cell r="O140">
            <v>121.21211798768452</v>
          </cell>
          <cell r="P140">
            <v>106.59640273671474</v>
          </cell>
          <cell r="Q140">
            <v>98.969094586659139</v>
          </cell>
          <cell r="R140">
            <v>83.169840927274393</v>
          </cell>
          <cell r="S140">
            <v>120.48897547381594</v>
          </cell>
        </row>
        <row r="141">
          <cell r="A141">
            <v>38856</v>
          </cell>
          <cell r="B141">
            <v>746.33</v>
          </cell>
          <cell r="C141">
            <v>7074.15</v>
          </cell>
          <cell r="D141">
            <v>16313.36</v>
          </cell>
          <cell r="E141">
            <v>10938.61</v>
          </cell>
          <cell r="F141">
            <v>2493.98</v>
          </cell>
          <cell r="G141">
            <v>1372.29</v>
          </cell>
          <cell r="H141">
            <v>1395.046</v>
          </cell>
          <cell r="I141">
            <v>1392.99</v>
          </cell>
          <cell r="K141">
            <v>38856</v>
          </cell>
          <cell r="L141">
            <v>104.56755355666709</v>
          </cell>
          <cell r="M141">
            <v>108.02966858776422</v>
          </cell>
          <cell r="N141">
            <v>109.65910504065828</v>
          </cell>
          <cell r="O141">
            <v>116.39382289504179</v>
          </cell>
          <cell r="P141">
            <v>106.24707115287941</v>
          </cell>
          <cell r="Q141">
            <v>99.486722199264889</v>
          </cell>
          <cell r="R141">
            <v>83.169840927274393</v>
          </cell>
          <cell r="S141">
            <v>119.81318298520172</v>
          </cell>
        </row>
        <row r="142">
          <cell r="A142">
            <v>38857</v>
          </cell>
          <cell r="B142">
            <v>746.33</v>
          </cell>
          <cell r="C142">
            <v>7074.15</v>
          </cell>
          <cell r="D142">
            <v>16313.36</v>
          </cell>
          <cell r="E142">
            <v>10938.61</v>
          </cell>
          <cell r="F142">
            <v>2493.98</v>
          </cell>
          <cell r="G142">
            <v>1372.29</v>
          </cell>
          <cell r="H142">
            <v>1395.046</v>
          </cell>
          <cell r="I142">
            <v>1392.99</v>
          </cell>
          <cell r="K142">
            <v>38857</v>
          </cell>
          <cell r="L142">
            <v>104.56755355666709</v>
          </cell>
          <cell r="M142">
            <v>108.02966858776422</v>
          </cell>
          <cell r="N142">
            <v>109.65910504065828</v>
          </cell>
          <cell r="O142">
            <v>116.39382289504179</v>
          </cell>
          <cell r="P142">
            <v>106.24707115287941</v>
          </cell>
          <cell r="Q142">
            <v>99.486722199264889</v>
          </cell>
          <cell r="R142">
            <v>83.169840927274393</v>
          </cell>
          <cell r="S142">
            <v>119.81318298520172</v>
          </cell>
        </row>
        <row r="143">
          <cell r="A143">
            <v>38858</v>
          </cell>
          <cell r="B143">
            <v>746.33</v>
          </cell>
          <cell r="C143">
            <v>7074.15</v>
          </cell>
          <cell r="D143">
            <v>16313.36</v>
          </cell>
          <cell r="E143">
            <v>10938.61</v>
          </cell>
          <cell r="F143">
            <v>2493.98</v>
          </cell>
          <cell r="G143">
            <v>1372.29</v>
          </cell>
          <cell r="H143">
            <v>1395.046</v>
          </cell>
          <cell r="I143">
            <v>1392.99</v>
          </cell>
          <cell r="K143">
            <v>38858</v>
          </cell>
          <cell r="L143">
            <v>104.56755355666709</v>
          </cell>
          <cell r="M143">
            <v>108.02966858776422</v>
          </cell>
          <cell r="N143">
            <v>109.65910504065828</v>
          </cell>
          <cell r="O143">
            <v>116.39382289504179</v>
          </cell>
          <cell r="P143">
            <v>106.24707115287941</v>
          </cell>
          <cell r="Q143">
            <v>99.486722199264889</v>
          </cell>
          <cell r="R143">
            <v>83.169840927274393</v>
          </cell>
          <cell r="S143">
            <v>119.81318298520172</v>
          </cell>
        </row>
        <row r="144">
          <cell r="A144">
            <v>38859</v>
          </cell>
          <cell r="B144">
            <v>724.44</v>
          </cell>
          <cell r="C144">
            <v>6938.26</v>
          </cell>
          <cell r="D144">
            <v>15805.52</v>
          </cell>
          <cell r="E144">
            <v>10481.77</v>
          </cell>
          <cell r="F144">
            <v>2416.69</v>
          </cell>
          <cell r="G144">
            <v>1338.59</v>
          </cell>
          <cell r="H144">
            <v>1395.046</v>
          </cell>
          <cell r="I144">
            <v>1309.0450000000001</v>
          </cell>
          <cell r="K144">
            <v>38859</v>
          </cell>
          <cell r="L144">
            <v>101.50056744146947</v>
          </cell>
          <cell r="M144">
            <v>105.95448617512224</v>
          </cell>
          <cell r="N144">
            <v>106.24538279681349</v>
          </cell>
          <cell r="O144">
            <v>111.53275242526813</v>
          </cell>
          <cell r="P144">
            <v>102.95440796816821</v>
          </cell>
          <cell r="Q144">
            <v>97.043577865257319</v>
          </cell>
          <cell r="R144">
            <v>83.169840927274393</v>
          </cell>
          <cell r="S144">
            <v>112.59294619549559</v>
          </cell>
        </row>
        <row r="145">
          <cell r="A145">
            <v>38860</v>
          </cell>
          <cell r="B145">
            <v>727.21</v>
          </cell>
          <cell r="C145">
            <v>6843.98</v>
          </cell>
          <cell r="D145">
            <v>15864.56</v>
          </cell>
          <cell r="E145">
            <v>10822.78</v>
          </cell>
          <cell r="F145">
            <v>2429.5500000000002</v>
          </cell>
          <cell r="G145">
            <v>1329.86</v>
          </cell>
          <cell r="H145">
            <v>1366.9639999999999</v>
          </cell>
          <cell r="I145">
            <v>1326.26</v>
          </cell>
          <cell r="K145">
            <v>38860</v>
          </cell>
          <cell r="L145">
            <v>101.88866938478137</v>
          </cell>
          <cell r="M145">
            <v>104.51473197787531</v>
          </cell>
          <cell r="N145">
            <v>106.64225220701471</v>
          </cell>
          <cell r="O145">
            <v>115.16131743905306</v>
          </cell>
          <cell r="P145">
            <v>103.50226213501239</v>
          </cell>
          <cell r="Q145">
            <v>96.410680238079706</v>
          </cell>
          <cell r="R145">
            <v>81.495648482781718</v>
          </cell>
          <cell r="S145">
            <v>114.07363445965414</v>
          </cell>
        </row>
        <row r="146">
          <cell r="A146">
            <v>38861</v>
          </cell>
          <cell r="B146">
            <v>714.1</v>
          </cell>
          <cell r="C146">
            <v>6877.01</v>
          </cell>
          <cell r="D146">
            <v>15822.64</v>
          </cell>
          <cell r="E146">
            <v>10573.15</v>
          </cell>
          <cell r="F146">
            <v>2436.5500000000002</v>
          </cell>
          <cell r="G146">
            <v>1333.38</v>
          </cell>
          <cell r="H146">
            <v>1365.93</v>
          </cell>
          <cell r="I146">
            <v>1323.1469999999999</v>
          </cell>
          <cell r="K146">
            <v>38861</v>
          </cell>
          <cell r="L146">
            <v>100.05184033177812</v>
          </cell>
          <cell r="M146">
            <v>105.01913462037706</v>
          </cell>
          <cell r="N146">
            <v>106.36046417050326</v>
          </cell>
          <cell r="O146">
            <v>112.50509420691577</v>
          </cell>
          <cell r="P146">
            <v>103.8004720236523</v>
          </cell>
          <cell r="Q146">
            <v>96.665869201157065</v>
          </cell>
          <cell r="R146">
            <v>81.434003479306</v>
          </cell>
          <cell r="S146">
            <v>113.80588060741333</v>
          </cell>
        </row>
        <row r="147">
          <cell r="A147">
            <v>38862</v>
          </cell>
          <cell r="B147">
            <v>701.03</v>
          </cell>
          <cell r="C147">
            <v>6861.65</v>
          </cell>
          <cell r="D147">
            <v>15696.89</v>
          </cell>
          <cell r="E147">
            <v>10666.32</v>
          </cell>
          <cell r="F147">
            <v>2404.4499999999998</v>
          </cell>
          <cell r="G147">
            <v>1295.76</v>
          </cell>
          <cell r="H147">
            <v>1370.153</v>
          </cell>
          <cell r="I147">
            <v>1323.1469999999999</v>
          </cell>
          <cell r="K147">
            <v>38862</v>
          </cell>
          <cell r="L147">
            <v>98.220615638967118</v>
          </cell>
          <cell r="M147">
            <v>104.78457135701566</v>
          </cell>
          <cell r="N147">
            <v>105.51516728139747</v>
          </cell>
          <cell r="O147">
            <v>113.49648273609188</v>
          </cell>
          <cell r="P147">
            <v>102.432966677175</v>
          </cell>
          <cell r="Q147">
            <v>93.938537158267906</v>
          </cell>
          <cell r="R147">
            <v>81.685770258491686</v>
          </cell>
          <cell r="S147">
            <v>113.80588060741333</v>
          </cell>
        </row>
        <row r="148">
          <cell r="A148">
            <v>38863</v>
          </cell>
          <cell r="B148">
            <v>717.5</v>
          </cell>
          <cell r="C148">
            <v>6879.51</v>
          </cell>
          <cell r="D148">
            <v>15895.1</v>
          </cell>
          <cell r="E148">
            <v>10809.35</v>
          </cell>
          <cell r="F148">
            <v>2445.02</v>
          </cell>
          <cell r="G148">
            <v>1322.43</v>
          </cell>
          <cell r="H148">
            <v>1370.153</v>
          </cell>
          <cell r="I148">
            <v>1323.1469999999999</v>
          </cell>
          <cell r="K148">
            <v>38863</v>
          </cell>
          <cell r="L148">
            <v>100.52821094811763</v>
          </cell>
          <cell r="M148">
            <v>105.05731223485645</v>
          </cell>
          <cell r="N148">
            <v>106.84754339582815</v>
          </cell>
          <cell r="O148">
            <v>115.01841362938434</v>
          </cell>
          <cell r="P148">
            <v>104.16130598890658</v>
          </cell>
          <cell r="Q148">
            <v>95.872028534765889</v>
          </cell>
          <cell r="R148">
            <v>81.685770258491686</v>
          </cell>
          <cell r="S148">
            <v>113.80588060741333</v>
          </cell>
        </row>
        <row r="149">
          <cell r="A149">
            <v>38864</v>
          </cell>
          <cell r="B149">
            <v>717.5</v>
          </cell>
          <cell r="C149">
            <v>6879.51</v>
          </cell>
          <cell r="D149">
            <v>15895.1</v>
          </cell>
          <cell r="E149">
            <v>10809.35</v>
          </cell>
          <cell r="F149">
            <v>2445.02</v>
          </cell>
          <cell r="G149">
            <v>1322.43</v>
          </cell>
          <cell r="H149">
            <v>1370.153</v>
          </cell>
          <cell r="I149">
            <v>1323.1469999999999</v>
          </cell>
          <cell r="K149">
            <v>38864</v>
          </cell>
          <cell r="L149">
            <v>100.52821094811763</v>
          </cell>
          <cell r="M149">
            <v>105.05731223485645</v>
          </cell>
          <cell r="N149">
            <v>106.84754339582815</v>
          </cell>
          <cell r="O149">
            <v>115.01841362938434</v>
          </cell>
          <cell r="P149">
            <v>104.16130598890658</v>
          </cell>
          <cell r="Q149">
            <v>95.872028534765889</v>
          </cell>
          <cell r="R149">
            <v>81.685770258491686</v>
          </cell>
          <cell r="S149">
            <v>113.80588060741333</v>
          </cell>
        </row>
        <row r="150">
          <cell r="A150">
            <v>38865</v>
          </cell>
          <cell r="B150">
            <v>717.5</v>
          </cell>
          <cell r="C150">
            <v>6879.51</v>
          </cell>
          <cell r="D150">
            <v>15895.1</v>
          </cell>
          <cell r="E150">
            <v>10809.35</v>
          </cell>
          <cell r="F150">
            <v>2445.02</v>
          </cell>
          <cell r="G150">
            <v>1322.43</v>
          </cell>
          <cell r="H150">
            <v>1370.153</v>
          </cell>
          <cell r="I150">
            <v>1323.1469999999999</v>
          </cell>
          <cell r="K150">
            <v>38865</v>
          </cell>
          <cell r="L150">
            <v>100.52821094811763</v>
          </cell>
          <cell r="M150">
            <v>105.05731223485645</v>
          </cell>
          <cell r="N150">
            <v>106.84754339582815</v>
          </cell>
          <cell r="O150">
            <v>115.01841362938434</v>
          </cell>
          <cell r="P150">
            <v>104.16130598890658</v>
          </cell>
          <cell r="Q150">
            <v>95.872028534765889</v>
          </cell>
          <cell r="R150">
            <v>81.685770258491686</v>
          </cell>
          <cell r="S150">
            <v>113.80588060741333</v>
          </cell>
        </row>
        <row r="151">
          <cell r="A151">
            <v>38866</v>
          </cell>
          <cell r="B151">
            <v>721.58</v>
          </cell>
          <cell r="C151">
            <v>6878.88</v>
          </cell>
          <cell r="D151">
            <v>15963.77</v>
          </cell>
          <cell r="E151">
            <v>10853.14</v>
          </cell>
          <cell r="F151">
            <v>2439.91</v>
          </cell>
          <cell r="G151">
            <v>1329.22</v>
          </cell>
          <cell r="H151">
            <v>1355.674</v>
          </cell>
          <cell r="I151">
            <v>1333.884</v>
          </cell>
          <cell r="K151">
            <v>38866</v>
          </cell>
          <cell r="L151">
            <v>101.09985568772505</v>
          </cell>
          <cell r="M151">
            <v>105.04769147600766</v>
          </cell>
          <cell r="N151">
            <v>107.3091460787299</v>
          </cell>
          <cell r="O151">
            <v>115.4843673021612</v>
          </cell>
          <cell r="P151">
            <v>103.94361277019945</v>
          </cell>
          <cell r="Q151">
            <v>96.364282244792918</v>
          </cell>
          <cell r="R151">
            <v>80.822561355856209</v>
          </cell>
          <cell r="S151">
            <v>114.72938626482086</v>
          </cell>
        </row>
        <row r="152">
          <cell r="A152">
            <v>38867</v>
          </cell>
          <cell r="B152">
            <v>713.96</v>
          </cell>
          <cell r="C152">
            <v>6846.95</v>
          </cell>
          <cell r="D152">
            <v>15857.89</v>
          </cell>
          <cell r="E152">
            <v>10786.63</v>
          </cell>
          <cell r="F152">
            <v>2441.54</v>
          </cell>
          <cell r="G152">
            <v>1317.7</v>
          </cell>
          <cell r="H152">
            <v>1350.74</v>
          </cell>
          <cell r="I152">
            <v>1366.17</v>
          </cell>
          <cell r="K152">
            <v>38867</v>
          </cell>
          <cell r="L152">
            <v>100.03222507110532</v>
          </cell>
          <cell r="M152">
            <v>104.56008698387681</v>
          </cell>
          <cell r="N152">
            <v>106.59741618116712</v>
          </cell>
          <cell r="O152">
            <v>114.77665826410708</v>
          </cell>
          <cell r="P152">
            <v>104.01305307283988</v>
          </cell>
          <cell r="Q152">
            <v>95.529118365630694</v>
          </cell>
          <cell r="R152">
            <v>80.528406184532002</v>
          </cell>
          <cell r="S152">
            <v>117.50635410081412</v>
          </cell>
        </row>
        <row r="153">
          <cell r="A153">
            <v>38868</v>
          </cell>
          <cell r="B153">
            <v>709.43</v>
          </cell>
          <cell r="C153">
            <v>6846.95</v>
          </cell>
          <cell r="D153">
            <v>15857.89</v>
          </cell>
          <cell r="E153">
            <v>10398.61</v>
          </cell>
          <cell r="F153">
            <v>2383.87</v>
          </cell>
          <cell r="G153">
            <v>1317.7</v>
          </cell>
          <cell r="H153">
            <v>1355.0350000000001</v>
          </cell>
          <cell r="I153">
            <v>1329.9960000000001</v>
          </cell>
          <cell r="K153">
            <v>38868</v>
          </cell>
          <cell r="L153">
            <v>99.397531279335311</v>
          </cell>
          <cell r="M153">
            <v>104.56008698387681</v>
          </cell>
          <cell r="N153">
            <v>106.59741618116712</v>
          </cell>
          <cell r="O153">
            <v>110.64787671327623</v>
          </cell>
          <cell r="P153">
            <v>101.55622960457367</v>
          </cell>
          <cell r="Q153">
            <v>95.529118365630694</v>
          </cell>
          <cell r="R153">
            <v>80.784465459124121</v>
          </cell>
          <cell r="S153">
            <v>114.39497348694991</v>
          </cell>
        </row>
        <row r="154">
          <cell r="A154">
            <v>38869</v>
          </cell>
          <cell r="B154">
            <v>710.3</v>
          </cell>
          <cell r="C154">
            <v>6872.84</v>
          </cell>
          <cell r="D154">
            <v>15645.27</v>
          </cell>
          <cell r="E154">
            <v>10071.42</v>
          </cell>
          <cell r="F154">
            <v>2386.6999999999998</v>
          </cell>
          <cell r="G154">
            <v>1295.0899999999999</v>
          </cell>
          <cell r="H154">
            <v>1349.752</v>
          </cell>
          <cell r="I154">
            <v>1321.56</v>
          </cell>
          <cell r="K154">
            <v>38869</v>
          </cell>
          <cell r="L154">
            <v>99.519426113516303</v>
          </cell>
          <cell r="M154">
            <v>104.95545435942543</v>
          </cell>
          <cell r="N154">
            <v>105.16817542918564</v>
          </cell>
          <cell r="O154">
            <v>107.16636535918016</v>
          </cell>
          <cell r="P154">
            <v>101.67679160240952</v>
          </cell>
          <cell r="Q154">
            <v>93.889964259045797</v>
          </cell>
          <cell r="R154">
            <v>80.469503608677044</v>
          </cell>
          <cell r="S154">
            <v>113.66938033002619</v>
          </cell>
        </row>
        <row r="155">
          <cell r="A155">
            <v>38870</v>
          </cell>
          <cell r="B155">
            <v>722.61</v>
          </cell>
          <cell r="C155">
            <v>6959.64</v>
          </cell>
          <cell r="D155">
            <v>15912.71</v>
          </cell>
          <cell r="E155">
            <v>10451.33</v>
          </cell>
          <cell r="F155">
            <v>2419.42</v>
          </cell>
          <cell r="G155">
            <v>1309.04</v>
          </cell>
          <cell r="H155">
            <v>1349.752</v>
          </cell>
          <cell r="I155">
            <v>1347.6859999999999</v>
          </cell>
          <cell r="K155">
            <v>38870</v>
          </cell>
          <cell r="L155">
            <v>101.24416796267496</v>
          </cell>
          <cell r="M155">
            <v>106.28098113415004</v>
          </cell>
          <cell r="N155">
            <v>106.96591857051725</v>
          </cell>
          <cell r="O155">
            <v>111.20885131087377</v>
          </cell>
          <cell r="P155">
            <v>103.07070982473778</v>
          </cell>
          <cell r="Q155">
            <v>94.901295518968809</v>
          </cell>
          <cell r="R155">
            <v>80.469503608677044</v>
          </cell>
          <cell r="S155">
            <v>115.91651722165597</v>
          </cell>
        </row>
        <row r="156">
          <cell r="A156">
            <v>38871</v>
          </cell>
          <cell r="B156">
            <v>722.61</v>
          </cell>
          <cell r="C156">
            <v>6959.64</v>
          </cell>
          <cell r="D156">
            <v>15912.71</v>
          </cell>
          <cell r="E156">
            <v>10451.33</v>
          </cell>
          <cell r="F156">
            <v>2419.42</v>
          </cell>
          <cell r="G156">
            <v>1309.04</v>
          </cell>
          <cell r="H156">
            <v>1349.752</v>
          </cell>
          <cell r="I156">
            <v>1347.6859999999999</v>
          </cell>
          <cell r="K156">
            <v>38871</v>
          </cell>
          <cell r="L156">
            <v>101.24416796267496</v>
          </cell>
          <cell r="M156">
            <v>106.28098113415004</v>
          </cell>
          <cell r="N156">
            <v>106.96591857051725</v>
          </cell>
          <cell r="O156">
            <v>111.20885131087377</v>
          </cell>
          <cell r="P156">
            <v>103.07070982473778</v>
          </cell>
          <cell r="Q156">
            <v>94.901295518968809</v>
          </cell>
          <cell r="R156">
            <v>80.469503608677044</v>
          </cell>
          <cell r="S156">
            <v>115.91651722165597</v>
          </cell>
        </row>
        <row r="157">
          <cell r="A157">
            <v>38872</v>
          </cell>
          <cell r="B157">
            <v>722.61</v>
          </cell>
          <cell r="C157">
            <v>6959.64</v>
          </cell>
          <cell r="D157">
            <v>15912.71</v>
          </cell>
          <cell r="E157">
            <v>10451.33</v>
          </cell>
          <cell r="F157">
            <v>2419.42</v>
          </cell>
          <cell r="G157">
            <v>1309.04</v>
          </cell>
          <cell r="H157">
            <v>1349.752</v>
          </cell>
          <cell r="I157">
            <v>1347.6859999999999</v>
          </cell>
          <cell r="K157">
            <v>38872</v>
          </cell>
          <cell r="L157">
            <v>101.24416796267496</v>
          </cell>
          <cell r="M157">
            <v>106.28098113415004</v>
          </cell>
          <cell r="N157">
            <v>106.96591857051725</v>
          </cell>
          <cell r="O157">
            <v>111.20885131087377</v>
          </cell>
          <cell r="P157">
            <v>103.07070982473778</v>
          </cell>
          <cell r="Q157">
            <v>94.901295518968809</v>
          </cell>
          <cell r="R157">
            <v>80.469503608677044</v>
          </cell>
          <cell r="S157">
            <v>115.91651722165597</v>
          </cell>
        </row>
        <row r="158">
          <cell r="A158">
            <v>38873</v>
          </cell>
          <cell r="B158">
            <v>713.22</v>
          </cell>
          <cell r="C158">
            <v>6715.27</v>
          </cell>
          <cell r="D158">
            <v>16016.23</v>
          </cell>
          <cell r="E158">
            <v>10213.48</v>
          </cell>
          <cell r="F158">
            <v>2407.25</v>
          </cell>
          <cell r="G158">
            <v>1301.6199999999999</v>
          </cell>
          <cell r="H158">
            <v>1324.8710000000001</v>
          </cell>
          <cell r="I158">
            <v>1349.038</v>
          </cell>
          <cell r="K158">
            <v>38873</v>
          </cell>
          <cell r="L158">
            <v>99.928544407549069</v>
          </cell>
          <cell r="M158">
            <v>102.54919567401815</v>
          </cell>
          <cell r="N158">
            <v>107.66178444694057</v>
          </cell>
          <cell r="O158">
            <v>108.67797483062758</v>
          </cell>
          <cell r="P158">
            <v>102.55225063263099</v>
          </cell>
          <cell r="Q158">
            <v>94.363368784300079</v>
          </cell>
          <cell r="R158">
            <v>78.986148355795422</v>
          </cell>
          <cell r="S158">
            <v>116.03280479256173</v>
          </cell>
        </row>
        <row r="159">
          <cell r="A159">
            <v>38874</v>
          </cell>
          <cell r="B159">
            <v>702.04</v>
          </cell>
          <cell r="C159">
            <v>6730.27</v>
          </cell>
          <cell r="D159">
            <v>15973.11</v>
          </cell>
          <cell r="E159">
            <v>9957.32</v>
          </cell>
          <cell r="F159">
            <v>2390.0100000000002</v>
          </cell>
          <cell r="G159">
            <v>1301.6199999999999</v>
          </cell>
          <cell r="H159">
            <v>1337.271</v>
          </cell>
          <cell r="I159">
            <v>1316.9449999999999</v>
          </cell>
          <cell r="K159">
            <v>38874</v>
          </cell>
          <cell r="L159">
            <v>98.362125733820903</v>
          </cell>
          <cell r="M159">
            <v>102.77826136089452</v>
          </cell>
          <cell r="N159">
            <v>107.37192995900227</v>
          </cell>
          <cell r="O159">
            <v>105.95226821225525</v>
          </cell>
          <cell r="P159">
            <v>101.81780227832355</v>
          </cell>
          <cell r="Q159">
            <v>94.363368784300079</v>
          </cell>
          <cell r="R159">
            <v>79.725411453570104</v>
          </cell>
          <cell r="S159">
            <v>113.2724371793383</v>
          </cell>
        </row>
        <row r="160">
          <cell r="A160">
            <v>38875</v>
          </cell>
          <cell r="B160">
            <v>688.22</v>
          </cell>
          <cell r="C160">
            <v>6612.74</v>
          </cell>
          <cell r="D160">
            <v>15816.55</v>
          </cell>
          <cell r="E160">
            <v>9756.76</v>
          </cell>
          <cell r="F160">
            <v>2355.4299999999998</v>
          </cell>
          <cell r="G160">
            <v>1266.8399999999999</v>
          </cell>
          <cell r="H160">
            <v>1330.96</v>
          </cell>
          <cell r="I160">
            <v>1287.1780000000001</v>
          </cell>
          <cell r="K160">
            <v>38875</v>
          </cell>
          <cell r="L160">
            <v>96.425819287405602</v>
          </cell>
          <cell r="M160">
            <v>100.98345534898921</v>
          </cell>
          <cell r="N160">
            <v>106.31952692951199</v>
          </cell>
          <cell r="O160">
            <v>103.81818123778321</v>
          </cell>
          <cell r="P160">
            <v>100.34464542844239</v>
          </cell>
          <cell r="Q160">
            <v>91.841927836621068</v>
          </cell>
          <cell r="R160">
            <v>79.349162307597837</v>
          </cell>
          <cell r="S160">
            <v>110.71213235452228</v>
          </cell>
        </row>
        <row r="161">
          <cell r="A161">
            <v>38876</v>
          </cell>
          <cell r="B161">
            <v>675.63</v>
          </cell>
          <cell r="C161">
            <v>6331.81</v>
          </cell>
          <cell r="D161">
            <v>15450.11</v>
          </cell>
          <cell r="E161">
            <v>9295.81</v>
          </cell>
          <cell r="F161">
            <v>2297.11</v>
          </cell>
          <cell r="G161">
            <v>1223.1300000000001</v>
          </cell>
          <cell r="H161">
            <v>1328.2090000000001</v>
          </cell>
          <cell r="I161">
            <v>1241.326</v>
          </cell>
          <cell r="K161">
            <v>38876</v>
          </cell>
          <cell r="L161">
            <v>94.661846916901354</v>
          </cell>
          <cell r="M161">
            <v>96.693360454710671</v>
          </cell>
          <cell r="N161">
            <v>103.85630154546487</v>
          </cell>
          <cell r="O161">
            <v>98.913377733181662</v>
          </cell>
          <cell r="P161">
            <v>97.860131041945351</v>
          </cell>
          <cell r="Q161">
            <v>88.673089888862322</v>
          </cell>
          <cell r="R161">
            <v>79.185153212277015</v>
          </cell>
          <cell r="S161">
            <v>106.76833227969225</v>
          </cell>
        </row>
        <row r="162">
          <cell r="A162">
            <v>38877</v>
          </cell>
          <cell r="B162">
            <v>670.41</v>
          </cell>
          <cell r="C162">
            <v>6444.63</v>
          </cell>
          <cell r="D162">
            <v>15628.69</v>
          </cell>
          <cell r="E162">
            <v>9810.4599999999991</v>
          </cell>
          <cell r="F162">
            <v>2337.44</v>
          </cell>
          <cell r="G162">
            <v>1235.6500000000001</v>
          </cell>
          <cell r="H162">
            <v>1328.2090000000001</v>
          </cell>
          <cell r="I162">
            <v>1274.7529999999999</v>
          </cell>
          <cell r="K162">
            <v>38877</v>
          </cell>
          <cell r="L162">
            <v>93.930477911815387</v>
          </cell>
          <cell r="M162">
            <v>98.416239840936782</v>
          </cell>
          <cell r="N162">
            <v>105.05672395863792</v>
          </cell>
          <cell r="O162">
            <v>104.38958366363656</v>
          </cell>
          <cell r="P162">
            <v>99.578246014637841</v>
          </cell>
          <cell r="Q162">
            <v>89.580750632535157</v>
          </cell>
          <cell r="R162">
            <v>79.185153212277015</v>
          </cell>
          <cell r="S162">
            <v>109.64343925651644</v>
          </cell>
        </row>
        <row r="163">
          <cell r="A163">
            <v>38878</v>
          </cell>
          <cell r="B163">
            <v>670.41</v>
          </cell>
          <cell r="C163">
            <v>6444.63</v>
          </cell>
          <cell r="D163">
            <v>15628.69</v>
          </cell>
          <cell r="E163">
            <v>9810.4599999999991</v>
          </cell>
          <cell r="F163">
            <v>2337.44</v>
          </cell>
          <cell r="G163">
            <v>1235.6500000000001</v>
          </cell>
          <cell r="H163">
            <v>1328.2090000000001</v>
          </cell>
          <cell r="I163">
            <v>1274.7529999999999</v>
          </cell>
          <cell r="K163">
            <v>38878</v>
          </cell>
          <cell r="L163">
            <v>93.930477911815387</v>
          </cell>
          <cell r="M163">
            <v>98.416239840936782</v>
          </cell>
          <cell r="N163">
            <v>105.05672395863792</v>
          </cell>
          <cell r="O163">
            <v>104.38958366363656</v>
          </cell>
          <cell r="P163">
            <v>99.578246014637841</v>
          </cell>
          <cell r="Q163">
            <v>89.580750632535157</v>
          </cell>
          <cell r="R163">
            <v>79.185153212277015</v>
          </cell>
          <cell r="S163">
            <v>109.64343925651644</v>
          </cell>
        </row>
        <row r="164">
          <cell r="A164">
            <v>38879</v>
          </cell>
          <cell r="B164">
            <v>670.41</v>
          </cell>
          <cell r="C164">
            <v>6444.63</v>
          </cell>
          <cell r="D164">
            <v>15628.69</v>
          </cell>
          <cell r="E164">
            <v>9810.4599999999991</v>
          </cell>
          <cell r="F164">
            <v>2337.44</v>
          </cell>
          <cell r="G164">
            <v>1235.6500000000001</v>
          </cell>
          <cell r="H164">
            <v>1328.2090000000001</v>
          </cell>
          <cell r="I164">
            <v>1274.7529999999999</v>
          </cell>
          <cell r="K164">
            <v>38879</v>
          </cell>
          <cell r="L164">
            <v>93.930477911815387</v>
          </cell>
          <cell r="M164">
            <v>98.416239840936782</v>
          </cell>
          <cell r="N164">
            <v>105.05672395863792</v>
          </cell>
          <cell r="O164">
            <v>104.38958366363656</v>
          </cell>
          <cell r="P164">
            <v>99.578246014637841</v>
          </cell>
          <cell r="Q164">
            <v>89.580750632535157</v>
          </cell>
          <cell r="R164">
            <v>79.185153212277015</v>
          </cell>
          <cell r="S164">
            <v>109.64343925651644</v>
          </cell>
        </row>
        <row r="165">
          <cell r="A165">
            <v>38880</v>
          </cell>
          <cell r="B165">
            <v>670.41</v>
          </cell>
          <cell r="C165">
            <v>6442.9</v>
          </cell>
          <cell r="D165">
            <v>15621.44</v>
          </cell>
          <cell r="E165">
            <v>9476.15</v>
          </cell>
          <cell r="F165">
            <v>2338.5300000000002</v>
          </cell>
          <cell r="G165">
            <v>1239.8399999999999</v>
          </cell>
          <cell r="H165">
            <v>1302.925</v>
          </cell>
          <cell r="I165">
            <v>1273.1099999999999</v>
          </cell>
          <cell r="K165">
            <v>38880</v>
          </cell>
          <cell r="L165">
            <v>93.930477911815387</v>
          </cell>
          <cell r="M165">
            <v>98.38982093171704</v>
          </cell>
          <cell r="N165">
            <v>105.00798914793401</v>
          </cell>
          <cell r="O165">
            <v>100.83231094506982</v>
          </cell>
          <cell r="P165">
            <v>99.624681554440357</v>
          </cell>
          <cell r="Q165">
            <v>89.884512494834595</v>
          </cell>
          <cell r="R165">
            <v>77.677771908717702</v>
          </cell>
          <cell r="S165">
            <v>109.50212233418053</v>
          </cell>
        </row>
        <row r="166">
          <cell r="A166">
            <v>38881</v>
          </cell>
          <cell r="B166">
            <v>670.41</v>
          </cell>
          <cell r="C166">
            <v>6337.21</v>
          </cell>
          <cell r="D166">
            <v>15234.42</v>
          </cell>
          <cell r="E166">
            <v>9062.65</v>
          </cell>
          <cell r="F166">
            <v>2293.35</v>
          </cell>
          <cell r="G166">
            <v>1203.8599999999999</v>
          </cell>
          <cell r="H166">
            <v>1302.925</v>
          </cell>
          <cell r="I166">
            <v>1236.568</v>
          </cell>
          <cell r="K166">
            <v>38881</v>
          </cell>
          <cell r="L166">
            <v>93.930477911815387</v>
          </cell>
          <cell r="M166">
            <v>96.775824101986146</v>
          </cell>
          <cell r="N166">
            <v>102.40642412191634</v>
          </cell>
          <cell r="O166">
            <v>96.432405859588215</v>
          </cell>
          <cell r="P166">
            <v>97.699949730333046</v>
          </cell>
          <cell r="Q166">
            <v>87.276075309742851</v>
          </cell>
          <cell r="R166">
            <v>77.677771908717702</v>
          </cell>
          <cell r="S166">
            <v>106.35908948208166</v>
          </cell>
        </row>
        <row r="167">
          <cell r="A167">
            <v>38882</v>
          </cell>
          <cell r="B167">
            <v>646.69000000000005</v>
          </cell>
          <cell r="C167">
            <v>6469.01</v>
          </cell>
          <cell r="D167">
            <v>15247.92</v>
          </cell>
          <cell r="E167">
            <v>8929.44</v>
          </cell>
          <cell r="F167">
            <v>2280.67</v>
          </cell>
          <cell r="G167">
            <v>1221.73</v>
          </cell>
          <cell r="H167">
            <v>1302.925</v>
          </cell>
          <cell r="I167">
            <v>1234.1980000000001</v>
          </cell>
          <cell r="K167">
            <v>38882</v>
          </cell>
          <cell r="L167">
            <v>90.607092317823273</v>
          </cell>
          <cell r="M167">
            <v>98.788547937339843</v>
          </cell>
          <cell r="N167">
            <v>102.49717170046846</v>
          </cell>
          <cell r="O167">
            <v>95.014966061675281</v>
          </cell>
          <cell r="P167">
            <v>97.159763817768194</v>
          </cell>
          <cell r="Q167">
            <v>88.571594278547465</v>
          </cell>
          <cell r="R167">
            <v>77.677771908717702</v>
          </cell>
          <cell r="S167">
            <v>106.15524218692885</v>
          </cell>
        </row>
        <row r="168">
          <cell r="A168">
            <v>38883</v>
          </cell>
          <cell r="B168">
            <v>648.32000000000005</v>
          </cell>
          <cell r="C168">
            <v>6426.39</v>
          </cell>
          <cell r="D168">
            <v>15435.08</v>
          </cell>
          <cell r="E168">
            <v>9545.06</v>
          </cell>
          <cell r="F168">
            <v>2302.4299999999998</v>
          </cell>
          <cell r="G168">
            <v>1219.4000000000001</v>
          </cell>
          <cell r="H168">
            <v>1294.0429999999999</v>
          </cell>
          <cell r="I168">
            <v>1241.6500000000001</v>
          </cell>
          <cell r="K168">
            <v>38883</v>
          </cell>
          <cell r="L168">
            <v>90.835469995656624</v>
          </cell>
          <cell r="M168">
            <v>98.13769596569513</v>
          </cell>
          <cell r="N168">
            <v>103.75526924134353</v>
          </cell>
          <cell r="O168">
            <v>101.56555752170955</v>
          </cell>
          <cell r="P168">
            <v>98.086770557311667</v>
          </cell>
          <cell r="Q168">
            <v>88.402676584237753</v>
          </cell>
          <cell r="R168">
            <v>77.148244905940686</v>
          </cell>
          <cell r="S168">
            <v>106.79620001118151</v>
          </cell>
        </row>
        <row r="169">
          <cell r="A169">
            <v>38884</v>
          </cell>
          <cell r="B169">
            <v>665.39</v>
          </cell>
          <cell r="C169">
            <v>6575.77</v>
          </cell>
          <cell r="D169">
            <v>15842.65</v>
          </cell>
          <cell r="E169">
            <v>9884.51</v>
          </cell>
          <cell r="F169">
            <v>2373.91</v>
          </cell>
          <cell r="G169">
            <v>1262.19</v>
          </cell>
          <cell r="H169">
            <v>1294.0429999999999</v>
          </cell>
          <cell r="I169">
            <v>1309.5250000000001</v>
          </cell>
          <cell r="K169">
            <v>38884</v>
          </cell>
          <cell r="L169">
            <v>93.227130707690577</v>
          </cell>
          <cell r="M169">
            <v>100.41888478606793</v>
          </cell>
          <cell r="N169">
            <v>106.49497224804607</v>
          </cell>
          <cell r="O169">
            <v>105.17752313541386</v>
          </cell>
          <cell r="P169">
            <v>101.13191953445175</v>
          </cell>
          <cell r="Q169">
            <v>91.504817416646745</v>
          </cell>
          <cell r="R169">
            <v>77.148244905940686</v>
          </cell>
          <cell r="S169">
            <v>112.63423172362781</v>
          </cell>
        </row>
        <row r="170">
          <cell r="A170">
            <v>38885</v>
          </cell>
          <cell r="B170">
            <v>665.39</v>
          </cell>
          <cell r="C170">
            <v>6575.77</v>
          </cell>
          <cell r="D170">
            <v>15842.65</v>
          </cell>
          <cell r="E170">
            <v>9884.51</v>
          </cell>
          <cell r="F170">
            <v>2373.91</v>
          </cell>
          <cell r="G170">
            <v>1262.19</v>
          </cell>
          <cell r="H170">
            <v>1294.0429999999999</v>
          </cell>
          <cell r="I170">
            <v>1309.5250000000001</v>
          </cell>
          <cell r="K170">
            <v>38885</v>
          </cell>
          <cell r="L170">
            <v>93.227130707690577</v>
          </cell>
          <cell r="M170">
            <v>100.41888478606793</v>
          </cell>
          <cell r="N170">
            <v>106.49497224804607</v>
          </cell>
          <cell r="O170">
            <v>105.17752313541386</v>
          </cell>
          <cell r="P170">
            <v>101.13191953445175</v>
          </cell>
          <cell r="Q170">
            <v>91.504817416646745</v>
          </cell>
          <cell r="R170">
            <v>77.148244905940686</v>
          </cell>
          <cell r="S170">
            <v>112.63423172362781</v>
          </cell>
        </row>
        <row r="171">
          <cell r="A171">
            <v>38886</v>
          </cell>
          <cell r="B171">
            <v>665.39</v>
          </cell>
          <cell r="C171">
            <v>6575.77</v>
          </cell>
          <cell r="D171">
            <v>15842.65</v>
          </cell>
          <cell r="E171">
            <v>9884.51</v>
          </cell>
          <cell r="F171">
            <v>2373.91</v>
          </cell>
          <cell r="G171">
            <v>1262.19</v>
          </cell>
          <cell r="H171">
            <v>1294.0429999999999</v>
          </cell>
          <cell r="I171">
            <v>1309.5250000000001</v>
          </cell>
          <cell r="K171">
            <v>38886</v>
          </cell>
          <cell r="L171">
            <v>93.227130707690577</v>
          </cell>
          <cell r="M171">
            <v>100.41888478606793</v>
          </cell>
          <cell r="N171">
            <v>106.49497224804607</v>
          </cell>
          <cell r="O171">
            <v>105.17752313541386</v>
          </cell>
          <cell r="P171">
            <v>101.13191953445175</v>
          </cell>
          <cell r="Q171">
            <v>91.504817416646745</v>
          </cell>
          <cell r="R171">
            <v>77.148244905940686</v>
          </cell>
          <cell r="S171">
            <v>112.63423172362781</v>
          </cell>
        </row>
        <row r="172">
          <cell r="A172">
            <v>38887</v>
          </cell>
          <cell r="B172">
            <v>659.68</v>
          </cell>
          <cell r="C172">
            <v>6583.04</v>
          </cell>
          <cell r="D172">
            <v>15768.86</v>
          </cell>
          <cell r="E172">
            <v>9997.84</v>
          </cell>
          <cell r="F172">
            <v>2367.9</v>
          </cell>
          <cell r="G172">
            <v>1251.67</v>
          </cell>
          <cell r="H172">
            <v>1320.5920000000001</v>
          </cell>
          <cell r="I172">
            <v>1295.0509999999999</v>
          </cell>
          <cell r="K172">
            <v>38887</v>
          </cell>
          <cell r="L172">
            <v>92.427108290249805</v>
          </cell>
          <cell r="M172">
            <v>100.52990528897399</v>
          </cell>
          <cell r="N172">
            <v>105.99895270572308</v>
          </cell>
          <cell r="O172">
            <v>106.38342698870922</v>
          </cell>
          <cell r="P172">
            <v>100.87588504434808</v>
          </cell>
          <cell r="Q172">
            <v>90.742150401995119</v>
          </cell>
          <cell r="R172">
            <v>78.731042969071382</v>
          </cell>
          <cell r="S172">
            <v>111.38930102740756</v>
          </cell>
        </row>
        <row r="173">
          <cell r="A173">
            <v>38888</v>
          </cell>
          <cell r="B173">
            <v>646.78</v>
          </cell>
          <cell r="C173">
            <v>6363.55</v>
          </cell>
          <cell r="D173">
            <v>15608.97</v>
          </cell>
          <cell r="E173">
            <v>9822.52</v>
          </cell>
          <cell r="F173">
            <v>2327.11</v>
          </cell>
          <cell r="G173">
            <v>1225.83</v>
          </cell>
          <cell r="H173">
            <v>1327.36</v>
          </cell>
          <cell r="I173">
            <v>1294.97</v>
          </cell>
          <cell r="K173">
            <v>38888</v>
          </cell>
          <cell r="L173">
            <v>90.619702128255781</v>
          </cell>
          <cell r="M173">
            <v>97.17806344814106</v>
          </cell>
          <cell r="N173">
            <v>104.92416527352329</v>
          </cell>
          <cell r="O173">
            <v>104.51790979502933</v>
          </cell>
          <cell r="P173">
            <v>99.138173421830672</v>
          </cell>
          <cell r="Q173">
            <v>88.868831423040945</v>
          </cell>
          <cell r="R173">
            <v>79.134537537276145</v>
          </cell>
          <cell r="S173">
            <v>111.38233409453527</v>
          </cell>
        </row>
        <row r="174">
          <cell r="A174">
            <v>38889</v>
          </cell>
          <cell r="B174">
            <v>649.74</v>
          </cell>
          <cell r="C174">
            <v>6299.59</v>
          </cell>
          <cell r="D174">
            <v>15659.36</v>
          </cell>
          <cell r="E174">
            <v>10040.14</v>
          </cell>
          <cell r="F174">
            <v>2329.6</v>
          </cell>
          <cell r="G174">
            <v>1227.19</v>
          </cell>
          <cell r="H174">
            <v>1340.0409999999999</v>
          </cell>
          <cell r="I174">
            <v>1293.287</v>
          </cell>
          <cell r="K174">
            <v>38889</v>
          </cell>
          <cell r="L174">
            <v>91.03442478248077</v>
          </cell>
          <cell r="M174">
            <v>96.201327359300208</v>
          </cell>
          <cell r="N174">
            <v>105.26288901302262</v>
          </cell>
          <cell r="O174">
            <v>106.83352610628086</v>
          </cell>
          <cell r="P174">
            <v>99.244250939361137</v>
          </cell>
          <cell r="Q174">
            <v>88.967427158775394</v>
          </cell>
          <cell r="R174">
            <v>79.890553290734289</v>
          </cell>
          <cell r="S174">
            <v>111.23757671152168</v>
          </cell>
        </row>
        <row r="175">
          <cell r="A175">
            <v>38890</v>
          </cell>
          <cell r="B175">
            <v>659.32</v>
          </cell>
          <cell r="C175">
            <v>6485.15</v>
          </cell>
          <cell r="D175">
            <v>15826.7</v>
          </cell>
          <cell r="E175">
            <v>10275.879999999999</v>
          </cell>
          <cell r="F175">
            <v>2359.5500000000002</v>
          </cell>
          <cell r="G175">
            <v>1238.83</v>
          </cell>
          <cell r="H175">
            <v>1338.075</v>
          </cell>
          <cell r="I175">
            <v>1303.45</v>
          </cell>
          <cell r="K175">
            <v>38890</v>
          </cell>
          <cell r="L175">
            <v>92.376669048519759</v>
          </cell>
          <cell r="M175">
            <v>99.035022616418814</v>
          </cell>
          <cell r="N175">
            <v>106.38775566449748</v>
          </cell>
          <cell r="O175">
            <v>109.34195083385383</v>
          </cell>
          <cell r="P175">
            <v>100.52016324861333</v>
          </cell>
          <cell r="Q175">
            <v>89.811290661678882</v>
          </cell>
          <cell r="R175">
            <v>79.773344318941952</v>
          </cell>
          <cell r="S175">
            <v>112.11171175820442</v>
          </cell>
        </row>
        <row r="176">
          <cell r="A176">
            <v>38891</v>
          </cell>
          <cell r="B176">
            <v>659.52</v>
          </cell>
          <cell r="C176">
            <v>6452.31</v>
          </cell>
          <cell r="D176">
            <v>15808.81</v>
          </cell>
          <cell r="E176">
            <v>10401.299999999999</v>
          </cell>
          <cell r="F176">
            <v>2343.0300000000002</v>
          </cell>
          <cell r="G176">
            <v>1228.6199999999999</v>
          </cell>
          <cell r="H176">
            <v>1338.075</v>
          </cell>
          <cell r="I176">
            <v>1290.164</v>
          </cell>
          <cell r="K176">
            <v>38891</v>
          </cell>
          <cell r="L176">
            <v>92.404690849480886</v>
          </cell>
          <cell r="M176">
            <v>98.533521472617494</v>
          </cell>
          <cell r="N176">
            <v>106.26749831780877</v>
          </cell>
          <cell r="O176">
            <v>110.67650003777428</v>
          </cell>
          <cell r="P176">
            <v>99.816387911423149</v>
          </cell>
          <cell r="Q176">
            <v>89.071097675025555</v>
          </cell>
          <cell r="R176">
            <v>79.773344318941952</v>
          </cell>
          <cell r="S176">
            <v>110.96896274411144</v>
          </cell>
        </row>
        <row r="177">
          <cell r="A177">
            <v>38892</v>
          </cell>
          <cell r="B177">
            <v>659.52</v>
          </cell>
          <cell r="C177">
            <v>6452.31</v>
          </cell>
          <cell r="D177">
            <v>15808.81</v>
          </cell>
          <cell r="E177">
            <v>10401.299999999999</v>
          </cell>
          <cell r="F177">
            <v>2343.0300000000002</v>
          </cell>
          <cell r="G177">
            <v>1228.6199999999999</v>
          </cell>
          <cell r="H177">
            <v>1338.075</v>
          </cell>
          <cell r="I177">
            <v>1290.164</v>
          </cell>
          <cell r="K177">
            <v>38892</v>
          </cell>
          <cell r="L177">
            <v>92.404690849480886</v>
          </cell>
          <cell r="M177">
            <v>98.533521472617494</v>
          </cell>
          <cell r="N177">
            <v>106.26749831780877</v>
          </cell>
          <cell r="O177">
            <v>110.67650003777428</v>
          </cell>
          <cell r="P177">
            <v>99.816387911423149</v>
          </cell>
          <cell r="Q177">
            <v>89.071097675025555</v>
          </cell>
          <cell r="R177">
            <v>79.773344318941952</v>
          </cell>
          <cell r="S177">
            <v>110.96896274411144</v>
          </cell>
        </row>
        <row r="178">
          <cell r="A178">
            <v>38893</v>
          </cell>
          <cell r="B178">
            <v>659.52</v>
          </cell>
          <cell r="C178">
            <v>6452.31</v>
          </cell>
          <cell r="D178">
            <v>15808.81</v>
          </cell>
          <cell r="E178">
            <v>10412.93</v>
          </cell>
          <cell r="F178">
            <v>2343.0300000000002</v>
          </cell>
          <cell r="G178">
            <v>1228.6199999999999</v>
          </cell>
          <cell r="H178">
            <v>1323.9480000000001</v>
          </cell>
          <cell r="I178">
            <v>1290.164</v>
          </cell>
          <cell r="K178">
            <v>38893</v>
          </cell>
          <cell r="L178">
            <v>92.404690849480886</v>
          </cell>
          <cell r="M178">
            <v>98.533521472617494</v>
          </cell>
          <cell r="N178">
            <v>106.26749831780877</v>
          </cell>
          <cell r="O178">
            <v>110.80025069350378</v>
          </cell>
          <cell r="P178">
            <v>99.816387911423149</v>
          </cell>
          <cell r="Q178">
            <v>89.071097675025555</v>
          </cell>
          <cell r="R178">
            <v>78.931120949404601</v>
          </cell>
          <cell r="S178">
            <v>110.96896274411144</v>
          </cell>
        </row>
        <row r="179">
          <cell r="A179">
            <v>38894</v>
          </cell>
          <cell r="B179">
            <v>659.27</v>
          </cell>
          <cell r="C179">
            <v>6523.68</v>
          </cell>
          <cell r="D179">
            <v>15804.81</v>
          </cell>
          <cell r="E179">
            <v>10042.06</v>
          </cell>
          <cell r="F179">
            <v>2367.94</v>
          </cell>
          <cell r="G179">
            <v>1238.05</v>
          </cell>
          <cell r="H179">
            <v>1320.3330000000001</v>
          </cell>
          <cell r="I179">
            <v>1283.8530000000001</v>
          </cell>
          <cell r="K179">
            <v>38894</v>
          </cell>
          <cell r="L179">
            <v>92.369663598279459</v>
          </cell>
          <cell r="M179">
            <v>99.623416010775259</v>
          </cell>
          <cell r="N179">
            <v>106.24061014638593</v>
          </cell>
          <cell r="O179">
            <v>106.85395613714934</v>
          </cell>
          <cell r="P179">
            <v>100.87758910085458</v>
          </cell>
          <cell r="Q179">
            <v>89.754743107360611</v>
          </cell>
          <cell r="R179">
            <v>78.715601909206569</v>
          </cell>
          <cell r="S179">
            <v>110.42614406068974</v>
          </cell>
        </row>
        <row r="180">
          <cell r="A180">
            <v>38895</v>
          </cell>
          <cell r="B180">
            <v>659.69</v>
          </cell>
          <cell r="C180">
            <v>6572.39</v>
          </cell>
          <cell r="D180">
            <v>15774.7</v>
          </cell>
          <cell r="E180">
            <v>10151.01</v>
          </cell>
          <cell r="F180">
            <v>2357.58</v>
          </cell>
          <cell r="G180">
            <v>1247.54</v>
          </cell>
          <cell r="H180">
            <v>1337.076</v>
          </cell>
          <cell r="I180">
            <v>1285.627</v>
          </cell>
          <cell r="K180">
            <v>38895</v>
          </cell>
          <cell r="L180">
            <v>92.428509380297868</v>
          </cell>
          <cell r="M180">
            <v>100.36726865129178</v>
          </cell>
          <cell r="N180">
            <v>106.03820943600044</v>
          </cell>
          <cell r="O180">
            <v>108.01325398252595</v>
          </cell>
          <cell r="P180">
            <v>100.43623846566751</v>
          </cell>
          <cell r="Q180">
            <v>90.442738351566305</v>
          </cell>
          <cell r="R180">
            <v>79.71378594517769</v>
          </cell>
          <cell r="S180">
            <v>110.57872849174504</v>
          </cell>
        </row>
        <row r="181">
          <cell r="A181">
            <v>38896</v>
          </cell>
          <cell r="B181">
            <v>666.8</v>
          </cell>
          <cell r="C181">
            <v>6540.93</v>
          </cell>
          <cell r="D181">
            <v>15742.66</v>
          </cell>
          <cell r="E181">
            <v>10129.700000000001</v>
          </cell>
          <cell r="F181">
            <v>2350.8000000000002</v>
          </cell>
          <cell r="G181">
            <v>1238.71</v>
          </cell>
          <cell r="H181">
            <v>1334.1890000000001</v>
          </cell>
          <cell r="I181">
            <v>1272.0530000000001</v>
          </cell>
          <cell r="K181">
            <v>38896</v>
          </cell>
          <cell r="L181">
            <v>93.42468440446666</v>
          </cell>
          <cell r="M181">
            <v>99.886841550683087</v>
          </cell>
          <cell r="N181">
            <v>105.82283518290343</v>
          </cell>
          <cell r="O181">
            <v>107.78650192116774</v>
          </cell>
          <cell r="P181">
            <v>100.14740088781345</v>
          </cell>
          <cell r="Q181">
            <v>89.802591037937617</v>
          </cell>
          <cell r="R181">
            <v>79.541668802978037</v>
          </cell>
          <cell r="S181">
            <v>109.41120816077274</v>
          </cell>
        </row>
        <row r="182">
          <cell r="A182">
            <v>38897</v>
          </cell>
          <cell r="B182">
            <v>670.71</v>
          </cell>
          <cell r="C182">
            <v>6607.39</v>
          </cell>
          <cell r="D182">
            <v>15865.22</v>
          </cell>
          <cell r="E182">
            <v>10162.16</v>
          </cell>
          <cell r="F182">
            <v>2386.77</v>
          </cell>
          <cell r="G182">
            <v>1263.02</v>
          </cell>
          <cell r="H182">
            <v>1334.1890000000001</v>
          </cell>
          <cell r="I182">
            <v>1274.7439999999999</v>
          </cell>
          <cell r="K182">
            <v>38897</v>
          </cell>
          <cell r="L182">
            <v>93.972510613257114</v>
          </cell>
          <cell r="M182">
            <v>100.90175525400331</v>
          </cell>
          <cell r="N182">
            <v>106.64668875529948</v>
          </cell>
          <cell r="O182">
            <v>108.13189713053832</v>
          </cell>
          <cell r="P182">
            <v>101.67977370129593</v>
          </cell>
          <cell r="Q182">
            <v>91.56498981419054</v>
          </cell>
          <cell r="R182">
            <v>79.541668802978037</v>
          </cell>
          <cell r="S182">
            <v>109.64266515286396</v>
          </cell>
        </row>
        <row r="183">
          <cell r="A183">
            <v>38898</v>
          </cell>
          <cell r="B183">
            <v>678.13</v>
          </cell>
          <cell r="C183">
            <v>6704.41</v>
          </cell>
          <cell r="D183">
            <v>16267.62</v>
          </cell>
          <cell r="E183">
            <v>10609.25</v>
          </cell>
          <cell r="F183">
            <v>2435.39</v>
          </cell>
          <cell r="G183">
            <v>1295.1500000000001</v>
          </cell>
          <cell r="H183">
            <v>1334.1890000000001</v>
          </cell>
          <cell r="I183">
            <v>1310.2629999999999</v>
          </cell>
          <cell r="K183">
            <v>38898</v>
          </cell>
          <cell r="L183">
            <v>95.012119428915696</v>
          </cell>
          <cell r="M183">
            <v>102.38335211671965</v>
          </cell>
          <cell r="N183">
            <v>109.35163880043801</v>
          </cell>
          <cell r="O183">
            <v>112.88922134980788</v>
          </cell>
          <cell r="P183">
            <v>103.7510543849634</v>
          </cell>
          <cell r="Q183">
            <v>93.894314070916451</v>
          </cell>
          <cell r="R183">
            <v>79.541668802978037</v>
          </cell>
          <cell r="S183">
            <v>112.69770822313107</v>
          </cell>
        </row>
        <row r="184">
          <cell r="A184">
            <v>38899</v>
          </cell>
          <cell r="B184">
            <v>678.13</v>
          </cell>
          <cell r="C184">
            <v>6704.41</v>
          </cell>
          <cell r="D184">
            <v>16267.62</v>
          </cell>
          <cell r="E184">
            <v>10609.25</v>
          </cell>
          <cell r="F184">
            <v>2435.39</v>
          </cell>
          <cell r="G184">
            <v>1295.1500000000001</v>
          </cell>
          <cell r="H184">
            <v>1334.1890000000001</v>
          </cell>
          <cell r="I184">
            <v>1310.2629999999999</v>
          </cell>
          <cell r="K184">
            <v>38899</v>
          </cell>
          <cell r="L184">
            <v>95.012119428915696</v>
          </cell>
          <cell r="M184">
            <v>102.38335211671965</v>
          </cell>
          <cell r="N184">
            <v>109.35163880043801</v>
          </cell>
          <cell r="O184">
            <v>112.88922134980788</v>
          </cell>
          <cell r="P184">
            <v>103.7510543849634</v>
          </cell>
          <cell r="Q184">
            <v>93.894314070916451</v>
          </cell>
          <cell r="R184">
            <v>79.541668802978037</v>
          </cell>
          <cell r="S184">
            <v>112.69770822313107</v>
          </cell>
        </row>
        <row r="185">
          <cell r="A185">
            <v>38900</v>
          </cell>
          <cell r="B185">
            <v>678.13</v>
          </cell>
          <cell r="C185">
            <v>6704.41</v>
          </cell>
          <cell r="D185">
            <v>16267.62</v>
          </cell>
          <cell r="E185">
            <v>10609.25</v>
          </cell>
          <cell r="F185">
            <v>2435.39</v>
          </cell>
          <cell r="G185">
            <v>1295.1500000000001</v>
          </cell>
          <cell r="H185">
            <v>1341.25</v>
          </cell>
          <cell r="I185">
            <v>1310.2629999999999</v>
          </cell>
          <cell r="K185">
            <v>38900</v>
          </cell>
          <cell r="L185">
            <v>95.012119428915696</v>
          </cell>
          <cell r="M185">
            <v>102.38335211671965</v>
          </cell>
          <cell r="N185">
            <v>109.35163880043801</v>
          </cell>
          <cell r="O185">
            <v>112.88922134980788</v>
          </cell>
          <cell r="P185">
            <v>103.7510543849634</v>
          </cell>
          <cell r="Q185">
            <v>93.894314070916451</v>
          </cell>
          <cell r="R185">
            <v>79.962631442767332</v>
          </cell>
          <cell r="S185">
            <v>112.69770822313107</v>
          </cell>
        </row>
        <row r="186">
          <cell r="A186">
            <v>38901</v>
          </cell>
          <cell r="B186">
            <v>683.98</v>
          </cell>
          <cell r="C186">
            <v>6718.5</v>
          </cell>
          <cell r="D186">
            <v>16326.66</v>
          </cell>
          <cell r="E186">
            <v>10695.26</v>
          </cell>
          <cell r="F186">
            <v>2438.2600000000002</v>
          </cell>
          <cell r="G186">
            <v>1294.6099999999999</v>
          </cell>
          <cell r="H186">
            <v>1352.4</v>
          </cell>
          <cell r="I186">
            <v>1327.7550000000001</v>
          </cell>
          <cell r="K186">
            <v>38901</v>
          </cell>
          <cell r="L186">
            <v>95.831757107029276</v>
          </cell>
          <cell r="M186">
            <v>102.59852115192551</v>
          </cell>
          <cell r="N186">
            <v>109.74850821063924</v>
          </cell>
          <cell r="O186">
            <v>113.80442288887021</v>
          </cell>
          <cell r="P186">
            <v>103.87332043930577</v>
          </cell>
          <cell r="Q186">
            <v>93.855165764080709</v>
          </cell>
          <cell r="R186">
            <v>80.627372050847001</v>
          </cell>
          <cell r="S186">
            <v>114.20222167748261</v>
          </cell>
        </row>
        <row r="187">
          <cell r="A187">
            <v>38902</v>
          </cell>
          <cell r="B187">
            <v>694.52</v>
          </cell>
          <cell r="C187">
            <v>6734.51</v>
          </cell>
          <cell r="D187">
            <v>16368.98</v>
          </cell>
          <cell r="E187">
            <v>10662.22</v>
          </cell>
          <cell r="F187">
            <v>2448.73</v>
          </cell>
          <cell r="G187">
            <v>1285.92</v>
          </cell>
          <cell r="H187">
            <v>1352.4</v>
          </cell>
          <cell r="I187">
            <v>1337.8679999999999</v>
          </cell>
          <cell r="K187">
            <v>38902</v>
          </cell>
          <cell r="L187">
            <v>97.308506017681751</v>
          </cell>
          <cell r="M187">
            <v>102.84301059505157</v>
          </cell>
          <cell r="N187">
            <v>110.03298506429297</v>
          </cell>
          <cell r="O187">
            <v>113.45285610767478</v>
          </cell>
          <cell r="P187">
            <v>104.31935722988574</v>
          </cell>
          <cell r="Q187">
            <v>93.225168011483518</v>
          </cell>
          <cell r="R187">
            <v>80.627372050847001</v>
          </cell>
          <cell r="S187">
            <v>115.07205614831825</v>
          </cell>
        </row>
        <row r="188">
          <cell r="A188">
            <v>38903</v>
          </cell>
          <cell r="B188">
            <v>680.72</v>
          </cell>
          <cell r="C188">
            <v>6659.96</v>
          </cell>
          <cell r="D188">
            <v>16267.18</v>
          </cell>
          <cell r="E188">
            <v>10919.64</v>
          </cell>
          <cell r="F188">
            <v>2424.11</v>
          </cell>
          <cell r="G188">
            <v>1279.8499999999999</v>
          </cell>
          <cell r="H188">
            <v>1369.61</v>
          </cell>
          <cell r="I188">
            <v>1338.3230000000001</v>
          </cell>
          <cell r="K188">
            <v>38903</v>
          </cell>
          <cell r="L188">
            <v>95.375001751362561</v>
          </cell>
          <cell r="M188">
            <v>101.70455413127601</v>
          </cell>
          <cell r="N188">
            <v>109.34868110158149</v>
          </cell>
          <cell r="O188">
            <v>116.19196993380456</v>
          </cell>
          <cell r="P188">
            <v>103.27051045012652</v>
          </cell>
          <cell r="Q188">
            <v>92.785112043904107</v>
          </cell>
          <cell r="R188">
            <v>81.65339768896817</v>
          </cell>
          <cell r="S188">
            <v>115.11119138852692</v>
          </cell>
        </row>
        <row r="189">
          <cell r="A189">
            <v>38904</v>
          </cell>
          <cell r="B189">
            <v>688.96</v>
          </cell>
          <cell r="C189">
            <v>6659.07</v>
          </cell>
          <cell r="D189">
            <v>16440.990000000002</v>
          </cell>
          <cell r="E189">
            <v>10767.97</v>
          </cell>
          <cell r="F189">
            <v>2448.0700000000002</v>
          </cell>
          <cell r="G189">
            <v>1263.96</v>
          </cell>
          <cell r="H189">
            <v>1363.86</v>
          </cell>
          <cell r="I189">
            <v>1340.021</v>
          </cell>
          <cell r="K189">
            <v>38904</v>
          </cell>
          <cell r="L189">
            <v>96.529499950961849</v>
          </cell>
          <cell r="M189">
            <v>101.69096290052136</v>
          </cell>
          <cell r="N189">
            <v>110.51703937033281</v>
          </cell>
          <cell r="O189">
            <v>114.57810390160385</v>
          </cell>
          <cell r="P189">
            <v>104.29124029752828</v>
          </cell>
          <cell r="Q189">
            <v>91.633136866830526</v>
          </cell>
          <cell r="R189">
            <v>81.310594236371031</v>
          </cell>
          <cell r="S189">
            <v>115.25723894429464</v>
          </cell>
        </row>
        <row r="190">
          <cell r="A190">
            <v>38905</v>
          </cell>
          <cell r="B190">
            <v>686.11</v>
          </cell>
          <cell r="C190">
            <v>6660.61</v>
          </cell>
          <cell r="D190">
            <v>16459.78</v>
          </cell>
          <cell r="E190">
            <v>10509.53</v>
          </cell>
          <cell r="F190">
            <v>2445.13</v>
          </cell>
          <cell r="G190">
            <v>1273.93</v>
          </cell>
          <cell r="H190">
            <v>1363.86</v>
          </cell>
          <cell r="I190">
            <v>1347.905</v>
          </cell>
          <cell r="K190">
            <v>38905</v>
          </cell>
          <cell r="L190">
            <v>96.130189287265495</v>
          </cell>
          <cell r="M190">
            <v>101.71448031104065</v>
          </cell>
          <cell r="N190">
            <v>110.64334655559162</v>
          </cell>
          <cell r="O190">
            <v>111.82813662157518</v>
          </cell>
          <cell r="P190">
            <v>104.16599214429951</v>
          </cell>
          <cell r="Q190">
            <v>92.355930606001309</v>
          </cell>
          <cell r="R190">
            <v>81.310594236371031</v>
          </cell>
          <cell r="S190">
            <v>115.9353537438663</v>
          </cell>
        </row>
        <row r="191">
          <cell r="A191">
            <v>38906</v>
          </cell>
          <cell r="B191">
            <v>686.11</v>
          </cell>
          <cell r="C191">
            <v>6660.61</v>
          </cell>
          <cell r="D191">
            <v>16459.78</v>
          </cell>
          <cell r="E191">
            <v>10509.53</v>
          </cell>
          <cell r="F191">
            <v>2445.13</v>
          </cell>
          <cell r="G191">
            <v>1273.93</v>
          </cell>
          <cell r="H191">
            <v>1363.86</v>
          </cell>
          <cell r="I191">
            <v>1347.905</v>
          </cell>
          <cell r="K191">
            <v>38906</v>
          </cell>
          <cell r="L191">
            <v>96.130189287265495</v>
          </cell>
          <cell r="M191">
            <v>101.71448031104065</v>
          </cell>
          <cell r="N191">
            <v>110.64334655559162</v>
          </cell>
          <cell r="O191">
            <v>111.82813662157518</v>
          </cell>
          <cell r="P191">
            <v>104.16599214429951</v>
          </cell>
          <cell r="Q191">
            <v>92.355930606001309</v>
          </cell>
          <cell r="R191">
            <v>81.310594236371031</v>
          </cell>
          <cell r="S191">
            <v>115.9353537438663</v>
          </cell>
        </row>
        <row r="192">
          <cell r="A192">
            <v>38907</v>
          </cell>
          <cell r="B192">
            <v>686.11</v>
          </cell>
          <cell r="C192">
            <v>6660.61</v>
          </cell>
          <cell r="D192">
            <v>16459.78</v>
          </cell>
          <cell r="E192">
            <v>10509.53</v>
          </cell>
          <cell r="F192">
            <v>2445.13</v>
          </cell>
          <cell r="G192">
            <v>1273.93</v>
          </cell>
          <cell r="H192">
            <v>1351.79</v>
          </cell>
          <cell r="I192">
            <v>1347.905</v>
          </cell>
          <cell r="K192">
            <v>38907</v>
          </cell>
          <cell r="L192">
            <v>96.130189287265495</v>
          </cell>
          <cell r="M192">
            <v>101.71448031104065</v>
          </cell>
          <cell r="N192">
            <v>110.64334655559162</v>
          </cell>
          <cell r="O192">
            <v>111.82813662157518</v>
          </cell>
          <cell r="P192">
            <v>104.16599214429951</v>
          </cell>
          <cell r="Q192">
            <v>92.355930606001309</v>
          </cell>
          <cell r="R192">
            <v>80.591005075875827</v>
          </cell>
          <cell r="S192">
            <v>115.9353537438663</v>
          </cell>
        </row>
        <row r="193">
          <cell r="A193">
            <v>38908</v>
          </cell>
          <cell r="B193">
            <v>684.55</v>
          </cell>
          <cell r="C193">
            <v>6682.46</v>
          </cell>
          <cell r="D193">
            <v>16603.810000000001</v>
          </cell>
          <cell r="E193">
            <v>10684.3</v>
          </cell>
          <cell r="F193">
            <v>2438.4499999999998</v>
          </cell>
          <cell r="G193">
            <v>1299.29</v>
          </cell>
          <cell r="H193">
            <v>1348.51</v>
          </cell>
          <cell r="I193">
            <v>1339.83</v>
          </cell>
          <cell r="K193">
            <v>38908</v>
          </cell>
          <cell r="L193">
            <v>95.911619239768527</v>
          </cell>
          <cell r="M193">
            <v>102.04815266159058</v>
          </cell>
          <cell r="N193">
            <v>111.61152238809984</v>
          </cell>
          <cell r="O193">
            <v>113.68780146266251</v>
          </cell>
          <cell r="P193">
            <v>103.88141470771168</v>
          </cell>
          <cell r="Q193">
            <v>94.194451089990366</v>
          </cell>
          <cell r="R193">
            <v>80.395458062916063</v>
          </cell>
          <cell r="S193">
            <v>115.2408107445587</v>
          </cell>
        </row>
        <row r="194">
          <cell r="A194">
            <v>38909</v>
          </cell>
          <cell r="B194">
            <v>684.55</v>
          </cell>
          <cell r="C194">
            <v>6639.13</v>
          </cell>
          <cell r="D194">
            <v>16490.13</v>
          </cell>
          <cell r="E194">
            <v>10614.35</v>
          </cell>
          <cell r="F194">
            <v>2415.91</v>
          </cell>
          <cell r="G194">
            <v>1300.44</v>
          </cell>
          <cell r="H194">
            <v>1350.88</v>
          </cell>
          <cell r="I194">
            <v>1343.9449999999999</v>
          </cell>
          <cell r="K194">
            <v>38909</v>
          </cell>
          <cell r="L194">
            <v>95.911619239768527</v>
          </cell>
          <cell r="M194">
            <v>101.38645824743371</v>
          </cell>
          <cell r="N194">
            <v>110.8473605562625</v>
          </cell>
          <cell r="O194">
            <v>112.94348861930234</v>
          </cell>
          <cell r="P194">
            <v>102.9211788662912</v>
          </cell>
          <cell r="Q194">
            <v>94.277822484177577</v>
          </cell>
          <cell r="R194">
            <v>80.536752703377843</v>
          </cell>
          <cell r="S194">
            <v>115.59474813677551</v>
          </cell>
        </row>
        <row r="195">
          <cell r="A195">
            <v>38910</v>
          </cell>
          <cell r="B195">
            <v>686.02</v>
          </cell>
          <cell r="C195">
            <v>6634.09</v>
          </cell>
          <cell r="D195">
            <v>16522.21</v>
          </cell>
          <cell r="E195">
            <v>10930.09</v>
          </cell>
          <cell r="F195">
            <v>2422.7600000000002</v>
          </cell>
          <cell r="G195">
            <v>1296.69</v>
          </cell>
          <cell r="H195">
            <v>1355.88</v>
          </cell>
          <cell r="I195">
            <v>1345.867</v>
          </cell>
          <cell r="K195">
            <v>38910</v>
          </cell>
          <cell r="L195">
            <v>96.117579476832972</v>
          </cell>
          <cell r="M195">
            <v>101.30949217664325</v>
          </cell>
          <cell r="N195">
            <v>111.06300369107372</v>
          </cell>
          <cell r="O195">
            <v>116.30316463306281</v>
          </cell>
          <cell r="P195">
            <v>103.2129985430317</v>
          </cell>
          <cell r="Q195">
            <v>94.005959242262776</v>
          </cell>
          <cell r="R195">
            <v>80.834842662157968</v>
          </cell>
          <cell r="S195">
            <v>115.76006227233826</v>
          </cell>
        </row>
        <row r="196">
          <cell r="A196">
            <v>38911</v>
          </cell>
          <cell r="B196">
            <v>672.34</v>
          </cell>
          <cell r="C196">
            <v>6567.6</v>
          </cell>
          <cell r="D196">
            <v>16305.48</v>
          </cell>
          <cell r="E196">
            <v>10858.5</v>
          </cell>
          <cell r="F196">
            <v>2396.64</v>
          </cell>
          <cell r="G196">
            <v>1285.02</v>
          </cell>
          <cell r="H196">
            <v>1360.84</v>
          </cell>
          <cell r="I196">
            <v>1334.029</v>
          </cell>
          <cell r="K196">
            <v>38911</v>
          </cell>
          <cell r="L196">
            <v>94.200888291090465</v>
          </cell>
          <cell r="M196">
            <v>100.29412034194927</v>
          </cell>
          <cell r="N196">
            <v>109.60613534295527</v>
          </cell>
          <cell r="O196">
            <v>115.54140113833577</v>
          </cell>
          <cell r="P196">
            <v>102.10024964427819</v>
          </cell>
          <cell r="Q196">
            <v>93.159920833423953</v>
          </cell>
          <cell r="R196">
            <v>81.130547901267832</v>
          </cell>
          <cell r="S196">
            <v>114.74185793477747</v>
          </cell>
        </row>
        <row r="197">
          <cell r="A197">
            <v>38912</v>
          </cell>
          <cell r="B197">
            <v>661.59</v>
          </cell>
          <cell r="C197">
            <v>6428.03</v>
          </cell>
          <cell r="D197">
            <v>16135.71</v>
          </cell>
          <cell r="E197">
            <v>10678.22</v>
          </cell>
          <cell r="F197">
            <v>2363.5500000000002</v>
          </cell>
          <cell r="G197">
            <v>1255.1300000000001</v>
          </cell>
          <cell r="H197">
            <v>1360.84</v>
          </cell>
          <cell r="I197">
            <v>1303.585</v>
          </cell>
          <cell r="K197">
            <v>38912</v>
          </cell>
          <cell r="L197">
            <v>92.694716489428771</v>
          </cell>
          <cell r="M197">
            <v>98.162740480793602</v>
          </cell>
          <cell r="N197">
            <v>108.46493412734102</v>
          </cell>
          <cell r="O197">
            <v>113.62310636491226</v>
          </cell>
          <cell r="P197">
            <v>100.6905688992647</v>
          </cell>
          <cell r="Q197">
            <v>90.992989553201838</v>
          </cell>
          <cell r="R197">
            <v>81.130547901267832</v>
          </cell>
          <cell r="S197">
            <v>112.12332331299162</v>
          </cell>
        </row>
        <row r="198">
          <cell r="A198">
            <v>38913</v>
          </cell>
          <cell r="B198">
            <v>661.59</v>
          </cell>
          <cell r="C198">
            <v>6428.03</v>
          </cell>
          <cell r="D198">
            <v>16135.71</v>
          </cell>
          <cell r="E198">
            <v>10678.22</v>
          </cell>
          <cell r="F198">
            <v>2363.5500000000002</v>
          </cell>
          <cell r="G198">
            <v>1255.1300000000001</v>
          </cell>
          <cell r="H198">
            <v>1360.84</v>
          </cell>
          <cell r="I198">
            <v>1303.585</v>
          </cell>
          <cell r="K198">
            <v>38913</v>
          </cell>
          <cell r="L198">
            <v>92.694716489428771</v>
          </cell>
          <cell r="M198">
            <v>98.162740480793602</v>
          </cell>
          <cell r="N198">
            <v>108.46493412734102</v>
          </cell>
          <cell r="O198">
            <v>113.62310636491226</v>
          </cell>
          <cell r="P198">
            <v>100.6905688992647</v>
          </cell>
          <cell r="Q198">
            <v>90.992989553201838</v>
          </cell>
          <cell r="R198">
            <v>81.130547901267832</v>
          </cell>
          <cell r="S198">
            <v>112.12332331299162</v>
          </cell>
        </row>
        <row r="199">
          <cell r="A199">
            <v>38914</v>
          </cell>
          <cell r="B199">
            <v>661.59</v>
          </cell>
          <cell r="C199">
            <v>6428.03</v>
          </cell>
          <cell r="D199">
            <v>16135.71</v>
          </cell>
          <cell r="E199">
            <v>10678.22</v>
          </cell>
          <cell r="F199">
            <v>2363.5500000000002</v>
          </cell>
          <cell r="G199">
            <v>1255.1300000000001</v>
          </cell>
          <cell r="H199">
            <v>1356.74</v>
          </cell>
          <cell r="I199">
            <v>1303.585</v>
          </cell>
          <cell r="K199">
            <v>38914</v>
          </cell>
          <cell r="L199">
            <v>92.694716489428771</v>
          </cell>
          <cell r="M199">
            <v>98.162740480793602</v>
          </cell>
          <cell r="N199">
            <v>108.46493412734102</v>
          </cell>
          <cell r="O199">
            <v>113.62310636491226</v>
          </cell>
          <cell r="P199">
            <v>100.6905688992647</v>
          </cell>
          <cell r="Q199">
            <v>90.992989553201838</v>
          </cell>
          <cell r="R199">
            <v>80.886114135068127</v>
          </cell>
          <cell r="S199">
            <v>112.12332331299162</v>
          </cell>
        </row>
        <row r="200">
          <cell r="A200">
            <v>38915</v>
          </cell>
          <cell r="B200">
            <v>653.02</v>
          </cell>
          <cell r="C200">
            <v>6257.8</v>
          </cell>
          <cell r="D200">
            <v>16064.82</v>
          </cell>
          <cell r="E200">
            <v>10293.219999999999</v>
          </cell>
          <cell r="F200">
            <v>2320.1999999999998</v>
          </cell>
          <cell r="G200">
            <v>1255.1300000000001</v>
          </cell>
          <cell r="H200">
            <v>1350.41</v>
          </cell>
          <cell r="I200">
            <v>1283.9490000000001</v>
          </cell>
          <cell r="K200">
            <v>38915</v>
          </cell>
          <cell r="L200">
            <v>91.493982318243596</v>
          </cell>
          <cell r="M200">
            <v>95.563150355662657</v>
          </cell>
          <cell r="N200">
            <v>107.9884085092996</v>
          </cell>
          <cell r="O200">
            <v>109.52645955013496</v>
          </cell>
          <cell r="P200">
            <v>98.843797660330395</v>
          </cell>
          <cell r="Q200">
            <v>90.992989553201838</v>
          </cell>
          <cell r="R200">
            <v>80.50873224725251</v>
          </cell>
          <cell r="S200">
            <v>110.43440116631618</v>
          </cell>
        </row>
        <row r="201">
          <cell r="A201">
            <v>38916</v>
          </cell>
          <cell r="B201">
            <v>659.58</v>
          </cell>
          <cell r="C201">
            <v>6285.31</v>
          </cell>
          <cell r="D201">
            <v>16043.94</v>
          </cell>
          <cell r="E201">
            <v>10226.780000000001</v>
          </cell>
          <cell r="F201">
            <v>2333.81</v>
          </cell>
          <cell r="G201">
            <v>1233.42</v>
          </cell>
          <cell r="H201">
            <v>1353.51</v>
          </cell>
          <cell r="I201">
            <v>1286.05</v>
          </cell>
          <cell r="K201">
            <v>38916</v>
          </cell>
          <cell r="L201">
            <v>92.413097389769234</v>
          </cell>
          <cell r="M201">
            <v>95.983256825393923</v>
          </cell>
          <cell r="N201">
            <v>107.84805225447234</v>
          </cell>
          <cell r="O201">
            <v>108.81949535695628</v>
          </cell>
          <cell r="P201">
            <v>99.423602886671716</v>
          </cell>
          <cell r="Q201">
            <v>89.419082624676491</v>
          </cell>
          <cell r="R201">
            <v>80.693548021696188</v>
          </cell>
          <cell r="S201">
            <v>110.61511136341156</v>
          </cell>
        </row>
        <row r="202">
          <cell r="A202">
            <v>38917</v>
          </cell>
          <cell r="B202">
            <v>660.11</v>
          </cell>
          <cell r="C202">
            <v>6277.24</v>
          </cell>
          <cell r="D202">
            <v>16097.54</v>
          </cell>
          <cell r="E202">
            <v>10007.34</v>
          </cell>
          <cell r="F202">
            <v>2341.79</v>
          </cell>
          <cell r="G202">
            <v>1233.6500000000001</v>
          </cell>
          <cell r="H202">
            <v>1362.17</v>
          </cell>
          <cell r="I202">
            <v>1280.4960000000001</v>
          </cell>
          <cell r="K202">
            <v>38917</v>
          </cell>
          <cell r="L202">
            <v>92.487355162316291</v>
          </cell>
          <cell r="M202">
            <v>95.860019485854423</v>
          </cell>
          <cell r="N202">
            <v>108.20835375153852</v>
          </cell>
          <cell r="O202">
            <v>106.48451307894398</v>
          </cell>
          <cell r="P202">
            <v>99.763562159721204</v>
          </cell>
          <cell r="Q202">
            <v>89.435756903513948</v>
          </cell>
          <cell r="R202">
            <v>81.209839830303352</v>
          </cell>
          <cell r="S202">
            <v>110.13740339831503</v>
          </cell>
        </row>
        <row r="203">
          <cell r="A203">
            <v>38918</v>
          </cell>
          <cell r="B203">
            <v>668.96</v>
          </cell>
          <cell r="C203">
            <v>6443.74</v>
          </cell>
          <cell r="D203">
            <v>16472.62</v>
          </cell>
          <cell r="E203">
            <v>10352.94</v>
          </cell>
          <cell r="F203">
            <v>2383.54</v>
          </cell>
          <cell r="G203">
            <v>1273.3</v>
          </cell>
          <cell r="H203">
            <v>1359.77</v>
          </cell>
          <cell r="I203">
            <v>1315.59</v>
          </cell>
          <cell r="K203">
            <v>38918</v>
          </cell>
          <cell r="L203">
            <v>93.727319854847067</v>
          </cell>
          <cell r="M203">
            <v>98.402648610182126</v>
          </cell>
          <cell r="N203">
            <v>110.72965758585896</v>
          </cell>
          <cell r="O203">
            <v>110.16191863527393</v>
          </cell>
          <cell r="P203">
            <v>101.54217113839495</v>
          </cell>
          <cell r="Q203">
            <v>92.310257581359608</v>
          </cell>
          <cell r="R203">
            <v>81.066756650088891</v>
          </cell>
          <cell r="S203">
            <v>113.15589157388173</v>
          </cell>
        </row>
        <row r="204">
          <cell r="A204">
            <v>38919</v>
          </cell>
          <cell r="B204">
            <v>685.71</v>
          </cell>
          <cell r="C204">
            <v>6420.01</v>
          </cell>
          <cell r="D204">
            <v>16464.18</v>
          </cell>
          <cell r="E204">
            <v>10085.91</v>
          </cell>
          <cell r="F204">
            <v>2371.37</v>
          </cell>
          <cell r="G204">
            <v>1271.33</v>
          </cell>
          <cell r="H204">
            <v>1359.77</v>
          </cell>
          <cell r="I204">
            <v>1314.577</v>
          </cell>
          <cell r="K204">
            <v>38919</v>
          </cell>
          <cell r="L204">
            <v>96.074145685343211</v>
          </cell>
          <cell r="M204">
            <v>98.040266693543714</v>
          </cell>
          <cell r="N204">
            <v>110.67292354415676</v>
          </cell>
          <cell r="O204">
            <v>107.32054824839085</v>
          </cell>
          <cell r="P204">
            <v>101.02371194628812</v>
          </cell>
          <cell r="Q204">
            <v>92.167438758273718</v>
          </cell>
          <cell r="R204">
            <v>81.066756650088891</v>
          </cell>
          <cell r="S204">
            <v>113.06876190721937</v>
          </cell>
        </row>
        <row r="205">
          <cell r="A205">
            <v>38920</v>
          </cell>
          <cell r="B205">
            <v>685.71</v>
          </cell>
          <cell r="C205">
            <v>6420.01</v>
          </cell>
          <cell r="D205">
            <v>16464.18</v>
          </cell>
          <cell r="E205">
            <v>10085.91</v>
          </cell>
          <cell r="F205">
            <v>2371.37</v>
          </cell>
          <cell r="G205">
            <v>1271.33</v>
          </cell>
          <cell r="H205">
            <v>1359.77</v>
          </cell>
          <cell r="I205">
            <v>1314.577</v>
          </cell>
          <cell r="K205">
            <v>38920</v>
          </cell>
          <cell r="L205">
            <v>96.074145685343211</v>
          </cell>
          <cell r="M205">
            <v>98.040266693543714</v>
          </cell>
          <cell r="N205">
            <v>110.67292354415676</v>
          </cell>
          <cell r="O205">
            <v>107.32054824839085</v>
          </cell>
          <cell r="P205">
            <v>101.02371194628812</v>
          </cell>
          <cell r="Q205">
            <v>92.167438758273718</v>
          </cell>
          <cell r="R205">
            <v>81.066756650088891</v>
          </cell>
          <cell r="S205">
            <v>113.06876190721937</v>
          </cell>
        </row>
        <row r="206">
          <cell r="A206">
            <v>38921</v>
          </cell>
          <cell r="B206">
            <v>685.71</v>
          </cell>
          <cell r="C206">
            <v>6420.01</v>
          </cell>
          <cell r="D206">
            <v>16464.18</v>
          </cell>
          <cell r="E206">
            <v>10085.91</v>
          </cell>
          <cell r="F206">
            <v>2371.37</v>
          </cell>
          <cell r="G206">
            <v>1271.33</v>
          </cell>
          <cell r="H206">
            <v>1354.24</v>
          </cell>
          <cell r="I206">
            <v>1314.577</v>
          </cell>
          <cell r="K206">
            <v>38921</v>
          </cell>
          <cell r="L206">
            <v>96.074145685343211</v>
          </cell>
          <cell r="M206">
            <v>98.040266693543714</v>
          </cell>
          <cell r="N206">
            <v>110.67292354415676</v>
          </cell>
          <cell r="O206">
            <v>107.32054824839085</v>
          </cell>
          <cell r="P206">
            <v>101.02371194628812</v>
          </cell>
          <cell r="Q206">
            <v>92.167438758273718</v>
          </cell>
          <cell r="R206">
            <v>80.737069155678071</v>
          </cell>
          <cell r="S206">
            <v>113.06876190721937</v>
          </cell>
        </row>
        <row r="207">
          <cell r="A207">
            <v>38922</v>
          </cell>
          <cell r="B207">
            <v>683.76</v>
          </cell>
          <cell r="C207">
            <v>6359.63</v>
          </cell>
          <cell r="D207">
            <v>16480.59</v>
          </cell>
          <cell r="E207">
            <v>10215.370000000001</v>
          </cell>
          <cell r="F207">
            <v>2375.04</v>
          </cell>
          <cell r="G207">
            <v>1263.3499999999999</v>
          </cell>
          <cell r="H207">
            <v>1360.44</v>
          </cell>
          <cell r="I207">
            <v>1303.1500000000001</v>
          </cell>
          <cell r="K207">
            <v>38922</v>
          </cell>
          <cell r="L207">
            <v>95.800933125971994</v>
          </cell>
          <cell r="M207">
            <v>97.118200948637366</v>
          </cell>
          <cell r="N207">
            <v>110.783232267419</v>
          </cell>
          <cell r="O207">
            <v>108.69808564226378</v>
          </cell>
          <cell r="P207">
            <v>101.18005913076075</v>
          </cell>
          <cell r="Q207">
            <v>91.588913779479043</v>
          </cell>
          <cell r="R207">
            <v>81.106700704565426</v>
          </cell>
          <cell r="S207">
            <v>112.0859083031218</v>
          </cell>
        </row>
        <row r="208">
          <cell r="A208">
            <v>38923</v>
          </cell>
          <cell r="B208">
            <v>688.35</v>
          </cell>
          <cell r="C208">
            <v>6390.99</v>
          </cell>
          <cell r="D208">
            <v>16583.86</v>
          </cell>
          <cell r="E208">
            <v>10415.61</v>
          </cell>
          <cell r="F208">
            <v>2407.56</v>
          </cell>
          <cell r="G208">
            <v>1279.77</v>
          </cell>
          <cell r="H208">
            <v>1366.22</v>
          </cell>
          <cell r="I208">
            <v>1307.7750000000001</v>
          </cell>
          <cell r="K208">
            <v>38923</v>
          </cell>
          <cell r="L208">
            <v>96.444033458030347</v>
          </cell>
          <cell r="M208">
            <v>97.597100944666892</v>
          </cell>
          <cell r="N208">
            <v>111.47741763312837</v>
          </cell>
          <cell r="O208">
            <v>110.82876761159106</v>
          </cell>
          <cell r="P208">
            <v>102.56545707055645</v>
          </cell>
          <cell r="Q208">
            <v>92.779312294743249</v>
          </cell>
          <cell r="R208">
            <v>81.451292696915246</v>
          </cell>
          <cell r="S208">
            <v>112.48371156897909</v>
          </cell>
        </row>
        <row r="209">
          <cell r="A209">
            <v>38924</v>
          </cell>
          <cell r="B209">
            <v>690.92</v>
          </cell>
          <cell r="C209">
            <v>6376.39</v>
          </cell>
          <cell r="D209">
            <v>16617.240000000002</v>
          </cell>
          <cell r="E209">
            <v>10617.27</v>
          </cell>
          <cell r="F209">
            <v>2406.31</v>
          </cell>
          <cell r="G209">
            <v>1279.08</v>
          </cell>
          <cell r="H209">
            <v>1376.24</v>
          </cell>
          <cell r="I209">
            <v>1312.83</v>
          </cell>
          <cell r="K209">
            <v>38924</v>
          </cell>
          <cell r="L209">
            <v>96.804113600381086</v>
          </cell>
          <cell r="M209">
            <v>97.374143676107224</v>
          </cell>
          <cell r="N209">
            <v>111.70179942365206</v>
          </cell>
          <cell r="O209">
            <v>112.97455929124818</v>
          </cell>
          <cell r="P209">
            <v>102.51220530472789</v>
          </cell>
          <cell r="Q209">
            <v>92.729289458230937</v>
          </cell>
          <cell r="R209">
            <v>82.048664974310597</v>
          </cell>
          <cell r="S209">
            <v>112.91849978712149</v>
          </cell>
        </row>
        <row r="210">
          <cell r="A210">
            <v>38925</v>
          </cell>
          <cell r="B210">
            <v>695.83</v>
          </cell>
          <cell r="C210">
            <v>6459.25</v>
          </cell>
          <cell r="D210">
            <v>16916.77</v>
          </cell>
          <cell r="E210">
            <v>10741.59</v>
          </cell>
          <cell r="F210">
            <v>2444.66</v>
          </cell>
          <cell r="G210">
            <v>1296.27</v>
          </cell>
          <cell r="H210">
            <v>1399.71</v>
          </cell>
          <cell r="I210">
            <v>1330.5920000000001</v>
          </cell>
          <cell r="K210">
            <v>38925</v>
          </cell>
          <cell r="L210">
            <v>97.492048813977277</v>
          </cell>
          <cell r="M210">
            <v>98.639502530412287</v>
          </cell>
          <cell r="N210">
            <v>113.71525292022346</v>
          </cell>
          <cell r="O210">
            <v>114.29740378998355</v>
          </cell>
          <cell r="P210">
            <v>104.14596948034796</v>
          </cell>
          <cell r="Q210">
            <v>93.975510559168313</v>
          </cell>
          <cell r="R210">
            <v>83.447899240824498</v>
          </cell>
          <cell r="S210">
            <v>114.44623635104743</v>
          </cell>
        </row>
        <row r="211">
          <cell r="A211">
            <v>38926</v>
          </cell>
          <cell r="B211">
            <v>691.43</v>
          </cell>
          <cell r="C211">
            <v>6480.07</v>
          </cell>
          <cell r="D211">
            <v>16955.04</v>
          </cell>
          <cell r="E211">
            <v>10680.23</v>
          </cell>
          <cell r="F211">
            <v>2429.44</v>
          </cell>
          <cell r="G211">
            <v>1297.07</v>
          </cell>
          <cell r="H211">
            <v>1399.71</v>
          </cell>
          <cell r="I211">
            <v>1337.41</v>
          </cell>
          <cell r="K211">
            <v>38926</v>
          </cell>
          <cell r="L211">
            <v>96.875569192832018</v>
          </cell>
          <cell r="M211">
            <v>98.957445703796679</v>
          </cell>
          <cell r="N211">
            <v>113.97250550031157</v>
          </cell>
          <cell r="O211">
            <v>113.64449405347771</v>
          </cell>
          <cell r="P211">
            <v>103.49757597961948</v>
          </cell>
          <cell r="Q211">
            <v>94.033508050776803</v>
          </cell>
          <cell r="R211">
            <v>83.447899240824498</v>
          </cell>
          <cell r="S211">
            <v>115.03266287355878</v>
          </cell>
        </row>
        <row r="212">
          <cell r="A212">
            <v>38927</v>
          </cell>
          <cell r="B212">
            <v>691.43</v>
          </cell>
          <cell r="C212">
            <v>6480.07</v>
          </cell>
          <cell r="D212">
            <v>16955.04</v>
          </cell>
          <cell r="E212">
            <v>10680.23</v>
          </cell>
          <cell r="F212">
            <v>2429.44</v>
          </cell>
          <cell r="G212">
            <v>1297.07</v>
          </cell>
          <cell r="H212">
            <v>1399.71</v>
          </cell>
          <cell r="I212">
            <v>1337.41</v>
          </cell>
          <cell r="K212">
            <v>38927</v>
          </cell>
          <cell r="L212">
            <v>96.875569192832018</v>
          </cell>
          <cell r="M212">
            <v>98.957445703796679</v>
          </cell>
          <cell r="N212">
            <v>113.97250550031157</v>
          </cell>
          <cell r="O212">
            <v>113.64449405347771</v>
          </cell>
          <cell r="P212">
            <v>103.49757597961948</v>
          </cell>
          <cell r="Q212">
            <v>94.033508050776803</v>
          </cell>
          <cell r="R212">
            <v>83.447899240824498</v>
          </cell>
          <cell r="S212">
            <v>115.03266287355878</v>
          </cell>
        </row>
        <row r="213">
          <cell r="A213">
            <v>38928</v>
          </cell>
          <cell r="B213">
            <v>691.43</v>
          </cell>
          <cell r="C213">
            <v>6480.07</v>
          </cell>
          <cell r="D213">
            <v>16955.04</v>
          </cell>
          <cell r="E213">
            <v>10680.23</v>
          </cell>
          <cell r="F213">
            <v>2429.44</v>
          </cell>
          <cell r="G213">
            <v>1297.07</v>
          </cell>
          <cell r="H213">
            <v>1412.78</v>
          </cell>
          <cell r="I213">
            <v>1337.41</v>
          </cell>
          <cell r="K213">
            <v>38928</v>
          </cell>
          <cell r="L213">
            <v>96.875569192832018</v>
          </cell>
          <cell r="M213">
            <v>98.957445703796679</v>
          </cell>
          <cell r="N213">
            <v>113.97250550031157</v>
          </cell>
          <cell r="O213">
            <v>113.64449405347771</v>
          </cell>
          <cell r="P213">
            <v>103.49757597961948</v>
          </cell>
          <cell r="Q213">
            <v>94.033508050776803</v>
          </cell>
          <cell r="R213">
            <v>84.227106393075729</v>
          </cell>
          <cell r="S213">
            <v>115.03266287355878</v>
          </cell>
        </row>
        <row r="214">
          <cell r="A214">
            <v>38929</v>
          </cell>
          <cell r="B214">
            <v>691.49</v>
          </cell>
          <cell r="C214">
            <v>6454.58</v>
          </cell>
          <cell r="D214">
            <v>16971.34</v>
          </cell>
          <cell r="E214">
            <v>10743.88</v>
          </cell>
          <cell r="F214">
            <v>2445.4299999999998</v>
          </cell>
          <cell r="G214">
            <v>1297.82</v>
          </cell>
          <cell r="H214">
            <v>1406.81</v>
          </cell>
          <cell r="I214">
            <v>1351.6489999999999</v>
          </cell>
          <cell r="K214">
            <v>38929</v>
          </cell>
          <cell r="L214">
            <v>96.883975733120366</v>
          </cell>
          <cell r="M214">
            <v>98.568186746564777</v>
          </cell>
          <cell r="N214">
            <v>114.08207479885968</v>
          </cell>
          <cell r="O214">
            <v>114.32177085805064</v>
          </cell>
          <cell r="P214">
            <v>104.17877256809835</v>
          </cell>
          <cell r="Q214">
            <v>94.087880699159768</v>
          </cell>
          <cell r="R214">
            <v>83.871186982292258</v>
          </cell>
          <cell r="S214">
            <v>116.25738086329758</v>
          </cell>
        </row>
        <row r="215">
          <cell r="A215">
            <v>38930</v>
          </cell>
          <cell r="B215">
            <v>686.97</v>
          </cell>
          <cell r="C215">
            <v>6441.46</v>
          </cell>
          <cell r="D215">
            <v>16911.37</v>
          </cell>
          <cell r="E215">
            <v>10751.66</v>
          </cell>
          <cell r="F215">
            <v>2445.04</v>
          </cell>
          <cell r="G215">
            <v>1287.3599999999999</v>
          </cell>
          <cell r="H215">
            <v>1406.81</v>
          </cell>
          <cell r="I215">
            <v>1371.693</v>
          </cell>
          <cell r="K215">
            <v>38930</v>
          </cell>
          <cell r="L215">
            <v>96.250683031398438</v>
          </cell>
          <cell r="M215">
            <v>98.367830625776904</v>
          </cell>
          <cell r="N215">
            <v>113.6789538888026</v>
          </cell>
          <cell r="O215">
            <v>114.40455504563238</v>
          </cell>
          <cell r="P215">
            <v>104.16215801715984</v>
          </cell>
          <cell r="Q215">
            <v>93.329563496378782</v>
          </cell>
          <cell r="R215">
            <v>83.871186982292258</v>
          </cell>
          <cell r="S215">
            <v>117.98139570888542</v>
          </cell>
        </row>
        <row r="216">
          <cell r="A216">
            <v>38931</v>
          </cell>
          <cell r="B216">
            <v>694.09</v>
          </cell>
          <cell r="C216">
            <v>6471.42</v>
          </cell>
          <cell r="D216">
            <v>17032.75</v>
          </cell>
          <cell r="E216">
            <v>10876.19</v>
          </cell>
          <cell r="F216">
            <v>2453.9899999999998</v>
          </cell>
          <cell r="G216">
            <v>1295.1099999999999</v>
          </cell>
          <cell r="H216">
            <v>1406.81</v>
          </cell>
          <cell r="I216">
            <v>1394.364</v>
          </cell>
          <cell r="K216">
            <v>38931</v>
          </cell>
          <cell r="L216">
            <v>97.248259145615293</v>
          </cell>
          <cell r="M216">
            <v>98.82535115769798</v>
          </cell>
          <cell r="N216">
            <v>114.49487545062895</v>
          </cell>
          <cell r="O216">
            <v>115.729634078994</v>
          </cell>
          <cell r="P216">
            <v>104.54344066049228</v>
          </cell>
          <cell r="Q216">
            <v>93.891414196336015</v>
          </cell>
          <cell r="R216">
            <v>83.871186982292258</v>
          </cell>
          <cell r="S216">
            <v>119.93136280948021</v>
          </cell>
        </row>
        <row r="217">
          <cell r="A217">
            <v>38932</v>
          </cell>
          <cell r="B217">
            <v>703.1</v>
          </cell>
          <cell r="C217">
            <v>6462.32</v>
          </cell>
          <cell r="D217">
            <v>17048.419999999998</v>
          </cell>
          <cell r="E217">
            <v>10923.16</v>
          </cell>
          <cell r="F217">
            <v>2457.09</v>
          </cell>
          <cell r="G217">
            <v>1292.05</v>
          </cell>
          <cell r="H217">
            <v>1406.81</v>
          </cell>
          <cell r="I217">
            <v>1379.7149999999999</v>
          </cell>
          <cell r="K217">
            <v>38932</v>
          </cell>
          <cell r="L217">
            <v>98.510641278915003</v>
          </cell>
          <cell r="M217">
            <v>98.686384640992969</v>
          </cell>
          <cell r="N217">
            <v>114.60020986217793</v>
          </cell>
          <cell r="O217">
            <v>116.22942499039681</v>
          </cell>
          <cell r="P217">
            <v>104.67550503974712</v>
          </cell>
          <cell r="Q217">
            <v>93.669573790933541</v>
          </cell>
          <cell r="R217">
            <v>83.871186982292258</v>
          </cell>
          <cell r="S217">
            <v>118.67138009779509</v>
          </cell>
        </row>
        <row r="218">
          <cell r="A218">
            <v>38933</v>
          </cell>
          <cell r="B218">
            <v>703.28</v>
          </cell>
          <cell r="C218">
            <v>6442.61</v>
          </cell>
          <cell r="D218">
            <v>16887.8</v>
          </cell>
          <cell r="E218">
            <v>10866.51</v>
          </cell>
          <cell r="F218">
            <v>2462.92</v>
          </cell>
          <cell r="G218">
            <v>1304.51</v>
          </cell>
          <cell r="H218">
            <v>1406.81</v>
          </cell>
          <cell r="I218">
            <v>1389.3530000000001</v>
          </cell>
          <cell r="K218">
            <v>38933</v>
          </cell>
          <cell r="L218">
            <v>98.535860899780019</v>
          </cell>
          <cell r="M218">
            <v>98.385392328437433</v>
          </cell>
          <cell r="N218">
            <v>113.52051533869347</v>
          </cell>
          <cell r="O218">
            <v>115.62663267336531</v>
          </cell>
          <cell r="P218">
            <v>104.9238712755715</v>
          </cell>
          <cell r="Q218">
            <v>94.572884722735751</v>
          </cell>
          <cell r="R218">
            <v>83.871186982292258</v>
          </cell>
          <cell r="S218">
            <v>119.50035909808324</v>
          </cell>
        </row>
        <row r="219">
          <cell r="A219">
            <v>38934</v>
          </cell>
          <cell r="B219">
            <v>703.28</v>
          </cell>
          <cell r="C219">
            <v>6442.61</v>
          </cell>
          <cell r="D219">
            <v>16887.8</v>
          </cell>
          <cell r="E219">
            <v>10866.51</v>
          </cell>
          <cell r="F219">
            <v>2462.92</v>
          </cell>
          <cell r="G219">
            <v>1304.51</v>
          </cell>
          <cell r="H219">
            <v>1406.81</v>
          </cell>
          <cell r="I219">
            <v>1389.3530000000001</v>
          </cell>
          <cell r="K219">
            <v>38934</v>
          </cell>
          <cell r="L219">
            <v>98.535860899780019</v>
          </cell>
          <cell r="M219">
            <v>98.385392328437433</v>
          </cell>
          <cell r="N219">
            <v>113.52051533869347</v>
          </cell>
          <cell r="O219">
            <v>115.62663267336531</v>
          </cell>
          <cell r="P219">
            <v>104.9238712755715</v>
          </cell>
          <cell r="Q219">
            <v>94.572884722735751</v>
          </cell>
          <cell r="R219">
            <v>83.871186982292258</v>
          </cell>
          <cell r="S219">
            <v>119.50035909808324</v>
          </cell>
        </row>
        <row r="220">
          <cell r="A220">
            <v>38935</v>
          </cell>
          <cell r="B220">
            <v>703.28</v>
          </cell>
          <cell r="C220">
            <v>6442.61</v>
          </cell>
          <cell r="D220">
            <v>16887.8</v>
          </cell>
          <cell r="E220">
            <v>10866.51</v>
          </cell>
          <cell r="F220">
            <v>2462.92</v>
          </cell>
          <cell r="G220">
            <v>1304.51</v>
          </cell>
          <cell r="H220">
            <v>1406.81</v>
          </cell>
          <cell r="I220">
            <v>1389.3530000000001</v>
          </cell>
          <cell r="K220">
            <v>38935</v>
          </cell>
          <cell r="L220">
            <v>98.535860899780019</v>
          </cell>
          <cell r="M220">
            <v>98.385392328437433</v>
          </cell>
          <cell r="N220">
            <v>113.52051533869347</v>
          </cell>
          <cell r="O220">
            <v>115.62663267336531</v>
          </cell>
          <cell r="P220">
            <v>104.9238712755715</v>
          </cell>
          <cell r="Q220">
            <v>94.572884722735751</v>
          </cell>
          <cell r="R220">
            <v>83.871186982292258</v>
          </cell>
          <cell r="S220">
            <v>119.50035909808324</v>
          </cell>
        </row>
        <row r="221">
          <cell r="A221">
            <v>38936</v>
          </cell>
          <cell r="B221">
            <v>705.35</v>
          </cell>
          <cell r="C221">
            <v>6416.61</v>
          </cell>
          <cell r="D221">
            <v>16953.55</v>
          </cell>
          <cell r="E221">
            <v>10812.64</v>
          </cell>
          <cell r="F221">
            <v>2460.25</v>
          </cell>
          <cell r="G221">
            <v>1289.54</v>
          </cell>
          <cell r="H221">
            <v>1406.81</v>
          </cell>
          <cell r="I221">
            <v>1403.49</v>
          </cell>
          <cell r="K221">
            <v>38936</v>
          </cell>
          <cell r="L221">
            <v>98.825886539727918</v>
          </cell>
          <cell r="M221">
            <v>97.988345137851724</v>
          </cell>
          <cell r="N221">
            <v>113.96248965645654</v>
          </cell>
          <cell r="O221">
            <v>115.05342133852878</v>
          </cell>
          <cell r="P221">
            <v>104.8101255037617</v>
          </cell>
          <cell r="Q221">
            <v>93.48760666101191</v>
          </cell>
          <cell r="R221">
            <v>83.871186982292258</v>
          </cell>
          <cell r="S221">
            <v>120.71630391309395</v>
          </cell>
        </row>
        <row r="222">
          <cell r="A222">
            <v>38937</v>
          </cell>
          <cell r="B222">
            <v>711.8</v>
          </cell>
          <cell r="C222">
            <v>6502.14</v>
          </cell>
          <cell r="D222">
            <v>17048.2</v>
          </cell>
          <cell r="E222">
            <v>11014.97</v>
          </cell>
          <cell r="F222">
            <v>2465.04</v>
          </cell>
          <cell r="G222">
            <v>1311.1</v>
          </cell>
          <cell r="H222">
            <v>1481.7729999999999</v>
          </cell>
          <cell r="I222">
            <v>1396.0830000000001</v>
          </cell>
          <cell r="K222">
            <v>38937</v>
          </cell>
          <cell r="L222">
            <v>99.729589620724909</v>
          </cell>
          <cell r="M222">
            <v>99.294477684420784</v>
          </cell>
          <cell r="N222">
            <v>114.59873101274971</v>
          </cell>
          <cell r="O222">
            <v>117.20634224770774</v>
          </cell>
          <cell r="P222">
            <v>105.01418627041672</v>
          </cell>
          <cell r="Q222">
            <v>95.050639059860657</v>
          </cell>
          <cell r="R222">
            <v>88.340330498299096</v>
          </cell>
          <cell r="S222">
            <v>120.0792166071037</v>
          </cell>
        </row>
        <row r="223">
          <cell r="A223">
            <v>38938</v>
          </cell>
          <cell r="B223">
            <v>708.93</v>
          </cell>
          <cell r="C223">
            <v>6573.22</v>
          </cell>
          <cell r="D223">
            <v>17346.580000000002</v>
          </cell>
          <cell r="E223">
            <v>11145.18</v>
          </cell>
          <cell r="F223">
            <v>2465.04</v>
          </cell>
          <cell r="G223">
            <v>1314.93</v>
          </cell>
          <cell r="H223">
            <v>1533.152</v>
          </cell>
          <cell r="I223">
            <v>1413.1</v>
          </cell>
          <cell r="K223">
            <v>38938</v>
          </cell>
          <cell r="L223">
            <v>99.327476776932443</v>
          </cell>
          <cell r="M223">
            <v>100.37994361929894</v>
          </cell>
          <cell r="N223">
            <v>116.60445416003706</v>
          </cell>
          <cell r="O223">
            <v>118.59186012238865</v>
          </cell>
          <cell r="P223">
            <v>105.01418627041672</v>
          </cell>
          <cell r="Q223">
            <v>95.328302050936315</v>
          </cell>
          <cell r="R223">
            <v>91.403443296731865</v>
          </cell>
          <cell r="S223">
            <v>121.54287459090772</v>
          </cell>
        </row>
        <row r="224">
          <cell r="A224">
            <v>38939</v>
          </cell>
          <cell r="B224">
            <v>698.12</v>
          </cell>
          <cell r="C224">
            <v>6578.61</v>
          </cell>
          <cell r="D224">
            <v>17222.14</v>
          </cell>
          <cell r="E224">
            <v>11149.17</v>
          </cell>
          <cell r="F224">
            <v>2444.63</v>
          </cell>
          <cell r="G224">
            <v>1304.31</v>
          </cell>
          <cell r="H224">
            <v>1569.1389999999999</v>
          </cell>
          <cell r="I224">
            <v>1384.856</v>
          </cell>
          <cell r="K224">
            <v>38939</v>
          </cell>
          <cell r="L224">
            <v>97.812898434982415</v>
          </cell>
          <cell r="M224">
            <v>100.46225455611651</v>
          </cell>
          <cell r="N224">
            <v>115.76796314707225</v>
          </cell>
          <cell r="O224">
            <v>118.63431628028724</v>
          </cell>
          <cell r="P224">
            <v>104.14469143796808</v>
          </cell>
          <cell r="Q224">
            <v>94.558385349833614</v>
          </cell>
          <cell r="R224">
            <v>93.548915966055887</v>
          </cell>
          <cell r="S224">
            <v>119.11356530639452</v>
          </cell>
        </row>
        <row r="225">
          <cell r="A225">
            <v>38940</v>
          </cell>
          <cell r="B225">
            <v>708.42</v>
          </cell>
          <cell r="C225">
            <v>6571.1</v>
          </cell>
          <cell r="D225">
            <v>17249.95</v>
          </cell>
          <cell r="E225">
            <v>11192.46</v>
          </cell>
          <cell r="F225">
            <v>2450.63</v>
          </cell>
          <cell r="G225">
            <v>1292.0999999999999</v>
          </cell>
          <cell r="H225">
            <v>1569.1389999999999</v>
          </cell>
          <cell r="I225">
            <v>1402.191</v>
          </cell>
          <cell r="K225">
            <v>38940</v>
          </cell>
          <cell r="L225">
            <v>99.256021184481511</v>
          </cell>
          <cell r="M225">
            <v>100.34756900222041</v>
          </cell>
          <cell r="N225">
            <v>115.95490315888961</v>
          </cell>
          <cell r="O225">
            <v>119.09494963252544</v>
          </cell>
          <cell r="P225">
            <v>104.40029991394515</v>
          </cell>
          <cell r="Q225">
            <v>93.673198634159078</v>
          </cell>
          <cell r="R225">
            <v>93.548915966055887</v>
          </cell>
          <cell r="S225">
            <v>120.60457495258616</v>
          </cell>
        </row>
        <row r="226">
          <cell r="A226">
            <v>38941</v>
          </cell>
          <cell r="B226">
            <v>708.42</v>
          </cell>
          <cell r="C226">
            <v>6571.1</v>
          </cell>
          <cell r="D226">
            <v>17249.95</v>
          </cell>
          <cell r="E226">
            <v>11192.46</v>
          </cell>
          <cell r="F226">
            <v>2450.63</v>
          </cell>
          <cell r="G226">
            <v>1292.0999999999999</v>
          </cell>
          <cell r="H226">
            <v>1569.1389999999999</v>
          </cell>
          <cell r="I226">
            <v>1402.191</v>
          </cell>
          <cell r="K226">
            <v>38941</v>
          </cell>
          <cell r="L226">
            <v>99.256021184481511</v>
          </cell>
          <cell r="M226">
            <v>100.34756900222041</v>
          </cell>
          <cell r="N226">
            <v>115.95490315888961</v>
          </cell>
          <cell r="O226">
            <v>119.09494963252544</v>
          </cell>
          <cell r="P226">
            <v>104.40029991394515</v>
          </cell>
          <cell r="Q226">
            <v>93.673198634159078</v>
          </cell>
          <cell r="R226">
            <v>93.548915966055887</v>
          </cell>
          <cell r="S226">
            <v>120.60457495258616</v>
          </cell>
        </row>
        <row r="227">
          <cell r="A227">
            <v>38942</v>
          </cell>
          <cell r="B227">
            <v>708.42</v>
          </cell>
          <cell r="C227">
            <v>6571.1</v>
          </cell>
          <cell r="D227">
            <v>17249.95</v>
          </cell>
          <cell r="E227">
            <v>11192.46</v>
          </cell>
          <cell r="F227">
            <v>2450.63</v>
          </cell>
          <cell r="G227">
            <v>1292.0999999999999</v>
          </cell>
          <cell r="H227">
            <v>1589.83</v>
          </cell>
          <cell r="I227">
            <v>1402.191</v>
          </cell>
          <cell r="K227">
            <v>38942</v>
          </cell>
          <cell r="L227">
            <v>99.256021184481511</v>
          </cell>
          <cell r="M227">
            <v>100.34756900222041</v>
          </cell>
          <cell r="N227">
            <v>115.95490315888961</v>
          </cell>
          <cell r="O227">
            <v>119.09494963252544</v>
          </cell>
          <cell r="P227">
            <v>104.40029991394515</v>
          </cell>
          <cell r="Q227">
            <v>93.673198634159078</v>
          </cell>
          <cell r="R227">
            <v>94.782471833479789</v>
          </cell>
          <cell r="S227">
            <v>120.60457495258616</v>
          </cell>
        </row>
        <row r="228">
          <cell r="A228">
            <v>38943</v>
          </cell>
          <cell r="B228">
            <v>708.42</v>
          </cell>
          <cell r="C228">
            <v>6611.9</v>
          </cell>
          <cell r="D228">
            <v>17290.009999999998</v>
          </cell>
          <cell r="E228">
            <v>11312.99</v>
          </cell>
          <cell r="F228">
            <v>2450.5</v>
          </cell>
          <cell r="G228">
            <v>1295.1099999999999</v>
          </cell>
          <cell r="H228">
            <v>1556.1030000000001</v>
          </cell>
          <cell r="I228">
            <v>1415.2239999999999</v>
          </cell>
          <cell r="K228">
            <v>38943</v>
          </cell>
          <cell r="L228">
            <v>99.256021184481511</v>
          </cell>
          <cell r="M228">
            <v>100.97062767052411</v>
          </cell>
          <cell r="N228">
            <v>116.22418819568941</v>
          </cell>
          <cell r="O228">
            <v>120.3774661015777</v>
          </cell>
          <cell r="P228">
            <v>104.39476173029898</v>
          </cell>
          <cell r="Q228">
            <v>93.891414196336015</v>
          </cell>
          <cell r="R228">
            <v>92.771735825524374</v>
          </cell>
          <cell r="S228">
            <v>121.72556305289277</v>
          </cell>
        </row>
        <row r="229">
          <cell r="A229">
            <v>38944</v>
          </cell>
          <cell r="B229">
            <v>707.68</v>
          </cell>
          <cell r="C229">
            <v>6615.13</v>
          </cell>
          <cell r="D229">
            <v>17274.07</v>
          </cell>
          <cell r="E229">
            <v>11312.99</v>
          </cell>
          <cell r="F229">
            <v>2440.62</v>
          </cell>
          <cell r="G229">
            <v>1295.1099999999999</v>
          </cell>
          <cell r="H229">
            <v>1558.855</v>
          </cell>
          <cell r="I229">
            <v>1424.239</v>
          </cell>
          <cell r="K229">
            <v>38944</v>
          </cell>
          <cell r="L229">
            <v>99.152340520925279</v>
          </cell>
          <cell r="M229">
            <v>101.01995314843151</v>
          </cell>
          <cell r="N229">
            <v>116.11703883256936</v>
          </cell>
          <cell r="O229">
            <v>120.3774661015777</v>
          </cell>
          <cell r="P229">
            <v>103.97385977319007</v>
          </cell>
          <cell r="Q229">
            <v>93.891414196336015</v>
          </cell>
          <cell r="R229">
            <v>92.935804538836948</v>
          </cell>
          <cell r="S229">
            <v>122.50095687812599</v>
          </cell>
        </row>
        <row r="230">
          <cell r="A230">
            <v>38945</v>
          </cell>
          <cell r="B230">
            <v>712.07</v>
          </cell>
          <cell r="C230">
            <v>6696.63</v>
          </cell>
          <cell r="D230">
            <v>17451.03</v>
          </cell>
          <cell r="E230">
            <v>11448.31</v>
          </cell>
          <cell r="F230">
            <v>2453.4299999999998</v>
          </cell>
          <cell r="G230">
            <v>1315.61</v>
          </cell>
          <cell r="H230">
            <v>1558.855</v>
          </cell>
          <cell r="I230">
            <v>1437.768</v>
          </cell>
          <cell r="K230">
            <v>38945</v>
          </cell>
          <cell r="L230">
            <v>99.767419052022476</v>
          </cell>
          <cell r="M230">
            <v>102.26454338045978</v>
          </cell>
          <cell r="N230">
            <v>117.30657153631616</v>
          </cell>
          <cell r="O230">
            <v>121.81735765216382</v>
          </cell>
          <cell r="P230">
            <v>104.5195838694011</v>
          </cell>
          <cell r="Q230">
            <v>95.377599918803512</v>
          </cell>
          <cell r="R230">
            <v>92.935804538836948</v>
          </cell>
          <cell r="S230">
            <v>123.6646066908359</v>
          </cell>
        </row>
        <row r="231">
          <cell r="A231">
            <v>38946</v>
          </cell>
          <cell r="B231">
            <v>709.01</v>
          </cell>
          <cell r="C231">
            <v>6733.46</v>
          </cell>
          <cell r="D231">
            <v>17373.05</v>
          </cell>
          <cell r="E231">
            <v>11477.48</v>
          </cell>
          <cell r="F231">
            <v>2470.65</v>
          </cell>
          <cell r="G231">
            <v>1327.78</v>
          </cell>
          <cell r="H231">
            <v>1568.7860000000001</v>
          </cell>
          <cell r="I231">
            <v>1437.768</v>
          </cell>
          <cell r="K231">
            <v>38946</v>
          </cell>
          <cell r="L231">
            <v>99.338685497316916</v>
          </cell>
          <cell r="M231">
            <v>102.82697599697022</v>
          </cell>
          <cell r="N231">
            <v>116.78238663442775</v>
          </cell>
          <cell r="O231">
            <v>122.12774515238993</v>
          </cell>
          <cell r="P231">
            <v>105.25318019545529</v>
          </cell>
          <cell r="Q231">
            <v>96.25988675989764</v>
          </cell>
          <cell r="R231">
            <v>93.527870814966036</v>
          </cell>
          <cell r="S231">
            <v>123.6646066908359</v>
          </cell>
        </row>
        <row r="232">
          <cell r="A232">
            <v>38947</v>
          </cell>
          <cell r="B232">
            <v>708.49</v>
          </cell>
          <cell r="C232">
            <v>6721.08</v>
          </cell>
          <cell r="D232">
            <v>17330.7</v>
          </cell>
          <cell r="E232">
            <v>11465.72</v>
          </cell>
          <cell r="F232">
            <v>2483.5300000000002</v>
          </cell>
          <cell r="G232">
            <v>1331.1</v>
          </cell>
          <cell r="H232">
            <v>1568.7860000000001</v>
          </cell>
          <cell r="I232">
            <v>1437.768</v>
          </cell>
          <cell r="K232">
            <v>38947</v>
          </cell>
          <cell r="L232">
            <v>99.265828814817922</v>
          </cell>
          <cell r="M232">
            <v>102.63792045006825</v>
          </cell>
          <cell r="N232">
            <v>116.49770811948834</v>
          </cell>
          <cell r="O232">
            <v>122.00261121332036</v>
          </cell>
          <cell r="P232">
            <v>105.8018863905527</v>
          </cell>
          <cell r="Q232">
            <v>96.500576350072862</v>
          </cell>
          <cell r="R232">
            <v>93.527870814966036</v>
          </cell>
          <cell r="S232">
            <v>123.6646066908359</v>
          </cell>
        </row>
        <row r="233">
          <cell r="A233">
            <v>38948</v>
          </cell>
          <cell r="B233">
            <v>708.49</v>
          </cell>
          <cell r="C233">
            <v>6721.08</v>
          </cell>
          <cell r="D233">
            <v>17330.7</v>
          </cell>
          <cell r="E233">
            <v>11465.72</v>
          </cell>
          <cell r="F233">
            <v>2483.5300000000002</v>
          </cell>
          <cell r="G233">
            <v>1331.1</v>
          </cell>
          <cell r="H233">
            <v>1568.7860000000001</v>
          </cell>
          <cell r="I233">
            <v>1437.768</v>
          </cell>
          <cell r="K233">
            <v>38948</v>
          </cell>
          <cell r="L233">
            <v>99.265828814817922</v>
          </cell>
          <cell r="M233">
            <v>102.63792045006825</v>
          </cell>
          <cell r="N233">
            <v>116.49770811948834</v>
          </cell>
          <cell r="O233">
            <v>122.00261121332036</v>
          </cell>
          <cell r="P233">
            <v>105.8018863905527</v>
          </cell>
          <cell r="Q233">
            <v>96.500576350072862</v>
          </cell>
          <cell r="R233">
            <v>93.527870814966036</v>
          </cell>
          <cell r="S233">
            <v>123.6646066908359</v>
          </cell>
        </row>
        <row r="234">
          <cell r="A234">
            <v>38949</v>
          </cell>
          <cell r="B234">
            <v>708.49</v>
          </cell>
          <cell r="C234">
            <v>6721.08</v>
          </cell>
          <cell r="D234">
            <v>17330.7</v>
          </cell>
          <cell r="E234">
            <v>11465.72</v>
          </cell>
          <cell r="F234">
            <v>2483.5300000000002</v>
          </cell>
          <cell r="G234">
            <v>1331.1</v>
          </cell>
          <cell r="H234">
            <v>1577.367</v>
          </cell>
          <cell r="I234">
            <v>1437.768</v>
          </cell>
          <cell r="K234">
            <v>38949</v>
          </cell>
          <cell r="L234">
            <v>99.265828814817922</v>
          </cell>
          <cell r="M234">
            <v>102.63792045006825</v>
          </cell>
          <cell r="N234">
            <v>116.49770811948834</v>
          </cell>
          <cell r="O234">
            <v>122.00261121332036</v>
          </cell>
          <cell r="P234">
            <v>105.8018863905527</v>
          </cell>
          <cell r="Q234">
            <v>96.500576350072862</v>
          </cell>
          <cell r="R234">
            <v>94.03945280222446</v>
          </cell>
          <cell r="S234">
            <v>123.6646066908359</v>
          </cell>
        </row>
        <row r="235">
          <cell r="A235">
            <v>38950</v>
          </cell>
          <cell r="B235">
            <v>705.93</v>
          </cell>
          <cell r="C235">
            <v>6505.92</v>
          </cell>
          <cell r="D235">
            <v>17007.88</v>
          </cell>
          <cell r="E235">
            <v>11511.68</v>
          </cell>
          <cell r="F235">
            <v>2467.3000000000002</v>
          </cell>
          <cell r="G235">
            <v>1321.67</v>
          </cell>
          <cell r="H235">
            <v>1563.3330000000001</v>
          </cell>
          <cell r="I235">
            <v>1437.768</v>
          </cell>
          <cell r="K235">
            <v>38950</v>
          </cell>
          <cell r="L235">
            <v>98.907149762515218</v>
          </cell>
          <cell r="M235">
            <v>99.352202237513637</v>
          </cell>
          <cell r="N235">
            <v>114.32769824480739</v>
          </cell>
          <cell r="O235">
            <v>122.49165507723509</v>
          </cell>
          <cell r="P235">
            <v>105.11046546303476</v>
          </cell>
          <cell r="Q235">
            <v>95.816930917737821</v>
          </cell>
          <cell r="R235">
            <v>93.202773905920438</v>
          </cell>
          <cell r="S235">
            <v>123.6646066908359</v>
          </cell>
        </row>
        <row r="236">
          <cell r="A236">
            <v>38951</v>
          </cell>
          <cell r="B236">
            <v>706.3</v>
          </cell>
          <cell r="C236">
            <v>6590.2</v>
          </cell>
          <cell r="D236">
            <v>17149.75</v>
          </cell>
          <cell r="E236">
            <v>11502.62</v>
          </cell>
          <cell r="F236">
            <v>2480.9899999999998</v>
          </cell>
          <cell r="G236">
            <v>1334.96</v>
          </cell>
          <cell r="H236">
            <v>1531.808</v>
          </cell>
          <cell r="I236">
            <v>1435.029</v>
          </cell>
          <cell r="K236">
            <v>38951</v>
          </cell>
          <cell r="L236">
            <v>98.958990094293355</v>
          </cell>
          <cell r="M236">
            <v>100.63924597684297</v>
          </cell>
          <cell r="N236">
            <v>115.28135446474725</v>
          </cell>
          <cell r="O236">
            <v>122.39525086907437</v>
          </cell>
          <cell r="P236">
            <v>105.69367880238907</v>
          </cell>
          <cell r="Q236">
            <v>96.780414247083826</v>
          </cell>
          <cell r="R236">
            <v>91.323316715811771</v>
          </cell>
          <cell r="S236">
            <v>123.42902114593144</v>
          </cell>
        </row>
        <row r="237">
          <cell r="A237">
            <v>38952</v>
          </cell>
          <cell r="B237">
            <v>698.01</v>
          </cell>
          <cell r="C237">
            <v>6556.33</v>
          </cell>
          <cell r="D237">
            <v>17088.39</v>
          </cell>
          <cell r="E237">
            <v>11406.65</v>
          </cell>
          <cell r="F237">
            <v>2472.2600000000002</v>
          </cell>
          <cell r="G237">
            <v>1324.95</v>
          </cell>
          <cell r="H237">
            <v>1539.7170000000001</v>
          </cell>
          <cell r="I237">
            <v>1438.6310000000001</v>
          </cell>
          <cell r="K237">
            <v>38952</v>
          </cell>
          <cell r="L237">
            <v>97.797486444453781</v>
          </cell>
          <cell r="M237">
            <v>100.12201565587615</v>
          </cell>
          <cell r="N237">
            <v>114.86888991512076</v>
          </cell>
          <cell r="O237">
            <v>121.37406854488168</v>
          </cell>
          <cell r="P237">
            <v>105.32176846984247</v>
          </cell>
          <cell r="Q237">
            <v>96.054720633332622</v>
          </cell>
          <cell r="R237">
            <v>91.794835412610169</v>
          </cell>
          <cell r="S237">
            <v>123.73883462995695</v>
          </cell>
        </row>
        <row r="238">
          <cell r="A238">
            <v>38953</v>
          </cell>
          <cell r="B238">
            <v>692.17</v>
          </cell>
          <cell r="C238">
            <v>6550.64</v>
          </cell>
          <cell r="D238">
            <v>16883.04</v>
          </cell>
          <cell r="E238">
            <v>11531.95</v>
          </cell>
          <cell r="F238">
            <v>2446.11</v>
          </cell>
          <cell r="G238">
            <v>1315.73</v>
          </cell>
          <cell r="H238">
            <v>1543.99</v>
          </cell>
          <cell r="I238">
            <v>1429.4839999999999</v>
          </cell>
          <cell r="K238">
            <v>38953</v>
          </cell>
          <cell r="L238">
            <v>96.979249856388265</v>
          </cell>
          <cell r="M238">
            <v>100.03512340532103</v>
          </cell>
          <cell r="N238">
            <v>113.48851841470031</v>
          </cell>
          <cell r="O238">
            <v>122.70734087187284</v>
          </cell>
          <cell r="P238">
            <v>104.20774152870908</v>
          </cell>
          <cell r="Q238">
            <v>95.386299542544791</v>
          </cell>
          <cell r="R238">
            <v>92.049583091383653</v>
          </cell>
          <cell r="S238">
            <v>122.95208728448739</v>
          </cell>
        </row>
        <row r="239">
          <cell r="A239">
            <v>38954</v>
          </cell>
          <cell r="B239">
            <v>689.13</v>
          </cell>
          <cell r="C239">
            <v>6526.22</v>
          </cell>
          <cell r="D239">
            <v>16955.45</v>
          </cell>
          <cell r="E239">
            <v>11572.2</v>
          </cell>
          <cell r="F239">
            <v>2453.21</v>
          </cell>
          <cell r="G239">
            <v>1329.35</v>
          </cell>
          <cell r="H239">
            <v>1543.99</v>
          </cell>
          <cell r="I239">
            <v>1416.93</v>
          </cell>
          <cell r="K239">
            <v>38954</v>
          </cell>
          <cell r="L239">
            <v>96.553318481778817</v>
          </cell>
          <cell r="M239">
            <v>99.662204467086312</v>
          </cell>
          <cell r="N239">
            <v>113.97526153788242</v>
          </cell>
          <cell r="O239">
            <v>123.13562667523594</v>
          </cell>
          <cell r="P239">
            <v>104.51021155861528</v>
          </cell>
          <cell r="Q239">
            <v>96.373706837179299</v>
          </cell>
          <cell r="R239">
            <v>92.049583091383653</v>
          </cell>
          <cell r="S239">
            <v>121.87229870079604</v>
          </cell>
        </row>
        <row r="240">
          <cell r="A240">
            <v>38955</v>
          </cell>
          <cell r="B240">
            <v>689.13</v>
          </cell>
          <cell r="C240">
            <v>6526.22</v>
          </cell>
          <cell r="D240">
            <v>16955.45</v>
          </cell>
          <cell r="E240">
            <v>11572.2</v>
          </cell>
          <cell r="F240">
            <v>2453.21</v>
          </cell>
          <cell r="G240">
            <v>1329.35</v>
          </cell>
          <cell r="H240">
            <v>1543.99</v>
          </cell>
          <cell r="I240">
            <v>1416.93</v>
          </cell>
          <cell r="K240">
            <v>38955</v>
          </cell>
          <cell r="L240">
            <v>96.553318481778817</v>
          </cell>
          <cell r="M240">
            <v>99.662204467086312</v>
          </cell>
          <cell r="N240">
            <v>113.97526153788242</v>
          </cell>
          <cell r="O240">
            <v>123.13562667523594</v>
          </cell>
          <cell r="P240">
            <v>104.51021155861528</v>
          </cell>
          <cell r="Q240">
            <v>96.373706837179299</v>
          </cell>
          <cell r="R240">
            <v>92.049583091383653</v>
          </cell>
          <cell r="S240">
            <v>121.87229870079604</v>
          </cell>
        </row>
        <row r="241">
          <cell r="A241">
            <v>38956</v>
          </cell>
          <cell r="B241">
            <v>689.13</v>
          </cell>
          <cell r="C241">
            <v>6526.22</v>
          </cell>
          <cell r="D241">
            <v>16955.45</v>
          </cell>
          <cell r="E241">
            <v>11572.2</v>
          </cell>
          <cell r="F241">
            <v>2453.21</v>
          </cell>
          <cell r="G241">
            <v>1329.35</v>
          </cell>
          <cell r="H241">
            <v>1533.105</v>
          </cell>
          <cell r="I241">
            <v>1416.93</v>
          </cell>
          <cell r="K241">
            <v>38956</v>
          </cell>
          <cell r="L241">
            <v>96.553318481778817</v>
          </cell>
          <cell r="M241">
            <v>99.662204467086312</v>
          </cell>
          <cell r="N241">
            <v>113.97526153788242</v>
          </cell>
          <cell r="O241">
            <v>123.13562667523594</v>
          </cell>
          <cell r="P241">
            <v>104.51021155861528</v>
          </cell>
          <cell r="Q241">
            <v>96.373706837179299</v>
          </cell>
          <cell r="R241">
            <v>91.400641251119325</v>
          </cell>
          <cell r="S241">
            <v>121.87229870079604</v>
          </cell>
        </row>
        <row r="242">
          <cell r="A242">
            <v>38957</v>
          </cell>
          <cell r="B242">
            <v>682.07</v>
          </cell>
          <cell r="C242">
            <v>6444.76</v>
          </cell>
          <cell r="D242">
            <v>16922.29</v>
          </cell>
          <cell r="E242">
            <v>11619.52</v>
          </cell>
          <cell r="F242">
            <v>2427.0500000000002</v>
          </cell>
          <cell r="G242">
            <v>1327.89</v>
          </cell>
          <cell r="H242">
            <v>1528.258</v>
          </cell>
          <cell r="I242">
            <v>1418.0039999999999</v>
          </cell>
          <cell r="K242">
            <v>38957</v>
          </cell>
          <cell r="L242">
            <v>95.56414890785031</v>
          </cell>
          <cell r="M242">
            <v>98.418225076889726</v>
          </cell>
          <cell r="N242">
            <v>113.752358596787</v>
          </cell>
          <cell r="O242">
            <v>123.63914181101583</v>
          </cell>
          <cell r="P242">
            <v>103.39575860335528</v>
          </cell>
          <cell r="Q242">
            <v>96.267861414993817</v>
          </cell>
          <cell r="R242">
            <v>91.111672845077891</v>
          </cell>
          <cell r="S242">
            <v>121.96467506999187</v>
          </cell>
        </row>
        <row r="243">
          <cell r="A243">
            <v>38958</v>
          </cell>
          <cell r="B243">
            <v>686.24</v>
          </cell>
          <cell r="C243">
            <v>6479.91</v>
          </cell>
          <cell r="D243">
            <v>17083.28</v>
          </cell>
          <cell r="E243">
            <v>11706.85</v>
          </cell>
          <cell r="F243">
            <v>2455.33</v>
          </cell>
          <cell r="G243">
            <v>1344.61</v>
          </cell>
          <cell r="H243">
            <v>1565.182</v>
          </cell>
          <cell r="I243">
            <v>1432.931</v>
          </cell>
          <cell r="K243">
            <v>38958</v>
          </cell>
          <cell r="L243">
            <v>96.14840345789024</v>
          </cell>
          <cell r="M243">
            <v>98.955002336470002</v>
          </cell>
          <cell r="N243">
            <v>114.83454027612807</v>
          </cell>
          <cell r="O243">
            <v>124.56838899630026</v>
          </cell>
          <cell r="P243">
            <v>104.6005265534605</v>
          </cell>
          <cell r="Q243">
            <v>97.480008989611207</v>
          </cell>
          <cell r="R243">
            <v>93.313007572677307</v>
          </cell>
          <cell r="S243">
            <v>123.24856898338687</v>
          </cell>
        </row>
        <row r="244">
          <cell r="A244">
            <v>38959</v>
          </cell>
          <cell r="B244">
            <v>684.51</v>
          </cell>
          <cell r="C244">
            <v>6587.12</v>
          </cell>
          <cell r="D244">
            <v>17284.71</v>
          </cell>
          <cell r="E244">
            <v>11723.92</v>
          </cell>
          <cell r="F244">
            <v>2471.4</v>
          </cell>
          <cell r="G244">
            <v>1341.35</v>
          </cell>
          <cell r="H244">
            <v>1565.182</v>
          </cell>
          <cell r="I244">
            <v>1425.2249999999999</v>
          </cell>
          <cell r="K244">
            <v>38959</v>
          </cell>
          <cell r="L244">
            <v>95.906014879576304</v>
          </cell>
          <cell r="M244">
            <v>100.59221115580436</v>
          </cell>
          <cell r="N244">
            <v>116.18856136855413</v>
          </cell>
          <cell r="O244">
            <v>124.7500247394905</v>
          </cell>
          <cell r="P244">
            <v>105.2851312549524</v>
          </cell>
          <cell r="Q244">
            <v>97.24366921130661</v>
          </cell>
          <cell r="R244">
            <v>93.313007572677307</v>
          </cell>
          <cell r="S244">
            <v>122.5857642338309</v>
          </cell>
        </row>
        <row r="245">
          <cell r="A245">
            <v>38960</v>
          </cell>
          <cell r="B245">
            <v>690.9</v>
          </cell>
          <cell r="C245">
            <v>6611.77</v>
          </cell>
          <cell r="D245">
            <v>17392.27</v>
          </cell>
          <cell r="E245">
            <v>11699.05</v>
          </cell>
          <cell r="F245">
            <v>2482.39</v>
          </cell>
          <cell r="G245">
            <v>1352.74</v>
          </cell>
          <cell r="H245">
            <v>1587.077</v>
          </cell>
          <cell r="I245">
            <v>1431.2619999999999</v>
          </cell>
          <cell r="K245">
            <v>38960</v>
          </cell>
          <cell r="L245">
            <v>96.801311420284975</v>
          </cell>
          <cell r="M245">
            <v>100.96864243457119</v>
          </cell>
          <cell r="N245">
            <v>116.91158429811455</v>
          </cell>
          <cell r="O245">
            <v>124.48539199589696</v>
          </cell>
          <cell r="P245">
            <v>105.75332078011705</v>
          </cell>
          <cell r="Q245">
            <v>98.069408498082467</v>
          </cell>
          <cell r="R245">
            <v>94.618343502175463</v>
          </cell>
          <cell r="S245">
            <v>123.10501576161047</v>
          </cell>
        </row>
        <row r="246">
          <cell r="A246">
            <v>38961</v>
          </cell>
          <cell r="B246">
            <v>696.44</v>
          </cell>
          <cell r="C246">
            <v>6651.46</v>
          </cell>
          <cell r="D246">
            <v>17423.72</v>
          </cell>
          <cell r="E246">
            <v>11778.02</v>
          </cell>
          <cell r="F246">
            <v>2491.4899999999998</v>
          </cell>
          <cell r="G246">
            <v>1356.67</v>
          </cell>
          <cell r="H246">
            <v>1587.077</v>
          </cell>
          <cell r="I246">
            <v>1444.49</v>
          </cell>
          <cell r="K246">
            <v>38961</v>
          </cell>
          <cell r="L246">
            <v>97.577515306908779</v>
          </cell>
          <cell r="M246">
            <v>101.57475024204608</v>
          </cell>
          <cell r="N246">
            <v>117.12299254592668</v>
          </cell>
          <cell r="O246">
            <v>125.3256834217748</v>
          </cell>
          <cell r="P246">
            <v>106.14099363534892</v>
          </cell>
          <cell r="Q246">
            <v>98.354321175609172</v>
          </cell>
          <cell r="R246">
            <v>94.618343502175463</v>
          </cell>
          <cell r="S246">
            <v>124.24277610772083</v>
          </cell>
        </row>
        <row r="247">
          <cell r="A247">
            <v>38962</v>
          </cell>
          <cell r="B247">
            <v>696.44</v>
          </cell>
          <cell r="C247">
            <v>6651.46</v>
          </cell>
          <cell r="D247">
            <v>17423.72</v>
          </cell>
          <cell r="E247">
            <v>11778.02</v>
          </cell>
          <cell r="F247">
            <v>2491.4899999999998</v>
          </cell>
          <cell r="G247">
            <v>1356.67</v>
          </cell>
          <cell r="H247">
            <v>1587.077</v>
          </cell>
          <cell r="I247">
            <v>1444.49</v>
          </cell>
          <cell r="K247">
            <v>38962</v>
          </cell>
          <cell r="L247">
            <v>97.577515306908779</v>
          </cell>
          <cell r="M247">
            <v>101.57475024204608</v>
          </cell>
          <cell r="N247">
            <v>117.12299254592668</v>
          </cell>
          <cell r="O247">
            <v>125.3256834217748</v>
          </cell>
          <cell r="P247">
            <v>106.14099363534892</v>
          </cell>
          <cell r="Q247">
            <v>98.354321175609172</v>
          </cell>
          <cell r="R247">
            <v>94.618343502175463</v>
          </cell>
          <cell r="S247">
            <v>124.24277610772083</v>
          </cell>
        </row>
        <row r="248">
          <cell r="A248">
            <v>38963</v>
          </cell>
          <cell r="B248">
            <v>696.44</v>
          </cell>
          <cell r="C248">
            <v>6651.46</v>
          </cell>
          <cell r="D248">
            <v>17423.72</v>
          </cell>
          <cell r="E248">
            <v>11778.02</v>
          </cell>
          <cell r="F248">
            <v>2491.4899999999998</v>
          </cell>
          <cell r="G248">
            <v>1356.67</v>
          </cell>
          <cell r="H248">
            <v>1587.077</v>
          </cell>
          <cell r="I248">
            <v>1444.49</v>
          </cell>
          <cell r="K248">
            <v>38963</v>
          </cell>
          <cell r="L248">
            <v>97.577515306908779</v>
          </cell>
          <cell r="M248">
            <v>101.57475024204608</v>
          </cell>
          <cell r="N248">
            <v>117.12299254592668</v>
          </cell>
          <cell r="O248">
            <v>125.3256834217748</v>
          </cell>
          <cell r="P248">
            <v>106.14099363534892</v>
          </cell>
          <cell r="Q248">
            <v>98.354321175609172</v>
          </cell>
          <cell r="R248">
            <v>94.618343502175463</v>
          </cell>
          <cell r="S248">
            <v>124.24277610772083</v>
          </cell>
        </row>
        <row r="249">
          <cell r="A249">
            <v>38964</v>
          </cell>
          <cell r="B249">
            <v>703.53</v>
          </cell>
          <cell r="C249">
            <v>6750.78</v>
          </cell>
          <cell r="D249">
            <v>17513.88</v>
          </cell>
          <cell r="E249">
            <v>11914.21</v>
          </cell>
          <cell r="F249">
            <v>2520.4499999999998</v>
          </cell>
          <cell r="G249">
            <v>1359.06</v>
          </cell>
          <cell r="H249">
            <v>1578.1210000000001</v>
          </cell>
          <cell r="I249">
            <v>1469.559</v>
          </cell>
          <cell r="K249">
            <v>38964</v>
          </cell>
          <cell r="L249">
            <v>98.57088815098146</v>
          </cell>
          <cell r="M249">
            <v>103.09147051008347</v>
          </cell>
          <cell r="N249">
            <v>117.72905192979768</v>
          </cell>
          <cell r="O249">
            <v>126.77483233009821</v>
          </cell>
          <cell r="P249">
            <v>107.3747305460649</v>
          </cell>
          <cell r="Q249">
            <v>98.52758868178951</v>
          </cell>
          <cell r="R249">
            <v>94.084404768008511</v>
          </cell>
          <cell r="S249">
            <v>126.39899882594278</v>
          </cell>
        </row>
        <row r="250">
          <cell r="A250">
            <v>38965</v>
          </cell>
          <cell r="B250">
            <v>701.1</v>
          </cell>
          <cell r="C250">
            <v>6734.73</v>
          </cell>
          <cell r="D250">
            <v>17438.8</v>
          </cell>
          <cell r="E250">
            <v>11904.6</v>
          </cell>
          <cell r="F250">
            <v>2519.7199999999998</v>
          </cell>
          <cell r="G250">
            <v>1361.24</v>
          </cell>
          <cell r="H250">
            <v>1568.662</v>
          </cell>
          <cell r="I250">
            <v>1468.2380000000001</v>
          </cell>
          <cell r="K250">
            <v>38965</v>
          </cell>
          <cell r="L250">
            <v>98.230423269303529</v>
          </cell>
          <cell r="M250">
            <v>102.84637022512575</v>
          </cell>
          <cell r="N250">
            <v>117.22436095219079</v>
          </cell>
          <cell r="O250">
            <v>126.67257576934495</v>
          </cell>
          <cell r="P250">
            <v>107.34363151482103</v>
          </cell>
          <cell r="Q250">
            <v>98.685631846422652</v>
          </cell>
          <cell r="R250">
            <v>93.520478183988274</v>
          </cell>
          <cell r="S250">
            <v>126.28537761206226</v>
          </cell>
        </row>
        <row r="251">
          <cell r="A251">
            <v>38966</v>
          </cell>
          <cell r="B251">
            <v>701.96</v>
          </cell>
          <cell r="C251">
            <v>6688.4</v>
          </cell>
          <cell r="D251">
            <v>17258.509999999998</v>
          </cell>
          <cell r="E251">
            <v>11933.21</v>
          </cell>
          <cell r="F251">
            <v>2526.5300000000002</v>
          </cell>
          <cell r="G251">
            <v>1357.01</v>
          </cell>
          <cell r="H251">
            <v>1599.953</v>
          </cell>
          <cell r="I251">
            <v>1472.5630000000001</v>
          </cell>
          <cell r="K251">
            <v>38966</v>
          </cell>
          <cell r="L251">
            <v>98.350917013436458</v>
          </cell>
          <cell r="M251">
            <v>102.13886267359359</v>
          </cell>
          <cell r="N251">
            <v>116.01244384573448</v>
          </cell>
          <cell r="O251">
            <v>126.97700451056775</v>
          </cell>
          <cell r="P251">
            <v>107.633747135055</v>
          </cell>
          <cell r="Q251">
            <v>98.378970109542777</v>
          </cell>
          <cell r="R251">
            <v>95.38598476402602</v>
          </cell>
          <cell r="S251">
            <v>126.65737742283693</v>
          </cell>
        </row>
        <row r="252">
          <cell r="A252">
            <v>38967</v>
          </cell>
          <cell r="B252">
            <v>692.56</v>
          </cell>
          <cell r="C252">
            <v>6685.23</v>
          </cell>
          <cell r="D252">
            <v>17096.439999999999</v>
          </cell>
          <cell r="E252">
            <v>11853.85</v>
          </cell>
          <cell r="F252">
            <v>2505.39</v>
          </cell>
          <cell r="G252">
            <v>1351.17</v>
          </cell>
          <cell r="H252">
            <v>1605.9290000000001</v>
          </cell>
          <cell r="I252">
            <v>1470.4659999999999</v>
          </cell>
          <cell r="K252">
            <v>38967</v>
          </cell>
          <cell r="L252">
            <v>97.033892368262499</v>
          </cell>
          <cell r="M252">
            <v>102.09045345843373</v>
          </cell>
          <cell r="N252">
            <v>114.92300236010924</v>
          </cell>
          <cell r="O252">
            <v>126.13256323466977</v>
          </cell>
          <cell r="P252">
            <v>106.73315327136245</v>
          </cell>
          <cell r="Q252">
            <v>97.955588420800808</v>
          </cell>
          <cell r="R252">
            <v>95.742261882760033</v>
          </cell>
          <cell r="S252">
            <v>126.47701127180927</v>
          </cell>
        </row>
        <row r="253">
          <cell r="A253">
            <v>38968</v>
          </cell>
          <cell r="B253">
            <v>692.46</v>
          </cell>
          <cell r="C253">
            <v>6693.11</v>
          </cell>
          <cell r="D253">
            <v>17145.759999999998</v>
          </cell>
          <cell r="E253">
            <v>11918.65</v>
          </cell>
          <cell r="F253">
            <v>2510.14</v>
          </cell>
          <cell r="G253">
            <v>1354.89</v>
          </cell>
          <cell r="H253">
            <v>1605.9290000000001</v>
          </cell>
          <cell r="I253">
            <v>1466.576</v>
          </cell>
          <cell r="K253">
            <v>38968</v>
          </cell>
          <cell r="L253">
            <v>97.019881467781929</v>
          </cell>
          <cell r="M253">
            <v>102.21078929927279</v>
          </cell>
          <cell r="N253">
            <v>115.25453351375295</v>
          </cell>
          <cell r="O253">
            <v>126.82207677648162</v>
          </cell>
          <cell r="P253">
            <v>106.93550998151098</v>
          </cell>
          <cell r="Q253">
            <v>98.225276756780289</v>
          </cell>
          <cell r="R253">
            <v>95.742261882760033</v>
          </cell>
          <cell r="S253">
            <v>126.14242647090445</v>
          </cell>
        </row>
        <row r="254">
          <cell r="A254">
            <v>38969</v>
          </cell>
          <cell r="B254">
            <v>692.46</v>
          </cell>
          <cell r="C254">
            <v>6693.11</v>
          </cell>
          <cell r="D254">
            <v>17145.759999999998</v>
          </cell>
          <cell r="E254">
            <v>11918.65</v>
          </cell>
          <cell r="F254">
            <v>2510.14</v>
          </cell>
          <cell r="G254">
            <v>1354.89</v>
          </cell>
          <cell r="H254">
            <v>1605.9290000000001</v>
          </cell>
          <cell r="I254">
            <v>1466.576</v>
          </cell>
          <cell r="K254">
            <v>38969</v>
          </cell>
          <cell r="L254">
            <v>97.019881467781929</v>
          </cell>
          <cell r="M254">
            <v>102.21078929927279</v>
          </cell>
          <cell r="N254">
            <v>115.25453351375295</v>
          </cell>
          <cell r="O254">
            <v>126.82207677648162</v>
          </cell>
          <cell r="P254">
            <v>106.93550998151098</v>
          </cell>
          <cell r="Q254">
            <v>98.225276756780289</v>
          </cell>
          <cell r="R254">
            <v>95.742261882760033</v>
          </cell>
          <cell r="S254">
            <v>126.14242647090445</v>
          </cell>
        </row>
        <row r="255">
          <cell r="A255">
            <v>38970</v>
          </cell>
          <cell r="B255">
            <v>692.46</v>
          </cell>
          <cell r="C255">
            <v>6693.11</v>
          </cell>
          <cell r="D255">
            <v>17145.759999999998</v>
          </cell>
          <cell r="E255">
            <v>11918.65</v>
          </cell>
          <cell r="F255">
            <v>2510.14</v>
          </cell>
          <cell r="G255">
            <v>1354.89</v>
          </cell>
          <cell r="H255">
            <v>1605.9290000000001</v>
          </cell>
          <cell r="I255">
            <v>1466.576</v>
          </cell>
          <cell r="K255">
            <v>38970</v>
          </cell>
          <cell r="L255">
            <v>97.019881467781929</v>
          </cell>
          <cell r="M255">
            <v>102.21078929927279</v>
          </cell>
          <cell r="N255">
            <v>115.25453351375295</v>
          </cell>
          <cell r="O255">
            <v>126.82207677648162</v>
          </cell>
          <cell r="P255">
            <v>106.93550998151098</v>
          </cell>
          <cell r="Q255">
            <v>98.225276756780289</v>
          </cell>
          <cell r="R255">
            <v>95.742261882760033</v>
          </cell>
          <cell r="S255">
            <v>126.14242647090445</v>
          </cell>
        </row>
        <row r="256">
          <cell r="A256">
            <v>38971</v>
          </cell>
          <cell r="B256">
            <v>686.03</v>
          </cell>
          <cell r="C256">
            <v>6693.88</v>
          </cell>
          <cell r="D256">
            <v>16948.59</v>
          </cell>
          <cell r="E256">
            <v>11550.69</v>
          </cell>
          <cell r="F256">
            <v>2488.5100000000002</v>
          </cell>
          <cell r="G256">
            <v>1334.08</v>
          </cell>
          <cell r="H256">
            <v>1588.461</v>
          </cell>
          <cell r="I256">
            <v>1447.2539999999999</v>
          </cell>
          <cell r="K256">
            <v>38971</v>
          </cell>
          <cell r="L256">
            <v>96.118980566881035</v>
          </cell>
          <cell r="M256">
            <v>102.22254800453246</v>
          </cell>
          <cell r="N256">
            <v>113.92914832389222</v>
          </cell>
          <cell r="O256">
            <v>122.90674648566227</v>
          </cell>
          <cell r="P256">
            <v>106.01404142561368</v>
          </cell>
          <cell r="Q256">
            <v>96.716617006314479</v>
          </cell>
          <cell r="R256">
            <v>94.700854802765804</v>
          </cell>
          <cell r="S256">
            <v>124.48051194054884</v>
          </cell>
        </row>
        <row r="257">
          <cell r="A257">
            <v>38972</v>
          </cell>
          <cell r="B257">
            <v>687.76</v>
          </cell>
          <cell r="C257">
            <v>6625.73</v>
          </cell>
          <cell r="D257">
            <v>17075.400000000001</v>
          </cell>
          <cell r="E257">
            <v>11660.79</v>
          </cell>
          <cell r="F257">
            <v>2487.1999999999998</v>
          </cell>
          <cell r="G257">
            <v>1328.04</v>
          </cell>
          <cell r="H257">
            <v>1594.606</v>
          </cell>
          <cell r="I257">
            <v>1435.2070000000001</v>
          </cell>
          <cell r="K257">
            <v>38972</v>
          </cell>
          <cell r="L257">
            <v>96.361369145194956</v>
          </cell>
          <cell r="M257">
            <v>101.18182623382414</v>
          </cell>
          <cell r="N257">
            <v>114.78157057842506</v>
          </cell>
          <cell r="O257">
            <v>124.0782810682778</v>
          </cell>
          <cell r="P257">
            <v>105.95823357502535</v>
          </cell>
          <cell r="Q257">
            <v>96.278735944670402</v>
          </cell>
          <cell r="R257">
            <v>95.067207362106558</v>
          </cell>
          <cell r="S257">
            <v>123.44433119594716</v>
          </cell>
        </row>
        <row r="258">
          <cell r="A258">
            <v>38973</v>
          </cell>
          <cell r="B258">
            <v>698.19</v>
          </cell>
          <cell r="C258">
            <v>6664.87</v>
          </cell>
          <cell r="D258">
            <v>17210.04</v>
          </cell>
          <cell r="E258">
            <v>11893.79</v>
          </cell>
          <cell r="F258">
            <v>2508.0300000000002</v>
          </cell>
          <cell r="G258">
            <v>1333.13</v>
          </cell>
          <cell r="H258">
            <v>1609.297</v>
          </cell>
          <cell r="I258">
            <v>1451.08</v>
          </cell>
          <cell r="K258">
            <v>38973</v>
          </cell>
          <cell r="L258">
            <v>97.822706065318826</v>
          </cell>
          <cell r="M258">
            <v>101.77953496611354</v>
          </cell>
          <cell r="N258">
            <v>115.68662642851815</v>
          </cell>
          <cell r="O258">
            <v>126.55755043929888</v>
          </cell>
          <cell r="P258">
            <v>106.84562100079238</v>
          </cell>
          <cell r="Q258">
            <v>96.647744985029419</v>
          </cell>
          <cell r="R258">
            <v>95.943055278994322</v>
          </cell>
          <cell r="S258">
            <v>124.80959200436939</v>
          </cell>
        </row>
        <row r="259">
          <cell r="A259">
            <v>38974</v>
          </cell>
          <cell r="B259">
            <v>701.97</v>
          </cell>
          <cell r="C259">
            <v>6598.87</v>
          </cell>
          <cell r="D259">
            <v>17183.45</v>
          </cell>
          <cell r="E259">
            <v>11973.02</v>
          </cell>
          <cell r="F259">
            <v>2518.9699999999998</v>
          </cell>
          <cell r="G259">
            <v>1358.75</v>
          </cell>
          <cell r="H259">
            <v>1609.307</v>
          </cell>
          <cell r="I259">
            <v>1461.2919999999999</v>
          </cell>
          <cell r="K259">
            <v>38974</v>
          </cell>
          <cell r="L259">
            <v>98.352318103484521</v>
          </cell>
          <cell r="M259">
            <v>100.77164594385752</v>
          </cell>
          <cell r="N259">
            <v>115.50788730898476</v>
          </cell>
          <cell r="O259">
            <v>127.40060843185681</v>
          </cell>
          <cell r="P259">
            <v>107.31168045532388</v>
          </cell>
          <cell r="Q259">
            <v>98.505114653791225</v>
          </cell>
          <cell r="R259">
            <v>95.943651458911873</v>
          </cell>
          <cell r="S259">
            <v>125.6879416153823</v>
          </cell>
        </row>
        <row r="260">
          <cell r="A260">
            <v>38975</v>
          </cell>
          <cell r="B260">
            <v>700.61</v>
          </cell>
          <cell r="C260">
            <v>6681.09</v>
          </cell>
          <cell r="D260">
            <v>17237.650000000001</v>
          </cell>
          <cell r="E260">
            <v>12009.59</v>
          </cell>
          <cell r="F260">
            <v>2521.91</v>
          </cell>
          <cell r="G260">
            <v>1361.1</v>
          </cell>
          <cell r="H260">
            <v>1609.307</v>
          </cell>
          <cell r="I260">
            <v>1465.701</v>
          </cell>
          <cell r="K260">
            <v>38975</v>
          </cell>
          <cell r="L260">
            <v>98.161769856948709</v>
          </cell>
          <cell r="M260">
            <v>102.02723132885588</v>
          </cell>
          <cell r="N260">
            <v>115.87222203176435</v>
          </cell>
          <cell r="O260">
            <v>127.78973667605527</v>
          </cell>
          <cell r="P260">
            <v>107.43692860855265</v>
          </cell>
          <cell r="Q260">
            <v>98.675482285391155</v>
          </cell>
          <cell r="R260">
            <v>95.943651458911873</v>
          </cell>
          <cell r="S260">
            <v>126.06716639358011</v>
          </cell>
        </row>
        <row r="261">
          <cell r="A261">
            <v>38976</v>
          </cell>
          <cell r="B261">
            <v>700.61</v>
          </cell>
          <cell r="C261">
            <v>6681.09</v>
          </cell>
          <cell r="D261">
            <v>17237.650000000001</v>
          </cell>
          <cell r="E261">
            <v>12009.59</v>
          </cell>
          <cell r="F261">
            <v>2521.91</v>
          </cell>
          <cell r="G261">
            <v>1361.1</v>
          </cell>
          <cell r="H261">
            <v>1609.307</v>
          </cell>
          <cell r="I261">
            <v>1465.701</v>
          </cell>
          <cell r="K261">
            <v>38976</v>
          </cell>
          <cell r="L261">
            <v>98.161769856948709</v>
          </cell>
          <cell r="M261">
            <v>102.02723132885588</v>
          </cell>
          <cell r="N261">
            <v>115.87222203176435</v>
          </cell>
          <cell r="O261">
            <v>127.78973667605527</v>
          </cell>
          <cell r="P261">
            <v>107.43692860855265</v>
          </cell>
          <cell r="Q261">
            <v>98.675482285391155</v>
          </cell>
          <cell r="R261">
            <v>95.943651458911873</v>
          </cell>
          <cell r="S261">
            <v>126.06716639358011</v>
          </cell>
        </row>
        <row r="262">
          <cell r="A262">
            <v>38977</v>
          </cell>
          <cell r="B262">
            <v>700.61</v>
          </cell>
          <cell r="C262">
            <v>6681.09</v>
          </cell>
          <cell r="D262">
            <v>17237.650000000001</v>
          </cell>
          <cell r="E262">
            <v>12009.59</v>
          </cell>
          <cell r="F262">
            <v>2521.91</v>
          </cell>
          <cell r="G262">
            <v>1361.1</v>
          </cell>
          <cell r="H262">
            <v>1599.201</v>
          </cell>
          <cell r="I262">
            <v>1465.701</v>
          </cell>
          <cell r="K262">
            <v>38977</v>
          </cell>
          <cell r="L262">
            <v>98.161769856948709</v>
          </cell>
          <cell r="M262">
            <v>102.02723132885588</v>
          </cell>
          <cell r="N262">
            <v>115.87222203176435</v>
          </cell>
          <cell r="O262">
            <v>127.78973667605527</v>
          </cell>
          <cell r="P262">
            <v>107.43692860855265</v>
          </cell>
          <cell r="Q262">
            <v>98.675482285391155</v>
          </cell>
          <cell r="R262">
            <v>95.341152034225502</v>
          </cell>
          <cell r="S262">
            <v>126.06716639358011</v>
          </cell>
        </row>
        <row r="263">
          <cell r="A263">
            <v>38978</v>
          </cell>
          <cell r="B263">
            <v>705.89</v>
          </cell>
          <cell r="C263">
            <v>6882.48</v>
          </cell>
          <cell r="D263">
            <v>17387.21</v>
          </cell>
          <cell r="E263">
            <v>12071.3</v>
          </cell>
          <cell r="F263">
            <v>2552.02</v>
          </cell>
          <cell r="G263">
            <v>1374.3</v>
          </cell>
          <cell r="H263">
            <v>1603.7070000000001</v>
          </cell>
          <cell r="I263">
            <v>1474.258</v>
          </cell>
          <cell r="K263">
            <v>38978</v>
          </cell>
          <cell r="L263">
            <v>98.901545402322995</v>
          </cell>
          <cell r="M263">
            <v>105.10266724085797</v>
          </cell>
          <cell r="N263">
            <v>116.87757076126462</v>
          </cell>
          <cell r="O263">
            <v>128.4463706369381</v>
          </cell>
          <cell r="P263">
            <v>108.71965714383087</v>
          </cell>
          <cell r="Q263">
            <v>99.6324408969312</v>
          </cell>
          <cell r="R263">
            <v>95.60979070507814</v>
          </cell>
          <cell r="S263">
            <v>126.8031669440538</v>
          </cell>
        </row>
        <row r="264">
          <cell r="A264">
            <v>38979</v>
          </cell>
          <cell r="B264">
            <v>702.56</v>
          </cell>
          <cell r="C264">
            <v>6881.87</v>
          </cell>
          <cell r="D264">
            <v>17346.7</v>
          </cell>
          <cell r="E264">
            <v>11970.47</v>
          </cell>
          <cell r="F264">
            <v>2538.2399999999998</v>
          </cell>
          <cell r="G264">
            <v>1373.95</v>
          </cell>
          <cell r="H264">
            <v>1599.748</v>
          </cell>
          <cell r="I264">
            <v>1485.3489999999999</v>
          </cell>
          <cell r="K264">
            <v>38979</v>
          </cell>
          <cell r="L264">
            <v>98.434982416319883</v>
          </cell>
          <cell r="M264">
            <v>105.09335190292501</v>
          </cell>
          <cell r="N264">
            <v>116.60526080517974</v>
          </cell>
          <cell r="O264">
            <v>127.37347479710957</v>
          </cell>
          <cell r="P264">
            <v>108.13260967733689</v>
          </cell>
          <cell r="Q264">
            <v>99.607066994352493</v>
          </cell>
          <cell r="R264">
            <v>95.373763075716042</v>
          </cell>
          <cell r="S264">
            <v>127.75712067845883</v>
          </cell>
        </row>
        <row r="265">
          <cell r="A265">
            <v>38980</v>
          </cell>
          <cell r="B265">
            <v>702.56</v>
          </cell>
          <cell r="C265">
            <v>6877.77</v>
          </cell>
          <cell r="D265">
            <v>17512.96</v>
          </cell>
          <cell r="E265">
            <v>12109.14</v>
          </cell>
          <cell r="F265">
            <v>2531.42</v>
          </cell>
          <cell r="G265">
            <v>1366.44</v>
          </cell>
          <cell r="H265">
            <v>1605.385</v>
          </cell>
          <cell r="I265">
            <v>1479.307</v>
          </cell>
          <cell r="K265">
            <v>38980</v>
          </cell>
          <cell r="L265">
            <v>98.434982416319883</v>
          </cell>
          <cell r="M265">
            <v>105.03074061517881</v>
          </cell>
          <cell r="N265">
            <v>117.7228676503704</v>
          </cell>
          <cell r="O265">
            <v>128.84901249530481</v>
          </cell>
          <cell r="P265">
            <v>107.84206804297629</v>
          </cell>
          <cell r="Q265">
            <v>99.062615541877832</v>
          </cell>
          <cell r="R265">
            <v>95.70982969524475</v>
          </cell>
          <cell r="S265">
            <v>127.23743909309458</v>
          </cell>
        </row>
        <row r="266">
          <cell r="A266">
            <v>38981</v>
          </cell>
          <cell r="B266">
            <v>692.57</v>
          </cell>
          <cell r="C266">
            <v>6889.89</v>
          </cell>
          <cell r="D266">
            <v>17619.97</v>
          </cell>
          <cell r="E266">
            <v>12274.27</v>
          </cell>
          <cell r="F266">
            <v>2538.2600000000002</v>
          </cell>
          <cell r="G266">
            <v>1366.79</v>
          </cell>
          <cell r="H266">
            <v>1605.385</v>
          </cell>
          <cell r="I266">
            <v>1507.365</v>
          </cell>
          <cell r="K266">
            <v>38981</v>
          </cell>
          <cell r="L266">
            <v>97.035293458310562</v>
          </cell>
          <cell r="M266">
            <v>105.21582569017491</v>
          </cell>
          <cell r="N266">
            <v>118.44219345636016</v>
          </cell>
          <cell r="O266">
            <v>130.60610155640657</v>
          </cell>
          <cell r="P266">
            <v>108.13346170559015</v>
          </cell>
          <cell r="Q266">
            <v>99.087989444456539</v>
          </cell>
          <cell r="R266">
            <v>95.70982969524475</v>
          </cell>
          <cell r="S266">
            <v>129.65075023545654</v>
          </cell>
        </row>
        <row r="267">
          <cell r="A267">
            <v>38982</v>
          </cell>
          <cell r="B267">
            <v>681.71</v>
          </cell>
          <cell r="C267">
            <v>6885.6</v>
          </cell>
          <cell r="D267">
            <v>17600.650000000001</v>
          </cell>
          <cell r="E267">
            <v>12236.78</v>
          </cell>
          <cell r="F267">
            <v>2520.5</v>
          </cell>
          <cell r="G267">
            <v>1348.38</v>
          </cell>
          <cell r="H267">
            <v>1605.385</v>
          </cell>
          <cell r="I267">
            <v>1510.825</v>
          </cell>
          <cell r="K267">
            <v>38982</v>
          </cell>
          <cell r="L267">
            <v>95.513709666120235</v>
          </cell>
          <cell r="M267">
            <v>105.15031290372828</v>
          </cell>
          <cell r="N267">
            <v>118.31232358838781</v>
          </cell>
          <cell r="O267">
            <v>130.20718392241696</v>
          </cell>
          <cell r="P267">
            <v>107.37686061669804</v>
          </cell>
          <cell r="Q267">
            <v>97.753322168816212</v>
          </cell>
          <cell r="R267">
            <v>95.70982969524475</v>
          </cell>
          <cell r="S267">
            <v>129.94835008407625</v>
          </cell>
        </row>
        <row r="268">
          <cell r="A268">
            <v>38983</v>
          </cell>
          <cell r="B268">
            <v>681.71</v>
          </cell>
          <cell r="C268">
            <v>6885.6</v>
          </cell>
          <cell r="D268">
            <v>17600.650000000001</v>
          </cell>
          <cell r="E268">
            <v>12236.78</v>
          </cell>
          <cell r="F268">
            <v>2520.5</v>
          </cell>
          <cell r="G268">
            <v>1348.38</v>
          </cell>
          <cell r="H268">
            <v>1605.385</v>
          </cell>
          <cell r="I268">
            <v>1510.825</v>
          </cell>
          <cell r="K268">
            <v>38983</v>
          </cell>
          <cell r="L268">
            <v>95.513709666120235</v>
          </cell>
          <cell r="M268">
            <v>105.15031290372828</v>
          </cell>
          <cell r="N268">
            <v>118.31232358838781</v>
          </cell>
          <cell r="O268">
            <v>130.20718392241696</v>
          </cell>
          <cell r="P268">
            <v>107.37686061669804</v>
          </cell>
          <cell r="Q268">
            <v>97.753322168816212</v>
          </cell>
          <cell r="R268">
            <v>95.70982969524475</v>
          </cell>
          <cell r="S268">
            <v>129.94835008407625</v>
          </cell>
        </row>
        <row r="269">
          <cell r="A269">
            <v>38984</v>
          </cell>
          <cell r="B269">
            <v>681.71</v>
          </cell>
          <cell r="C269">
            <v>6885.6</v>
          </cell>
          <cell r="D269">
            <v>17600.650000000001</v>
          </cell>
          <cell r="E269">
            <v>12236.78</v>
          </cell>
          <cell r="F269">
            <v>2520.5</v>
          </cell>
          <cell r="G269">
            <v>1348.38</v>
          </cell>
          <cell r="H269">
            <v>1605.385</v>
          </cell>
          <cell r="I269">
            <v>1510.825</v>
          </cell>
          <cell r="K269">
            <v>38984</v>
          </cell>
          <cell r="L269">
            <v>95.513709666120235</v>
          </cell>
          <cell r="M269">
            <v>105.15031290372828</v>
          </cell>
          <cell r="N269">
            <v>118.31232358838781</v>
          </cell>
          <cell r="O269">
            <v>130.20718392241696</v>
          </cell>
          <cell r="P269">
            <v>107.37686061669804</v>
          </cell>
          <cell r="Q269">
            <v>97.753322168816212</v>
          </cell>
          <cell r="R269">
            <v>95.70982969524475</v>
          </cell>
          <cell r="S269">
            <v>129.94835008407625</v>
          </cell>
        </row>
        <row r="270">
          <cell r="A270">
            <v>38985</v>
          </cell>
          <cell r="B270">
            <v>686.74</v>
          </cell>
          <cell r="C270">
            <v>6911.21</v>
          </cell>
          <cell r="D270">
            <v>17546.04</v>
          </cell>
          <cell r="E270">
            <v>12173.91</v>
          </cell>
          <cell r="F270">
            <v>2523.89</v>
          </cell>
          <cell r="G270">
            <v>1355.21</v>
          </cell>
          <cell r="H270">
            <v>1576.4079999999999</v>
          </cell>
          <cell r="I270">
            <v>1506.7560000000001</v>
          </cell>
          <cell r="K270">
            <v>38985</v>
          </cell>
          <cell r="L270">
            <v>96.218457960293108</v>
          </cell>
          <cell r="M270">
            <v>105.54140438645518</v>
          </cell>
          <cell r="N270">
            <v>117.94523282803738</v>
          </cell>
          <cell r="O270">
            <v>129.53820681788434</v>
          </cell>
          <cell r="P270">
            <v>107.52127940562508</v>
          </cell>
          <cell r="Q270">
            <v>98.248475753423676</v>
          </cell>
          <cell r="R270">
            <v>93.982279148130431</v>
          </cell>
          <cell r="S270">
            <v>129.59836922163879</v>
          </cell>
        </row>
        <row r="271">
          <cell r="A271">
            <v>38986</v>
          </cell>
          <cell r="B271">
            <v>688.63</v>
          </cell>
          <cell r="C271">
            <v>6901.75</v>
          </cell>
          <cell r="D271">
            <v>17308.080000000002</v>
          </cell>
          <cell r="E271">
            <v>12321.19</v>
          </cell>
          <cell r="F271">
            <v>2526</v>
          </cell>
          <cell r="G271">
            <v>1343.97</v>
          </cell>
          <cell r="H271">
            <v>1550.7809999999999</v>
          </cell>
          <cell r="I271">
            <v>1500.105</v>
          </cell>
          <cell r="K271">
            <v>38986</v>
          </cell>
          <cell r="L271">
            <v>96.483263979375948</v>
          </cell>
          <cell r="M271">
            <v>105.39694029326516</v>
          </cell>
          <cell r="N271">
            <v>116.34565551009214</v>
          </cell>
          <cell r="O271">
            <v>131.10536043575553</v>
          </cell>
          <cell r="P271">
            <v>107.61116838634368</v>
          </cell>
          <cell r="Q271">
            <v>97.433610996324418</v>
          </cell>
          <cell r="R271">
            <v>92.454448873398803</v>
          </cell>
          <cell r="S271">
            <v>129.02630662245676</v>
          </cell>
        </row>
        <row r="272">
          <cell r="A272">
            <v>38987</v>
          </cell>
          <cell r="B272">
            <v>693.03</v>
          </cell>
          <cell r="C272">
            <v>6946.27</v>
          </cell>
          <cell r="D272">
            <v>17521.509999999998</v>
          </cell>
          <cell r="E272">
            <v>12366.91</v>
          </cell>
          <cell r="F272">
            <v>2557.9</v>
          </cell>
          <cell r="G272">
            <v>1360.03</v>
          </cell>
          <cell r="H272">
            <v>1568.173</v>
          </cell>
          <cell r="I272">
            <v>1523.059</v>
          </cell>
          <cell r="K272">
            <v>38987</v>
          </cell>
          <cell r="L272">
            <v>97.099743600521208</v>
          </cell>
          <cell r="M272">
            <v>106.07680725191425</v>
          </cell>
          <cell r="N272">
            <v>117.78034111678674</v>
          </cell>
          <cell r="O272">
            <v>131.5918505458117</v>
          </cell>
          <cell r="P272">
            <v>108.97015345028839</v>
          </cell>
          <cell r="Q272">
            <v>98.597910640364802</v>
          </cell>
          <cell r="R272">
            <v>93.491324986019592</v>
          </cell>
          <cell r="S272">
            <v>131.00061498234615</v>
          </cell>
        </row>
        <row r="273">
          <cell r="A273">
            <v>38988</v>
          </cell>
          <cell r="B273">
            <v>687.9</v>
          </cell>
          <cell r="C273">
            <v>6885.12</v>
          </cell>
          <cell r="D273">
            <v>17530.57</v>
          </cell>
          <cell r="E273">
            <v>12380.74</v>
          </cell>
          <cell r="F273">
            <v>2567.9699999999998</v>
          </cell>
          <cell r="G273">
            <v>1371.43</v>
          </cell>
          <cell r="H273">
            <v>1562.527</v>
          </cell>
          <cell r="I273">
            <v>1533.8</v>
          </cell>
          <cell r="K273">
            <v>38988</v>
          </cell>
          <cell r="L273">
            <v>96.380984405867764</v>
          </cell>
          <cell r="M273">
            <v>105.14298280174823</v>
          </cell>
          <cell r="N273">
            <v>117.8412428250595</v>
          </cell>
          <cell r="O273">
            <v>131.73901061191134</v>
          </cell>
          <cell r="P273">
            <v>109.39914967580324</v>
          </cell>
          <cell r="Q273">
            <v>99.424374895785775</v>
          </cell>
          <cell r="R273">
            <v>93.154721804565071</v>
          </cell>
          <cell r="S273">
            <v>131.92446468582142</v>
          </cell>
        </row>
        <row r="274">
          <cell r="A274">
            <v>38989</v>
          </cell>
          <cell r="B274">
            <v>686.1</v>
          </cell>
          <cell r="C274">
            <v>6883.05</v>
          </cell>
          <cell r="D274">
            <v>17543.05</v>
          </cell>
          <cell r="E274">
            <v>12454.42</v>
          </cell>
          <cell r="F274">
            <v>2568.86</v>
          </cell>
          <cell r="G274">
            <v>1371.41</v>
          </cell>
          <cell r="H274">
            <v>1562.527</v>
          </cell>
          <cell r="I274">
            <v>1534.615</v>
          </cell>
          <cell r="K274">
            <v>38989</v>
          </cell>
          <cell r="L274">
            <v>96.128788197217446</v>
          </cell>
          <cell r="M274">
            <v>105.11137173695928</v>
          </cell>
          <cell r="N274">
            <v>117.92513391989878</v>
          </cell>
          <cell r="O274">
            <v>132.52301304649001</v>
          </cell>
          <cell r="P274">
            <v>109.43706493307317</v>
          </cell>
          <cell r="Q274">
            <v>99.422924958495557</v>
          </cell>
          <cell r="R274">
            <v>93.154721804565071</v>
          </cell>
          <cell r="S274">
            <v>131.99456407212926</v>
          </cell>
        </row>
        <row r="275">
          <cell r="A275">
            <v>38990</v>
          </cell>
          <cell r="B275">
            <v>686.1</v>
          </cell>
          <cell r="C275">
            <v>6883.05</v>
          </cell>
          <cell r="D275">
            <v>17543.05</v>
          </cell>
          <cell r="E275">
            <v>12454.42</v>
          </cell>
          <cell r="F275">
            <v>2568.86</v>
          </cell>
          <cell r="G275">
            <v>1371.41</v>
          </cell>
          <cell r="H275">
            <v>1562.527</v>
          </cell>
          <cell r="I275">
            <v>1534.615</v>
          </cell>
          <cell r="K275">
            <v>38990</v>
          </cell>
          <cell r="L275">
            <v>96.128788197217446</v>
          </cell>
          <cell r="M275">
            <v>105.11137173695928</v>
          </cell>
          <cell r="N275">
            <v>117.92513391989878</v>
          </cell>
          <cell r="O275">
            <v>132.52301304649001</v>
          </cell>
          <cell r="P275">
            <v>109.43706493307317</v>
          </cell>
          <cell r="Q275">
            <v>99.422924958495557</v>
          </cell>
          <cell r="R275">
            <v>93.154721804565071</v>
          </cell>
          <cell r="S275">
            <v>131.99456407212926</v>
          </cell>
        </row>
        <row r="276">
          <cell r="A276">
            <v>38991</v>
          </cell>
          <cell r="B276">
            <v>686.1</v>
          </cell>
          <cell r="C276">
            <v>6883.05</v>
          </cell>
          <cell r="D276">
            <v>17543.05</v>
          </cell>
          <cell r="E276">
            <v>12454.42</v>
          </cell>
          <cell r="F276">
            <v>2568.86</v>
          </cell>
          <cell r="G276">
            <v>1371.41</v>
          </cell>
          <cell r="H276">
            <v>1551.88</v>
          </cell>
          <cell r="I276">
            <v>1534.615</v>
          </cell>
          <cell r="K276">
            <v>38991</v>
          </cell>
          <cell r="L276">
            <v>96.128788197217446</v>
          </cell>
          <cell r="M276">
            <v>105.11137173695928</v>
          </cell>
          <cell r="N276">
            <v>117.92513391989878</v>
          </cell>
          <cell r="O276">
            <v>132.52301304649001</v>
          </cell>
          <cell r="P276">
            <v>109.43706493307317</v>
          </cell>
          <cell r="Q276">
            <v>99.422924958495557</v>
          </cell>
          <cell r="R276">
            <v>92.519969046338687</v>
          </cell>
          <cell r="S276">
            <v>131.99456407212926</v>
          </cell>
        </row>
        <row r="277">
          <cell r="A277">
            <v>38992</v>
          </cell>
          <cell r="B277">
            <v>683.84</v>
          </cell>
          <cell r="C277">
            <v>6960.95</v>
          </cell>
          <cell r="D277">
            <v>17543.05</v>
          </cell>
          <cell r="E277">
            <v>12454.42</v>
          </cell>
          <cell r="F277">
            <v>2600.06</v>
          </cell>
          <cell r="G277">
            <v>1374.22</v>
          </cell>
          <cell r="H277">
            <v>1551.88</v>
          </cell>
          <cell r="I277">
            <v>1528.9069999999999</v>
          </cell>
          <cell r="K277">
            <v>38992</v>
          </cell>
          <cell r="L277">
            <v>95.812141846356468</v>
          </cell>
          <cell r="M277">
            <v>106.30098620413722</v>
          </cell>
          <cell r="N277">
            <v>117.92513391989878</v>
          </cell>
          <cell r="O277">
            <v>132.52301304649001</v>
          </cell>
          <cell r="P277">
            <v>110.7662290081539</v>
          </cell>
          <cell r="Q277">
            <v>99.626641147770371</v>
          </cell>
          <cell r="R277">
            <v>92.519969046338687</v>
          </cell>
          <cell r="S277">
            <v>131.50361033342364</v>
          </cell>
        </row>
        <row r="278">
          <cell r="A278">
            <v>38993</v>
          </cell>
          <cell r="B278">
            <v>681.84</v>
          </cell>
          <cell r="C278">
            <v>6956.88</v>
          </cell>
          <cell r="D278">
            <v>17606.53</v>
          </cell>
          <cell r="E278">
            <v>12366.39</v>
          </cell>
          <cell r="F278">
            <v>2593.27</v>
          </cell>
          <cell r="G278">
            <v>1374.22</v>
          </cell>
          <cell r="H278">
            <v>1520.7560000000001</v>
          </cell>
          <cell r="I278">
            <v>1537.71</v>
          </cell>
          <cell r="K278">
            <v>38993</v>
          </cell>
          <cell r="L278">
            <v>95.531923836744994</v>
          </cell>
          <cell r="M278">
            <v>106.23883304776479</v>
          </cell>
          <cell r="N278">
            <v>118.35184920037938</v>
          </cell>
          <cell r="O278">
            <v>131.58631741245145</v>
          </cell>
          <cell r="P278">
            <v>110.4769654161732</v>
          </cell>
          <cell r="Q278">
            <v>99.626641147770371</v>
          </cell>
          <cell r="R278">
            <v>90.664418670924192</v>
          </cell>
          <cell r="S278">
            <v>132.26076971706513</v>
          </cell>
        </row>
        <row r="279">
          <cell r="A279">
            <v>38994</v>
          </cell>
          <cell r="B279">
            <v>687.96</v>
          </cell>
          <cell r="C279">
            <v>6874.98</v>
          </cell>
          <cell r="D279">
            <v>17629.21</v>
          </cell>
          <cell r="E279">
            <v>12204.01</v>
          </cell>
          <cell r="F279">
            <v>2602.92</v>
          </cell>
          <cell r="G279">
            <v>1352</v>
          </cell>
          <cell r="H279">
            <v>1512.16</v>
          </cell>
          <cell r="I279">
            <v>1537.085</v>
          </cell>
          <cell r="K279">
            <v>38994</v>
          </cell>
          <cell r="L279">
            <v>96.389390946156112</v>
          </cell>
          <cell r="M279">
            <v>104.98813439741978</v>
          </cell>
          <cell r="N279">
            <v>118.50430513234693</v>
          </cell>
          <cell r="O279">
            <v>129.85849011431242</v>
          </cell>
          <cell r="P279">
            <v>110.88806904836963</v>
          </cell>
          <cell r="Q279">
            <v>98.015760818344617</v>
          </cell>
          <cell r="R279">
            <v>90.151942413789413</v>
          </cell>
          <cell r="S279">
            <v>132.20701251897628</v>
          </cell>
        </row>
        <row r="280">
          <cell r="A280">
            <v>38995</v>
          </cell>
          <cell r="B280">
            <v>695.72</v>
          </cell>
          <cell r="C280">
            <v>6997.24</v>
          </cell>
          <cell r="D280">
            <v>17907.669999999998</v>
          </cell>
          <cell r="E280">
            <v>12389.41</v>
          </cell>
          <cell r="F280">
            <v>2641.48</v>
          </cell>
          <cell r="G280">
            <v>1352</v>
          </cell>
          <cell r="H280">
            <v>1527.059</v>
          </cell>
          <cell r="I280">
            <v>1544.9780000000001</v>
          </cell>
          <cell r="K280">
            <v>38995</v>
          </cell>
          <cell r="L280">
            <v>97.476636823448644</v>
          </cell>
          <cell r="M280">
            <v>106.85517245592011</v>
          </cell>
          <cell r="N280">
            <v>120.3761251859485</v>
          </cell>
          <cell r="O280">
            <v>131.8312649700519</v>
          </cell>
          <cell r="P280">
            <v>112.53077952064889</v>
          </cell>
          <cell r="Q280">
            <v>98.015760818344617</v>
          </cell>
          <cell r="R280">
            <v>91.040190872962398</v>
          </cell>
          <cell r="S280">
            <v>132.88590142220045</v>
          </cell>
        </row>
        <row r="281">
          <cell r="A281">
            <v>38996</v>
          </cell>
          <cell r="B281">
            <v>694.6</v>
          </cell>
          <cell r="C281">
            <v>6997.24</v>
          </cell>
          <cell r="D281">
            <v>17903.39</v>
          </cell>
          <cell r="E281">
            <v>12372.81</v>
          </cell>
          <cell r="F281">
            <v>2649.3</v>
          </cell>
          <cell r="G281">
            <v>1352</v>
          </cell>
          <cell r="H281">
            <v>1527.059</v>
          </cell>
          <cell r="I281">
            <v>1549.6289999999999</v>
          </cell>
          <cell r="K281">
            <v>38996</v>
          </cell>
          <cell r="L281">
            <v>97.319714738066224</v>
          </cell>
          <cell r="M281">
            <v>106.85517245592011</v>
          </cell>
          <cell r="N281">
            <v>120.34735484252606</v>
          </cell>
          <cell r="O281">
            <v>131.654630328168</v>
          </cell>
          <cell r="P281">
            <v>112.86392256767235</v>
          </cell>
          <cell r="Q281">
            <v>98.015760818344617</v>
          </cell>
          <cell r="R281">
            <v>91.040190872962398</v>
          </cell>
          <cell r="S281">
            <v>133.28594098749821</v>
          </cell>
        </row>
        <row r="282">
          <cell r="A282">
            <v>38997</v>
          </cell>
          <cell r="B282">
            <v>694.6</v>
          </cell>
          <cell r="C282">
            <v>6997.24</v>
          </cell>
          <cell r="D282">
            <v>17903.39</v>
          </cell>
          <cell r="E282">
            <v>12372.81</v>
          </cell>
          <cell r="F282">
            <v>2649.3</v>
          </cell>
          <cell r="G282">
            <v>1352</v>
          </cell>
          <cell r="H282">
            <v>1527.059</v>
          </cell>
          <cell r="I282">
            <v>1549.6289999999999</v>
          </cell>
          <cell r="K282">
            <v>38997</v>
          </cell>
          <cell r="L282">
            <v>97.319714738066224</v>
          </cell>
          <cell r="M282">
            <v>106.85517245592011</v>
          </cell>
          <cell r="N282">
            <v>120.34735484252606</v>
          </cell>
          <cell r="O282">
            <v>131.654630328168</v>
          </cell>
          <cell r="P282">
            <v>112.86392256767235</v>
          </cell>
          <cell r="Q282">
            <v>98.015760818344617</v>
          </cell>
          <cell r="R282">
            <v>91.040190872962398</v>
          </cell>
          <cell r="S282">
            <v>133.28594098749821</v>
          </cell>
        </row>
        <row r="283">
          <cell r="A283">
            <v>38998</v>
          </cell>
          <cell r="B283">
            <v>694.6</v>
          </cell>
          <cell r="C283">
            <v>6997.24</v>
          </cell>
          <cell r="D283">
            <v>17903.39</v>
          </cell>
          <cell r="E283">
            <v>12372.81</v>
          </cell>
          <cell r="F283">
            <v>2649.3</v>
          </cell>
          <cell r="G283">
            <v>1352</v>
          </cell>
          <cell r="H283">
            <v>1507.0630000000001</v>
          </cell>
          <cell r="I283">
            <v>1549.6289999999999</v>
          </cell>
          <cell r="K283">
            <v>38998</v>
          </cell>
          <cell r="L283">
            <v>97.319714738066224</v>
          </cell>
          <cell r="M283">
            <v>106.85517245592011</v>
          </cell>
          <cell r="N283">
            <v>120.34735484252606</v>
          </cell>
          <cell r="O283">
            <v>131.654630328168</v>
          </cell>
          <cell r="P283">
            <v>112.86392256767235</v>
          </cell>
          <cell r="Q283">
            <v>98.015760818344617</v>
          </cell>
          <cell r="R283">
            <v>89.848069509808965</v>
          </cell>
          <cell r="S283">
            <v>133.28594098749821</v>
          </cell>
        </row>
        <row r="284">
          <cell r="A284">
            <v>38999</v>
          </cell>
          <cell r="B284">
            <v>692.26</v>
          </cell>
          <cell r="C284">
            <v>6997.24</v>
          </cell>
          <cell r="D284">
            <v>17675.240000000002</v>
          </cell>
          <cell r="E284">
            <v>12365.83</v>
          </cell>
          <cell r="F284">
            <v>2621.51</v>
          </cell>
          <cell r="G284">
            <v>1319.4</v>
          </cell>
          <cell r="H284">
            <v>1543.8409999999999</v>
          </cell>
          <cell r="I284">
            <v>1543.424</v>
          </cell>
          <cell r="K284">
            <v>38999</v>
          </cell>
          <cell r="L284">
            <v>96.991859666820773</v>
          </cell>
          <cell r="M284">
            <v>106.85517245592011</v>
          </cell>
          <cell r="N284">
            <v>118.81372076499537</v>
          </cell>
          <cell r="O284">
            <v>131.58035865344814</v>
          </cell>
          <cell r="P284">
            <v>111.68002930977192</v>
          </cell>
          <cell r="Q284">
            <v>95.652363035298734</v>
          </cell>
          <cell r="R284">
            <v>92.040700010611999</v>
          </cell>
          <cell r="S284">
            <v>132.75223952487238</v>
          </cell>
        </row>
        <row r="285">
          <cell r="A285">
            <v>39000</v>
          </cell>
          <cell r="B285">
            <v>699.16</v>
          </cell>
          <cell r="C285">
            <v>6997.24</v>
          </cell>
          <cell r="D285">
            <v>17823.7</v>
          </cell>
          <cell r="E285">
            <v>12363.77</v>
          </cell>
          <cell r="F285">
            <v>2647.66</v>
          </cell>
          <cell r="G285">
            <v>1328.37</v>
          </cell>
          <cell r="H285">
            <v>1547.239</v>
          </cell>
          <cell r="I285">
            <v>1554.9169999999999</v>
          </cell>
          <cell r="K285">
            <v>39000</v>
          </cell>
          <cell r="L285">
            <v>97.958611799980375</v>
          </cell>
          <cell r="M285">
            <v>106.85517245592011</v>
          </cell>
          <cell r="N285">
            <v>119.81167524735437</v>
          </cell>
          <cell r="O285">
            <v>131.55843893282884</v>
          </cell>
          <cell r="P285">
            <v>112.79405625090526</v>
          </cell>
          <cell r="Q285">
            <v>96.302659909958905</v>
          </cell>
          <cell r="R285">
            <v>92.24328194659897</v>
          </cell>
          <cell r="S285">
            <v>133.74076988908814</v>
          </cell>
        </row>
        <row r="286">
          <cell r="A286">
            <v>39001</v>
          </cell>
          <cell r="B286">
            <v>697.82</v>
          </cell>
          <cell r="C286">
            <v>7006.67</v>
          </cell>
          <cell r="D286">
            <v>17862.79</v>
          </cell>
          <cell r="E286">
            <v>12353.49</v>
          </cell>
          <cell r="F286">
            <v>2641.61</v>
          </cell>
          <cell r="G286">
            <v>1325.49</v>
          </cell>
          <cell r="H286">
            <v>1569.252</v>
          </cell>
          <cell r="I286">
            <v>1553.1189999999999</v>
          </cell>
          <cell r="K286">
            <v>39001</v>
          </cell>
          <cell r="L286">
            <v>97.770865733540703</v>
          </cell>
          <cell r="M286">
            <v>106.9991784177364</v>
          </cell>
          <cell r="N286">
            <v>120.07443990258415</v>
          </cell>
          <cell r="O286">
            <v>131.44905314255374</v>
          </cell>
          <cell r="P286">
            <v>112.53631770429506</v>
          </cell>
          <cell r="Q286">
            <v>96.093868940168349</v>
          </cell>
          <cell r="R286">
            <v>93.555652799124317</v>
          </cell>
          <cell r="S286">
            <v>133.5861211816262</v>
          </cell>
        </row>
        <row r="287">
          <cell r="A287">
            <v>39002</v>
          </cell>
          <cell r="B287">
            <v>709.67</v>
          </cell>
          <cell r="C287">
            <v>6984.58</v>
          </cell>
          <cell r="D287">
            <v>17873.09</v>
          </cell>
          <cell r="E287">
            <v>12537.98</v>
          </cell>
          <cell r="F287">
            <v>2640.64</v>
          </cell>
          <cell r="G287">
            <v>1331.78</v>
          </cell>
          <cell r="H287">
            <v>1557.203</v>
          </cell>
          <cell r="I287">
            <v>1549.5350000000001</v>
          </cell>
          <cell r="K287">
            <v>39002</v>
          </cell>
          <cell r="L287">
            <v>99.43115744048869</v>
          </cell>
          <cell r="M287">
            <v>106.66184101619646</v>
          </cell>
          <cell r="N287">
            <v>120.14367694399799</v>
          </cell>
          <cell r="O287">
            <v>133.41214501491285</v>
          </cell>
          <cell r="P287">
            <v>112.49499433401211</v>
          </cell>
          <cell r="Q287">
            <v>96.549874217940072</v>
          </cell>
          <cell r="R287">
            <v>92.837315616455996</v>
          </cell>
          <cell r="S287">
            <v>133.27785590490569</v>
          </cell>
        </row>
        <row r="288">
          <cell r="A288">
            <v>39003</v>
          </cell>
          <cell r="B288">
            <v>712.05</v>
          </cell>
          <cell r="C288">
            <v>7068.8</v>
          </cell>
          <cell r="D288">
            <v>17988.86</v>
          </cell>
          <cell r="E288">
            <v>12736.42</v>
          </cell>
          <cell r="F288">
            <v>2666.68</v>
          </cell>
          <cell r="G288">
            <v>1348.6</v>
          </cell>
          <cell r="H288">
            <v>1557.203</v>
          </cell>
          <cell r="I288">
            <v>1572.1980000000001</v>
          </cell>
          <cell r="K288">
            <v>39003</v>
          </cell>
          <cell r="L288">
            <v>99.76461687192635</v>
          </cell>
          <cell r="M288">
            <v>107.94796849277833</v>
          </cell>
          <cell r="N288">
            <v>120.92188784540376</v>
          </cell>
          <cell r="O288">
            <v>135.52367383030094</v>
          </cell>
          <cell r="P288">
            <v>113.60433511975256</v>
          </cell>
          <cell r="Q288">
            <v>97.769271479008538</v>
          </cell>
          <cell r="R288">
            <v>92.837315616455996</v>
          </cell>
          <cell r="S288">
            <v>135.22713491336492</v>
          </cell>
        </row>
        <row r="289">
          <cell r="A289">
            <v>39004</v>
          </cell>
          <cell r="B289">
            <v>712.05</v>
          </cell>
          <cell r="C289">
            <v>7076.85</v>
          </cell>
          <cell r="D289">
            <v>17988.86</v>
          </cell>
          <cell r="E289">
            <v>12736.42</v>
          </cell>
          <cell r="F289">
            <v>2666.68</v>
          </cell>
          <cell r="G289">
            <v>1348.6</v>
          </cell>
          <cell r="H289">
            <v>1557.203</v>
          </cell>
          <cell r="I289">
            <v>1572.1980000000001</v>
          </cell>
          <cell r="K289">
            <v>39004</v>
          </cell>
          <cell r="L289">
            <v>99.76461687192635</v>
          </cell>
          <cell r="M289">
            <v>108.07090041140196</v>
          </cell>
          <cell r="N289">
            <v>120.92188784540376</v>
          </cell>
          <cell r="O289">
            <v>135.52367383030094</v>
          </cell>
          <cell r="P289">
            <v>113.60433511975256</v>
          </cell>
          <cell r="Q289">
            <v>97.769271479008538</v>
          </cell>
          <cell r="R289">
            <v>92.837315616455996</v>
          </cell>
          <cell r="S289">
            <v>135.22713491336492</v>
          </cell>
        </row>
        <row r="290">
          <cell r="A290">
            <v>39005</v>
          </cell>
          <cell r="B290">
            <v>712.05</v>
          </cell>
          <cell r="C290">
            <v>7076.85</v>
          </cell>
          <cell r="D290">
            <v>17988.86</v>
          </cell>
          <cell r="E290">
            <v>12736.42</v>
          </cell>
          <cell r="F290">
            <v>2666.68</v>
          </cell>
          <cell r="G290">
            <v>1348.6</v>
          </cell>
          <cell r="H290">
            <v>1540.9269999999999</v>
          </cell>
          <cell r="I290">
            <v>1572.1980000000001</v>
          </cell>
          <cell r="K290">
            <v>39005</v>
          </cell>
          <cell r="L290">
            <v>99.76461687192635</v>
          </cell>
          <cell r="M290">
            <v>108.07090041140196</v>
          </cell>
          <cell r="N290">
            <v>120.92188784540376</v>
          </cell>
          <cell r="O290">
            <v>135.52367383030094</v>
          </cell>
          <cell r="P290">
            <v>113.60433511975256</v>
          </cell>
          <cell r="Q290">
            <v>97.769271479008538</v>
          </cell>
          <cell r="R290">
            <v>91.86697318263495</v>
          </cell>
          <cell r="S290">
            <v>135.22713491336492</v>
          </cell>
        </row>
        <row r="291">
          <cell r="A291">
            <v>39006</v>
          </cell>
          <cell r="B291">
            <v>717.11</v>
          </cell>
          <cell r="C291">
            <v>7151.42</v>
          </cell>
          <cell r="D291">
            <v>18010.2</v>
          </cell>
          <cell r="E291">
            <v>12928.18</v>
          </cell>
          <cell r="F291">
            <v>2669.55</v>
          </cell>
          <cell r="G291">
            <v>1356.72</v>
          </cell>
          <cell r="H291">
            <v>1540.9269999999999</v>
          </cell>
          <cell r="I291">
            <v>1561.7860000000001</v>
          </cell>
          <cell r="K291">
            <v>39006</v>
          </cell>
          <cell r="L291">
            <v>100.4735684362434</v>
          </cell>
          <cell r="M291">
            <v>109.20966229609337</v>
          </cell>
          <cell r="N291">
            <v>121.06533623994467</v>
          </cell>
          <cell r="O291">
            <v>137.56412316329235</v>
          </cell>
          <cell r="P291">
            <v>113.72660117409494</v>
          </cell>
          <cell r="Q291">
            <v>98.357946018834696</v>
          </cell>
          <cell r="R291">
            <v>91.86697318263495</v>
          </cell>
          <cell r="S291">
            <v>134.33158299896357</v>
          </cell>
        </row>
        <row r="292">
          <cell r="A292">
            <v>39007</v>
          </cell>
          <cell r="B292">
            <v>710.74</v>
          </cell>
          <cell r="C292">
            <v>7075.13</v>
          </cell>
          <cell r="D292">
            <v>18014.84</v>
          </cell>
          <cell r="E292">
            <v>12883.83</v>
          </cell>
          <cell r="F292">
            <v>2637.7</v>
          </cell>
          <cell r="G292">
            <v>1351.3</v>
          </cell>
          <cell r="H292">
            <v>1541.5360000000001</v>
          </cell>
          <cell r="I292">
            <v>1566.8240000000001</v>
          </cell>
          <cell r="K292">
            <v>39007</v>
          </cell>
          <cell r="L292">
            <v>99.581074075630838</v>
          </cell>
          <cell r="M292">
            <v>108.04463421264015</v>
          </cell>
          <cell r="N292">
            <v>121.09652651879517</v>
          </cell>
          <cell r="O292">
            <v>137.09221073151215</v>
          </cell>
          <cell r="P292">
            <v>112.36974618078335</v>
          </cell>
          <cell r="Q292">
            <v>97.965013013187189</v>
          </cell>
          <cell r="R292">
            <v>91.903280539614371</v>
          </cell>
          <cell r="S292">
            <v>134.76490902131798</v>
          </cell>
        </row>
        <row r="293">
          <cell r="A293">
            <v>39008</v>
          </cell>
          <cell r="B293">
            <v>718.74</v>
          </cell>
          <cell r="C293">
            <v>7017.6</v>
          </cell>
          <cell r="D293">
            <v>18048.09</v>
          </cell>
          <cell r="E293">
            <v>12858.48</v>
          </cell>
          <cell r="F293">
            <v>2642.42</v>
          </cell>
          <cell r="G293">
            <v>1354.26</v>
          </cell>
          <cell r="H293">
            <v>1535.598</v>
          </cell>
          <cell r="I293">
            <v>1564.549</v>
          </cell>
          <cell r="K293">
            <v>39008</v>
          </cell>
          <cell r="L293">
            <v>100.70194611407675</v>
          </cell>
          <cell r="M293">
            <v>107.16609094824032</v>
          </cell>
          <cell r="N293">
            <v>121.32003444374759</v>
          </cell>
          <cell r="O293">
            <v>136.82247048020147</v>
          </cell>
          <cell r="P293">
            <v>112.57082484855196</v>
          </cell>
          <cell r="Q293">
            <v>98.179603732138588</v>
          </cell>
          <cell r="R293">
            <v>91.5492689045671</v>
          </cell>
          <cell r="S293">
            <v>134.56923282027464</v>
          </cell>
        </row>
        <row r="294">
          <cell r="A294">
            <v>39009</v>
          </cell>
          <cell r="B294">
            <v>720.87</v>
          </cell>
          <cell r="C294">
            <v>6995.83</v>
          </cell>
          <cell r="D294">
            <v>17986.97</v>
          </cell>
          <cell r="E294">
            <v>12723.59</v>
          </cell>
          <cell r="F294">
            <v>2667.58</v>
          </cell>
          <cell r="G294">
            <v>1354.06</v>
          </cell>
          <cell r="H294">
            <v>1539.018</v>
          </cell>
          <cell r="I294">
            <v>1568.595</v>
          </cell>
          <cell r="K294">
            <v>39009</v>
          </cell>
          <cell r="L294">
            <v>101.00037829431297</v>
          </cell>
          <cell r="M294">
            <v>106.83364028135374</v>
          </cell>
          <cell r="N294">
            <v>120.90918318440649</v>
          </cell>
          <cell r="O294">
            <v>135.38715440527861</v>
          </cell>
          <cell r="P294">
            <v>113.64267639114911</v>
          </cell>
          <cell r="Q294">
            <v>98.165104359236466</v>
          </cell>
          <cell r="R294">
            <v>91.753162436372705</v>
          </cell>
          <cell r="S294">
            <v>134.91723541782247</v>
          </cell>
        </row>
        <row r="295">
          <cell r="A295">
            <v>39010</v>
          </cell>
          <cell r="B295">
            <v>724.98</v>
          </cell>
          <cell r="C295">
            <v>7039.37</v>
          </cell>
          <cell r="D295">
            <v>18113.55</v>
          </cell>
          <cell r="E295">
            <v>12709.4</v>
          </cell>
          <cell r="F295">
            <v>2686.43</v>
          </cell>
          <cell r="G295">
            <v>1364.24</v>
          </cell>
          <cell r="H295">
            <v>1542.4390000000001</v>
          </cell>
          <cell r="I295">
            <v>1572.846</v>
          </cell>
          <cell r="K295">
            <v>39010</v>
          </cell>
          <cell r="L295">
            <v>101.57622630406455</v>
          </cell>
          <cell r="M295">
            <v>107.49854161512688</v>
          </cell>
          <cell r="N295">
            <v>121.7600593690825</v>
          </cell>
          <cell r="O295">
            <v>135.23616370839108</v>
          </cell>
          <cell r="P295">
            <v>114.44571301984372</v>
          </cell>
          <cell r="Q295">
            <v>98.903122439954487</v>
          </cell>
          <cell r="R295">
            <v>91.957115586170062</v>
          </cell>
          <cell r="S295">
            <v>135.2828703763434</v>
          </cell>
        </row>
        <row r="296">
          <cell r="A296">
            <v>39011</v>
          </cell>
          <cell r="B296">
            <v>724.98</v>
          </cell>
          <cell r="C296">
            <v>7039.37</v>
          </cell>
          <cell r="D296">
            <v>18113.55</v>
          </cell>
          <cell r="E296">
            <v>12736.82</v>
          </cell>
          <cell r="F296">
            <v>2686.43</v>
          </cell>
          <cell r="G296">
            <v>1364.24</v>
          </cell>
          <cell r="H296">
            <v>1542.4390000000001</v>
          </cell>
          <cell r="I296">
            <v>1572.846</v>
          </cell>
          <cell r="K296">
            <v>39011</v>
          </cell>
          <cell r="L296">
            <v>101.57622630406455</v>
          </cell>
          <cell r="M296">
            <v>107.49854161512688</v>
          </cell>
          <cell r="N296">
            <v>121.7600593690825</v>
          </cell>
          <cell r="O296">
            <v>135.52793008673186</v>
          </cell>
          <cell r="P296">
            <v>114.44571301984372</v>
          </cell>
          <cell r="Q296">
            <v>98.903122439954487</v>
          </cell>
          <cell r="R296">
            <v>91.957115586170062</v>
          </cell>
          <cell r="S296">
            <v>135.2828703763434</v>
          </cell>
        </row>
        <row r="297">
          <cell r="A297">
            <v>39012</v>
          </cell>
          <cell r="B297">
            <v>724.98</v>
          </cell>
          <cell r="C297">
            <v>7039.37</v>
          </cell>
          <cell r="D297">
            <v>18113.55</v>
          </cell>
          <cell r="E297">
            <v>12736.82</v>
          </cell>
          <cell r="F297">
            <v>2686.43</v>
          </cell>
          <cell r="G297">
            <v>1364.24</v>
          </cell>
          <cell r="H297">
            <v>1542.4390000000001</v>
          </cell>
          <cell r="I297">
            <v>1572.846</v>
          </cell>
          <cell r="K297">
            <v>39012</v>
          </cell>
          <cell r="L297">
            <v>101.57622630406455</v>
          </cell>
          <cell r="M297">
            <v>107.49854161512688</v>
          </cell>
          <cell r="N297">
            <v>121.7600593690825</v>
          </cell>
          <cell r="O297">
            <v>135.52793008673186</v>
          </cell>
          <cell r="P297">
            <v>114.44571301984372</v>
          </cell>
          <cell r="Q297">
            <v>98.903122439954487</v>
          </cell>
          <cell r="R297">
            <v>91.957115586170062</v>
          </cell>
          <cell r="S297">
            <v>135.2828703763434</v>
          </cell>
        </row>
        <row r="298">
          <cell r="A298">
            <v>39013</v>
          </cell>
          <cell r="B298">
            <v>724.98</v>
          </cell>
          <cell r="C298">
            <v>7040.26</v>
          </cell>
          <cell r="D298">
            <v>18089.849999999999</v>
          </cell>
          <cell r="E298">
            <v>12623.28</v>
          </cell>
          <cell r="F298">
            <v>2691.61</v>
          </cell>
          <cell r="G298">
            <v>1364.95</v>
          </cell>
          <cell r="H298">
            <v>1542.4390000000001</v>
          </cell>
          <cell r="I298">
            <v>1572.846</v>
          </cell>
          <cell r="K298">
            <v>39013</v>
          </cell>
          <cell r="L298">
            <v>101.57622630406455</v>
          </cell>
          <cell r="M298">
            <v>107.51213284588155</v>
          </cell>
          <cell r="N298">
            <v>121.60074695340211</v>
          </cell>
          <cell r="O298">
            <v>134.31979169881026</v>
          </cell>
          <cell r="P298">
            <v>114.66638833743727</v>
          </cell>
          <cell r="Q298">
            <v>98.954595213757017</v>
          </cell>
          <cell r="R298">
            <v>91.957115586170062</v>
          </cell>
          <cell r="S298">
            <v>135.2828703763434</v>
          </cell>
        </row>
        <row r="299">
          <cell r="A299">
            <v>39014</v>
          </cell>
          <cell r="B299">
            <v>728.53</v>
          </cell>
          <cell r="C299">
            <v>7097.42</v>
          </cell>
          <cell r="D299">
            <v>18153.41</v>
          </cell>
          <cell r="E299">
            <v>12623.28</v>
          </cell>
          <cell r="F299">
            <v>2691.61</v>
          </cell>
          <cell r="G299">
            <v>1366.5</v>
          </cell>
          <cell r="H299">
            <v>1542.4390000000001</v>
          </cell>
          <cell r="I299">
            <v>1572.846</v>
          </cell>
          <cell r="K299">
            <v>39014</v>
          </cell>
          <cell r="L299">
            <v>102.07361327112491</v>
          </cell>
          <cell r="M299">
            <v>108.38502582333844</v>
          </cell>
          <cell r="N299">
            <v>122.02799999731117</v>
          </cell>
          <cell r="O299">
            <v>134.31979169881026</v>
          </cell>
          <cell r="P299">
            <v>114.66638833743727</v>
          </cell>
          <cell r="Q299">
            <v>99.066965353748458</v>
          </cell>
          <cell r="R299">
            <v>91.957115586170062</v>
          </cell>
          <cell r="S299">
            <v>135.2828703763434</v>
          </cell>
        </row>
        <row r="300">
          <cell r="A300">
            <v>39015</v>
          </cell>
          <cell r="B300">
            <v>732.8</v>
          </cell>
          <cell r="C300">
            <v>7059.89</v>
          </cell>
          <cell r="D300">
            <v>18157.939999999999</v>
          </cell>
          <cell r="E300">
            <v>12623.28</v>
          </cell>
          <cell r="F300">
            <v>2714.66</v>
          </cell>
          <cell r="G300">
            <v>1371.43</v>
          </cell>
          <cell r="H300">
            <v>1542.4390000000001</v>
          </cell>
          <cell r="I300">
            <v>1572.846</v>
          </cell>
          <cell r="K300">
            <v>39015</v>
          </cell>
          <cell r="L300">
            <v>102.67187872164543</v>
          </cell>
          <cell r="M300">
            <v>107.81190347477376</v>
          </cell>
          <cell r="N300">
            <v>122.05845085144756</v>
          </cell>
          <cell r="O300">
            <v>134.31979169881026</v>
          </cell>
          <cell r="P300">
            <v>115.6483508993158</v>
          </cell>
          <cell r="Q300">
            <v>99.424374895785775</v>
          </cell>
          <cell r="R300">
            <v>91.957115586170062</v>
          </cell>
          <cell r="S300">
            <v>135.2828703763434</v>
          </cell>
        </row>
        <row r="301">
          <cell r="A301">
            <v>39016</v>
          </cell>
          <cell r="B301">
            <v>728.49</v>
          </cell>
          <cell r="C301">
            <v>7080.84</v>
          </cell>
          <cell r="D301">
            <v>18353.740000000002</v>
          </cell>
          <cell r="E301">
            <v>12698.41</v>
          </cell>
          <cell r="F301">
            <v>2741.69</v>
          </cell>
          <cell r="G301">
            <v>1373.65</v>
          </cell>
          <cell r="H301">
            <v>1542.4390000000001</v>
          </cell>
          <cell r="I301">
            <v>1572.846</v>
          </cell>
          <cell r="K301">
            <v>39016</v>
          </cell>
          <cell r="L301">
            <v>102.0680089109327</v>
          </cell>
          <cell r="M301">
            <v>108.13183188411108</v>
          </cell>
          <cell r="N301">
            <v>123.37462684259599</v>
          </cell>
          <cell r="O301">
            <v>135.11922306295111</v>
          </cell>
          <cell r="P301">
            <v>116.79986708359249</v>
          </cell>
          <cell r="Q301">
            <v>99.585317934999324</v>
          </cell>
          <cell r="R301">
            <v>91.957115586170062</v>
          </cell>
          <cell r="S301">
            <v>135.2828703763434</v>
          </cell>
        </row>
        <row r="302">
          <cell r="A302">
            <v>39017</v>
          </cell>
          <cell r="B302">
            <v>725.77</v>
          </cell>
          <cell r="C302">
            <v>7086.74</v>
          </cell>
          <cell r="D302">
            <v>18297.55</v>
          </cell>
          <cell r="E302">
            <v>12906.81</v>
          </cell>
          <cell r="F302">
            <v>2729.98</v>
          </cell>
          <cell r="G302">
            <v>1369.09</v>
          </cell>
          <cell r="H302">
            <v>1542.4390000000001</v>
          </cell>
          <cell r="I302">
            <v>1572.846</v>
          </cell>
          <cell r="K302">
            <v>39017</v>
          </cell>
          <cell r="L302">
            <v>101.68691241786109</v>
          </cell>
          <cell r="M302">
            <v>108.22193105428246</v>
          </cell>
          <cell r="N302">
            <v>122.99691525453352</v>
          </cell>
          <cell r="O302">
            <v>137.33673266346952</v>
          </cell>
          <cell r="P302">
            <v>116.30100454131058</v>
          </cell>
          <cell r="Q302">
            <v>99.254732232830932</v>
          </cell>
          <cell r="R302">
            <v>91.957115586170062</v>
          </cell>
          <cell r="S302">
            <v>135.2828703763434</v>
          </cell>
        </row>
        <row r="303">
          <cell r="A303">
            <v>39018</v>
          </cell>
          <cell r="B303">
            <v>725.77</v>
          </cell>
          <cell r="C303">
            <v>7086.74</v>
          </cell>
          <cell r="D303">
            <v>18297.55</v>
          </cell>
          <cell r="E303">
            <v>12906.81</v>
          </cell>
          <cell r="F303">
            <v>2729.98</v>
          </cell>
          <cell r="G303">
            <v>1369.09</v>
          </cell>
          <cell r="H303">
            <v>1542.4390000000001</v>
          </cell>
          <cell r="I303">
            <v>1572.846</v>
          </cell>
          <cell r="K303">
            <v>39018</v>
          </cell>
          <cell r="L303">
            <v>101.68691241786109</v>
          </cell>
          <cell r="M303">
            <v>108.22193105428246</v>
          </cell>
          <cell r="N303">
            <v>122.99691525453352</v>
          </cell>
          <cell r="O303">
            <v>137.33673266346952</v>
          </cell>
          <cell r="P303">
            <v>116.30100454131058</v>
          </cell>
          <cell r="Q303">
            <v>99.254732232830932</v>
          </cell>
          <cell r="R303">
            <v>91.957115586170062</v>
          </cell>
          <cell r="S303">
            <v>135.2828703763434</v>
          </cell>
        </row>
        <row r="304">
          <cell r="A304">
            <v>39019</v>
          </cell>
          <cell r="B304">
            <v>725.77</v>
          </cell>
          <cell r="C304">
            <v>7086.74</v>
          </cell>
          <cell r="D304">
            <v>18297.55</v>
          </cell>
          <cell r="E304">
            <v>12906.81</v>
          </cell>
          <cell r="F304">
            <v>2729.98</v>
          </cell>
          <cell r="G304">
            <v>1369.09</v>
          </cell>
          <cell r="H304">
            <v>1542.4390000000001</v>
          </cell>
          <cell r="I304">
            <v>1572.846</v>
          </cell>
          <cell r="K304">
            <v>39019</v>
          </cell>
          <cell r="L304">
            <v>101.68691241786109</v>
          </cell>
          <cell r="M304">
            <v>108.22193105428246</v>
          </cell>
          <cell r="N304">
            <v>122.99691525453352</v>
          </cell>
          <cell r="O304">
            <v>137.33673266346952</v>
          </cell>
          <cell r="P304">
            <v>116.30100454131058</v>
          </cell>
          <cell r="Q304">
            <v>99.254732232830932</v>
          </cell>
          <cell r="R304">
            <v>91.957115586170062</v>
          </cell>
          <cell r="S304">
            <v>135.2828703763434</v>
          </cell>
        </row>
        <row r="305">
          <cell r="A305">
            <v>39020</v>
          </cell>
          <cell r="B305">
            <v>718.74</v>
          </cell>
          <cell r="C305">
            <v>6995.2</v>
          </cell>
          <cell r="D305">
            <v>18297.55</v>
          </cell>
          <cell r="E305">
            <v>13024.26</v>
          </cell>
          <cell r="F305">
            <v>2691.6</v>
          </cell>
          <cell r="G305">
            <v>1356.11</v>
          </cell>
          <cell r="H305">
            <v>1542.4390000000001</v>
          </cell>
          <cell r="I305">
            <v>1580.1890000000001</v>
          </cell>
          <cell r="K305">
            <v>39020</v>
          </cell>
          <cell r="L305">
            <v>100.70194611407675</v>
          </cell>
          <cell r="M305">
            <v>106.82401952250493</v>
          </cell>
          <cell r="N305">
            <v>122.99691525453352</v>
          </cell>
          <cell r="O305">
            <v>138.58647595800352</v>
          </cell>
          <cell r="P305">
            <v>114.66596232331064</v>
          </cell>
          <cell r="Q305">
            <v>98.313722931483213</v>
          </cell>
          <cell r="R305">
            <v>91.957115586170062</v>
          </cell>
          <cell r="S305">
            <v>135.91445294524937</v>
          </cell>
        </row>
        <row r="306">
          <cell r="A306">
            <v>39021</v>
          </cell>
          <cell r="B306">
            <v>722.46</v>
          </cell>
          <cell r="C306">
            <v>7021.32</v>
          </cell>
          <cell r="D306">
            <v>18324.349999999999</v>
          </cell>
          <cell r="E306">
            <v>12961.9</v>
          </cell>
          <cell r="F306">
            <v>2701.75</v>
          </cell>
          <cell r="G306">
            <v>1364.55</v>
          </cell>
          <cell r="H306">
            <v>1542.4390000000001</v>
          </cell>
          <cell r="I306">
            <v>1582.626</v>
          </cell>
          <cell r="K306">
            <v>39021</v>
          </cell>
          <cell r="L306">
            <v>101.22315161195409</v>
          </cell>
          <cell r="M306">
            <v>107.22289923858565</v>
          </cell>
          <cell r="N306">
            <v>123.1770660030666</v>
          </cell>
          <cell r="O306">
            <v>137.92292558042035</v>
          </cell>
          <cell r="P306">
            <v>115.0983666618385</v>
          </cell>
          <cell r="Q306">
            <v>98.925596467952772</v>
          </cell>
          <cell r="R306">
            <v>91.957115586170062</v>
          </cell>
          <cell r="S306">
            <v>136.12406301203731</v>
          </cell>
        </row>
        <row r="307">
          <cell r="A307">
            <v>39022</v>
          </cell>
          <cell r="B307">
            <v>730.87</v>
          </cell>
          <cell r="C307">
            <v>7013.99</v>
          </cell>
          <cell r="D307">
            <v>18453.650000000001</v>
          </cell>
          <cell r="E307">
            <v>13033.04</v>
          </cell>
          <cell r="F307">
            <v>2737.78</v>
          </cell>
          <cell r="G307">
            <v>1374.35</v>
          </cell>
          <cell r="H307">
            <v>1542.4390000000001</v>
          </cell>
          <cell r="I307">
            <v>1589.8679999999999</v>
          </cell>
          <cell r="K307">
            <v>39022</v>
          </cell>
          <cell r="L307">
            <v>102.40146834237036</v>
          </cell>
          <cell r="M307">
            <v>107.11096247293206</v>
          </cell>
          <cell r="N307">
            <v>124.04622614431018</v>
          </cell>
          <cell r="O307">
            <v>138.67990078666259</v>
          </cell>
          <cell r="P307">
            <v>116.63329556008077</v>
          </cell>
          <cell r="Q307">
            <v>99.636065740156738</v>
          </cell>
          <cell r="R307">
            <v>91.957115586170062</v>
          </cell>
          <cell r="S307">
            <v>136.74695841773212</v>
          </cell>
        </row>
        <row r="308">
          <cell r="A308">
            <v>39023</v>
          </cell>
          <cell r="B308">
            <v>729.03</v>
          </cell>
          <cell r="C308">
            <v>7078.1</v>
          </cell>
          <cell r="D308">
            <v>18714.78</v>
          </cell>
          <cell r="E308">
            <v>13091.12</v>
          </cell>
          <cell r="F308">
            <v>2730.98</v>
          </cell>
          <cell r="G308">
            <v>1383.73</v>
          </cell>
          <cell r="H308">
            <v>1531.6949999999999</v>
          </cell>
          <cell r="I308">
            <v>1607.6959999999999</v>
          </cell>
          <cell r="K308">
            <v>39023</v>
          </cell>
          <cell r="L308">
            <v>102.1436677735278</v>
          </cell>
          <cell r="M308">
            <v>108.08998921864168</v>
          </cell>
          <cell r="N308">
            <v>125.80155319522224</v>
          </cell>
          <cell r="O308">
            <v>139.29790922043472</v>
          </cell>
          <cell r="P308">
            <v>116.34360595397342</v>
          </cell>
          <cell r="Q308">
            <v>100.31608632926627</v>
          </cell>
          <cell r="R308">
            <v>91.316579882743326</v>
          </cell>
          <cell r="S308">
            <v>138.28037174177621</v>
          </cell>
        </row>
        <row r="309">
          <cell r="A309">
            <v>39024</v>
          </cell>
          <cell r="B309">
            <v>732.3</v>
          </cell>
          <cell r="C309">
            <v>7161.61</v>
          </cell>
          <cell r="D309">
            <v>18749.689999999999</v>
          </cell>
          <cell r="E309">
            <v>13130.79</v>
          </cell>
          <cell r="F309">
            <v>2722.31</v>
          </cell>
          <cell r="G309">
            <v>1383.88</v>
          </cell>
          <cell r="H309">
            <v>1531.6949999999999</v>
          </cell>
          <cell r="I309">
            <v>1612.923</v>
          </cell>
          <cell r="K309">
            <v>39024</v>
          </cell>
          <cell r="L309">
            <v>102.60182421924256</v>
          </cell>
          <cell r="M309">
            <v>109.36527425271136</v>
          </cell>
          <cell r="N309">
            <v>126.03621971131514</v>
          </cell>
          <cell r="O309">
            <v>139.72002345197293</v>
          </cell>
          <cell r="P309">
            <v>115.97425170618656</v>
          </cell>
          <cell r="Q309">
            <v>100.32696085894285</v>
          </cell>
          <cell r="R309">
            <v>91.316579882743326</v>
          </cell>
          <cell r="S309">
            <v>138.72995394083267</v>
          </cell>
        </row>
        <row r="310">
          <cell r="A310">
            <v>39025</v>
          </cell>
          <cell r="B310">
            <v>732.3</v>
          </cell>
          <cell r="C310">
            <v>7161.61</v>
          </cell>
          <cell r="D310">
            <v>18749.689999999999</v>
          </cell>
          <cell r="E310">
            <v>13130.79</v>
          </cell>
          <cell r="F310">
            <v>2722.31</v>
          </cell>
          <cell r="G310">
            <v>1383.88</v>
          </cell>
          <cell r="H310">
            <v>1531.6949999999999</v>
          </cell>
          <cell r="I310">
            <v>1612.923</v>
          </cell>
          <cell r="K310">
            <v>39025</v>
          </cell>
          <cell r="L310">
            <v>102.60182421924256</v>
          </cell>
          <cell r="M310">
            <v>109.36527425271136</v>
          </cell>
          <cell r="N310">
            <v>126.03621971131514</v>
          </cell>
          <cell r="O310">
            <v>139.72002345197293</v>
          </cell>
          <cell r="P310">
            <v>115.97425170618656</v>
          </cell>
          <cell r="Q310">
            <v>100.32696085894285</v>
          </cell>
          <cell r="R310">
            <v>91.316579882743326</v>
          </cell>
          <cell r="S310">
            <v>138.72995394083267</v>
          </cell>
        </row>
        <row r="311">
          <cell r="A311">
            <v>39026</v>
          </cell>
          <cell r="B311">
            <v>732.3</v>
          </cell>
          <cell r="C311">
            <v>7161.61</v>
          </cell>
          <cell r="D311">
            <v>18749.689999999999</v>
          </cell>
          <cell r="E311">
            <v>13130.79</v>
          </cell>
          <cell r="F311">
            <v>2722.31</v>
          </cell>
          <cell r="G311">
            <v>1383.88</v>
          </cell>
          <cell r="H311">
            <v>1531.6949999999999</v>
          </cell>
          <cell r="I311">
            <v>1612.923</v>
          </cell>
          <cell r="K311">
            <v>39026</v>
          </cell>
          <cell r="L311">
            <v>102.60182421924256</v>
          </cell>
          <cell r="M311">
            <v>109.36527425271136</v>
          </cell>
          <cell r="N311">
            <v>126.03621971131514</v>
          </cell>
          <cell r="O311">
            <v>139.72002345197293</v>
          </cell>
          <cell r="P311">
            <v>115.97425170618656</v>
          </cell>
          <cell r="Q311">
            <v>100.32696085894285</v>
          </cell>
          <cell r="R311">
            <v>91.316579882743326</v>
          </cell>
          <cell r="S311">
            <v>138.72995394083267</v>
          </cell>
        </row>
        <row r="312">
          <cell r="A312">
            <v>39027</v>
          </cell>
          <cell r="B312">
            <v>734.9</v>
          </cell>
          <cell r="C312">
            <v>7120.44</v>
          </cell>
          <cell r="D312">
            <v>18936.55</v>
          </cell>
          <cell r="E312">
            <v>13186.89</v>
          </cell>
          <cell r="F312">
            <v>2729.13</v>
          </cell>
          <cell r="G312">
            <v>1379.19</v>
          </cell>
          <cell r="H312">
            <v>1470.15</v>
          </cell>
          <cell r="I312">
            <v>1640.848</v>
          </cell>
          <cell r="K312">
            <v>39027</v>
          </cell>
          <cell r="L312">
            <v>102.96610763173749</v>
          </cell>
          <cell r="M312">
            <v>108.73656529746469</v>
          </cell>
          <cell r="N312">
            <v>127.29230063933348</v>
          </cell>
          <cell r="O312">
            <v>140.31696341641191</v>
          </cell>
          <cell r="P312">
            <v>116.26479334054719</v>
          </cell>
          <cell r="Q312">
            <v>99.986950564388096</v>
          </cell>
          <cell r="R312">
            <v>87.647390580118838</v>
          </cell>
          <cell r="S312">
            <v>141.13182555144132</v>
          </cell>
        </row>
        <row r="313">
          <cell r="A313">
            <v>39028</v>
          </cell>
          <cell r="B313">
            <v>738.9</v>
          </cell>
          <cell r="C313">
            <v>7184.65</v>
          </cell>
          <cell r="D313">
            <v>18939.310000000001</v>
          </cell>
          <cell r="E313">
            <v>13156.66</v>
          </cell>
          <cell r="F313">
            <v>2749.22</v>
          </cell>
          <cell r="G313">
            <v>1387.44</v>
          </cell>
          <cell r="H313">
            <v>1470.15</v>
          </cell>
          <cell r="I313">
            <v>1654.152</v>
          </cell>
          <cell r="K313">
            <v>39028</v>
          </cell>
          <cell r="L313">
            <v>103.52654365096043</v>
          </cell>
          <cell r="M313">
            <v>109.71711914775346</v>
          </cell>
          <cell r="N313">
            <v>127.31085347761525</v>
          </cell>
          <cell r="O313">
            <v>139.9952968366438</v>
          </cell>
          <cell r="P313">
            <v>117.1206557209437</v>
          </cell>
          <cell r="Q313">
            <v>100.58504969660062</v>
          </cell>
          <cell r="R313">
            <v>87.647390580118838</v>
          </cell>
          <cell r="S313">
            <v>142.2761227728393</v>
          </cell>
        </row>
        <row r="314">
          <cell r="A314">
            <v>39029</v>
          </cell>
          <cell r="B314">
            <v>738.93</v>
          </cell>
          <cell r="C314">
            <v>7178.34</v>
          </cell>
          <cell r="D314">
            <v>18811.240000000002</v>
          </cell>
          <cell r="E314">
            <v>13072.51</v>
          </cell>
          <cell r="F314">
            <v>2735.3</v>
          </cell>
          <cell r="G314">
            <v>1380.07</v>
          </cell>
          <cell r="H314">
            <v>1437.7239999999999</v>
          </cell>
          <cell r="I314">
            <v>1646.066</v>
          </cell>
          <cell r="K314">
            <v>39029</v>
          </cell>
          <cell r="L314">
            <v>103.53074692110459</v>
          </cell>
          <cell r="M314">
            <v>109.62075884880748</v>
          </cell>
          <cell r="N314">
            <v>126.44996144908423</v>
          </cell>
          <cell r="O314">
            <v>139.09988688998533</v>
          </cell>
          <cell r="P314">
            <v>116.52764405667693</v>
          </cell>
          <cell r="Q314">
            <v>100.05074780515744</v>
          </cell>
          <cell r="R314">
            <v>85.714217579437985</v>
          </cell>
          <cell r="S314">
            <v>141.58063364684531</v>
          </cell>
        </row>
        <row r="315">
          <cell r="A315">
            <v>39030</v>
          </cell>
          <cell r="B315">
            <v>743.85</v>
          </cell>
          <cell r="C315">
            <v>7151.13</v>
          </cell>
          <cell r="D315">
            <v>18952.86</v>
          </cell>
          <cell r="E315">
            <v>13137.49</v>
          </cell>
          <cell r="F315">
            <v>2745.59</v>
          </cell>
          <cell r="G315">
            <v>1399.44</v>
          </cell>
          <cell r="H315">
            <v>1475.548</v>
          </cell>
          <cell r="I315">
            <v>1660.2639999999999</v>
          </cell>
          <cell r="K315">
            <v>39030</v>
          </cell>
          <cell r="L315">
            <v>104.22008322474885</v>
          </cell>
          <cell r="M315">
            <v>109.20523369281374</v>
          </cell>
          <cell r="N315">
            <v>127.40193715831016</v>
          </cell>
          <cell r="O315">
            <v>139.79131574719113</v>
          </cell>
          <cell r="P315">
            <v>116.96601259297759</v>
          </cell>
          <cell r="Q315">
            <v>101.45501207072796</v>
          </cell>
          <cell r="R315">
            <v>87.969208499617849</v>
          </cell>
          <cell r="S315">
            <v>142.8018251643895</v>
          </cell>
        </row>
        <row r="316">
          <cell r="A316">
            <v>39031</v>
          </cell>
          <cell r="B316">
            <v>740.42</v>
          </cell>
          <cell r="C316">
            <v>7174.2</v>
          </cell>
          <cell r="D316">
            <v>18891.14</v>
          </cell>
          <cell r="E316">
            <v>13282.91</v>
          </cell>
          <cell r="F316">
            <v>2745.31</v>
          </cell>
          <cell r="G316">
            <v>1395.73</v>
          </cell>
          <cell r="H316">
            <v>1475.548</v>
          </cell>
          <cell r="I316">
            <v>1664.837</v>
          </cell>
          <cell r="K316">
            <v>39031</v>
          </cell>
          <cell r="L316">
            <v>103.73950933826517</v>
          </cell>
          <cell r="M316">
            <v>109.5575367192296</v>
          </cell>
          <cell r="N316">
            <v>126.9870526732556</v>
          </cell>
          <cell r="O316">
            <v>141.33867777265846</v>
          </cell>
          <cell r="P316">
            <v>116.95408419743198</v>
          </cell>
          <cell r="Q316">
            <v>101.18604870339358</v>
          </cell>
          <cell r="R316">
            <v>87.969208499617849</v>
          </cell>
          <cell r="S316">
            <v>143.19515583136581</v>
          </cell>
        </row>
        <row r="317">
          <cell r="A317">
            <v>39032</v>
          </cell>
          <cell r="B317">
            <v>740.42</v>
          </cell>
          <cell r="C317">
            <v>7174.2</v>
          </cell>
          <cell r="D317">
            <v>18891.14</v>
          </cell>
          <cell r="E317">
            <v>13282.91</v>
          </cell>
          <cell r="F317">
            <v>2745.31</v>
          </cell>
          <cell r="G317">
            <v>1395.73</v>
          </cell>
          <cell r="H317">
            <v>1475.548</v>
          </cell>
          <cell r="I317">
            <v>1664.837</v>
          </cell>
          <cell r="K317">
            <v>39032</v>
          </cell>
          <cell r="L317">
            <v>103.73950933826517</v>
          </cell>
          <cell r="M317">
            <v>109.5575367192296</v>
          </cell>
          <cell r="N317">
            <v>126.9870526732556</v>
          </cell>
          <cell r="O317">
            <v>141.33867777265846</v>
          </cell>
          <cell r="P317">
            <v>116.95408419743198</v>
          </cell>
          <cell r="Q317">
            <v>101.18604870339358</v>
          </cell>
          <cell r="R317">
            <v>87.969208499617849</v>
          </cell>
          <cell r="S317">
            <v>143.19515583136581</v>
          </cell>
        </row>
        <row r="318">
          <cell r="A318">
            <v>39033</v>
          </cell>
          <cell r="B318">
            <v>740.42</v>
          </cell>
          <cell r="C318">
            <v>7174.2</v>
          </cell>
          <cell r="D318">
            <v>18891.14</v>
          </cell>
          <cell r="E318">
            <v>13282.91</v>
          </cell>
          <cell r="F318">
            <v>2745.31</v>
          </cell>
          <cell r="G318">
            <v>1395.73</v>
          </cell>
          <cell r="H318">
            <v>1475.548</v>
          </cell>
          <cell r="I318">
            <v>1664.837</v>
          </cell>
          <cell r="K318">
            <v>39033</v>
          </cell>
          <cell r="L318">
            <v>103.73950933826517</v>
          </cell>
          <cell r="M318">
            <v>109.5575367192296</v>
          </cell>
          <cell r="N318">
            <v>126.9870526732556</v>
          </cell>
          <cell r="O318">
            <v>141.33867777265846</v>
          </cell>
          <cell r="P318">
            <v>116.95408419743198</v>
          </cell>
          <cell r="Q318">
            <v>101.18604870339358</v>
          </cell>
          <cell r="R318">
            <v>87.969208499617849</v>
          </cell>
          <cell r="S318">
            <v>143.19515583136581</v>
          </cell>
        </row>
        <row r="319">
          <cell r="A319">
            <v>39034</v>
          </cell>
          <cell r="B319">
            <v>736.83</v>
          </cell>
          <cell r="C319">
            <v>7136.06</v>
          </cell>
          <cell r="D319">
            <v>18868.54</v>
          </cell>
          <cell r="E319">
            <v>13399</v>
          </cell>
          <cell r="F319">
            <v>2747.24</v>
          </cell>
          <cell r="G319">
            <v>1396.69</v>
          </cell>
          <cell r="H319">
            <v>1475.548</v>
          </cell>
          <cell r="I319">
            <v>1639.27</v>
          </cell>
          <cell r="K319">
            <v>39034</v>
          </cell>
          <cell r="L319">
            <v>103.23651801101256</v>
          </cell>
          <cell r="M319">
            <v>108.97509903273198</v>
          </cell>
          <cell r="N319">
            <v>126.83513450471654</v>
          </cell>
          <cell r="O319">
            <v>142.57394979532728</v>
          </cell>
          <cell r="P319">
            <v>117.03630492387124</v>
          </cell>
          <cell r="Q319">
            <v>101.25564569332377</v>
          </cell>
          <cell r="R319">
            <v>87.969208499617849</v>
          </cell>
          <cell r="S319">
            <v>140.99609937770668</v>
          </cell>
        </row>
        <row r="320">
          <cell r="A320">
            <v>39035</v>
          </cell>
          <cell r="B320">
            <v>733.87</v>
          </cell>
          <cell r="C320">
            <v>7204.04</v>
          </cell>
          <cell r="D320">
            <v>18878.419999999998</v>
          </cell>
          <cell r="E320">
            <v>13425.5</v>
          </cell>
          <cell r="F320">
            <v>2759.88</v>
          </cell>
          <cell r="G320">
            <v>1407.37</v>
          </cell>
          <cell r="H320">
            <v>1475.548</v>
          </cell>
          <cell r="I320">
            <v>1672.0709999999999</v>
          </cell>
          <cell r="K320">
            <v>39035</v>
          </cell>
          <cell r="L320">
            <v>102.82179535678758</v>
          </cell>
          <cell r="M320">
            <v>110.01322472565566</v>
          </cell>
          <cell r="N320">
            <v>126.90154828813094</v>
          </cell>
          <cell r="O320">
            <v>142.85592678387687</v>
          </cell>
          <cell r="P320">
            <v>117.57478677992962</v>
          </cell>
          <cell r="Q320">
            <v>102.02991220629707</v>
          </cell>
          <cell r="R320">
            <v>87.969208499617849</v>
          </cell>
          <cell r="S320">
            <v>143.81736314492511</v>
          </cell>
        </row>
        <row r="321">
          <cell r="A321">
            <v>39036</v>
          </cell>
          <cell r="B321">
            <v>734.05</v>
          </cell>
          <cell r="C321">
            <v>7236.85</v>
          </cell>
          <cell r="D321">
            <v>19093</v>
          </cell>
          <cell r="E321">
            <v>13469.37</v>
          </cell>
          <cell r="F321">
            <v>2777.62</v>
          </cell>
          <cell r="G321">
            <v>1412.54</v>
          </cell>
          <cell r="H321">
            <v>1514.923</v>
          </cell>
          <cell r="I321">
            <v>1670.11</v>
          </cell>
          <cell r="K321">
            <v>39036</v>
          </cell>
          <cell r="L321">
            <v>102.84701497765261</v>
          </cell>
          <cell r="M321">
            <v>110.51426773808323</v>
          </cell>
          <cell r="N321">
            <v>128.34396424410963</v>
          </cell>
          <cell r="O321">
            <v>143.32273170793994</v>
          </cell>
          <cell r="P321">
            <v>118.33053584056844</v>
          </cell>
          <cell r="Q321">
            <v>102.40472099581694</v>
          </cell>
          <cell r="R321">
            <v>90.316666925011305</v>
          </cell>
          <cell r="S321">
            <v>143.64869456020159</v>
          </cell>
        </row>
        <row r="322">
          <cell r="A322">
            <v>39037</v>
          </cell>
          <cell r="B322">
            <v>733.14</v>
          </cell>
          <cell r="C322">
            <v>7257.48</v>
          </cell>
          <cell r="D322">
            <v>19154.07</v>
          </cell>
          <cell r="E322">
            <v>13505.89</v>
          </cell>
          <cell r="F322">
            <v>2798.45</v>
          </cell>
          <cell r="G322">
            <v>1410.75</v>
          </cell>
          <cell r="H322">
            <v>1522.442</v>
          </cell>
          <cell r="I322">
            <v>1668.8240000000001</v>
          </cell>
          <cell r="K322">
            <v>39037</v>
          </cell>
          <cell r="L322">
            <v>102.71951578327938</v>
          </cell>
          <cell r="M322">
            <v>110.82930941276719</v>
          </cell>
          <cell r="N322">
            <v>128.75447940130798</v>
          </cell>
          <cell r="O322">
            <v>143.71132792008453</v>
          </cell>
          <cell r="P322">
            <v>119.21792326633549</v>
          </cell>
          <cell r="Q322">
            <v>102.27495160834295</v>
          </cell>
          <cell r="R322">
            <v>90.764934605024834</v>
          </cell>
          <cell r="S322">
            <v>143.53808374941406</v>
          </cell>
        </row>
        <row r="323">
          <cell r="A323">
            <v>39038</v>
          </cell>
          <cell r="B323">
            <v>733.92</v>
          </cell>
          <cell r="C323">
            <v>7259.54</v>
          </cell>
          <cell r="D323">
            <v>19182.71</v>
          </cell>
          <cell r="E323">
            <v>13429.48</v>
          </cell>
          <cell r="F323">
            <v>2813.18</v>
          </cell>
          <cell r="G323">
            <v>1412.22</v>
          </cell>
          <cell r="H323">
            <v>1522.442</v>
          </cell>
          <cell r="I323">
            <v>1672.1079999999999</v>
          </cell>
          <cell r="K323">
            <v>39038</v>
          </cell>
          <cell r="L323">
            <v>102.82880080702785</v>
          </cell>
          <cell r="M323">
            <v>110.86076776709824</v>
          </cell>
          <cell r="N323">
            <v>128.94699870869556</v>
          </cell>
          <cell r="O323">
            <v>142.89827653536469</v>
          </cell>
          <cell r="P323">
            <v>119.84544207485919</v>
          </cell>
          <cell r="Q323">
            <v>102.38152199917354</v>
          </cell>
          <cell r="R323">
            <v>90.764934605024834</v>
          </cell>
          <cell r="S323">
            <v>143.82054557105195</v>
          </cell>
        </row>
        <row r="324">
          <cell r="A324">
            <v>39039</v>
          </cell>
          <cell r="B324">
            <v>733.92</v>
          </cell>
          <cell r="C324">
            <v>7259.54</v>
          </cell>
          <cell r="D324">
            <v>19182.71</v>
          </cell>
          <cell r="E324">
            <v>13429.48</v>
          </cell>
          <cell r="F324">
            <v>2813.18</v>
          </cell>
          <cell r="G324">
            <v>1412.22</v>
          </cell>
          <cell r="H324">
            <v>1522.442</v>
          </cell>
          <cell r="I324">
            <v>1672.1079999999999</v>
          </cell>
          <cell r="K324">
            <v>39039</v>
          </cell>
          <cell r="L324">
            <v>102.82880080702785</v>
          </cell>
          <cell r="M324">
            <v>110.86076776709824</v>
          </cell>
          <cell r="N324">
            <v>128.94699870869556</v>
          </cell>
          <cell r="O324">
            <v>142.89827653536469</v>
          </cell>
          <cell r="P324">
            <v>119.84544207485919</v>
          </cell>
          <cell r="Q324">
            <v>102.38152199917354</v>
          </cell>
          <cell r="R324">
            <v>90.764934605024834</v>
          </cell>
          <cell r="S324">
            <v>143.82054557105195</v>
          </cell>
        </row>
        <row r="325">
          <cell r="A325">
            <v>39040</v>
          </cell>
          <cell r="B325">
            <v>733.92</v>
          </cell>
          <cell r="C325">
            <v>7259.54</v>
          </cell>
          <cell r="D325">
            <v>19182.71</v>
          </cell>
          <cell r="E325">
            <v>13429.48</v>
          </cell>
          <cell r="F325">
            <v>2813.18</v>
          </cell>
          <cell r="G325">
            <v>1412.22</v>
          </cell>
          <cell r="H325">
            <v>1522.442</v>
          </cell>
          <cell r="I325">
            <v>1672.1079999999999</v>
          </cell>
          <cell r="K325">
            <v>39040</v>
          </cell>
          <cell r="L325">
            <v>102.82880080702785</v>
          </cell>
          <cell r="M325">
            <v>110.86076776709824</v>
          </cell>
          <cell r="N325">
            <v>128.94699870869556</v>
          </cell>
          <cell r="O325">
            <v>142.89827653536469</v>
          </cell>
          <cell r="P325">
            <v>119.84544207485919</v>
          </cell>
          <cell r="Q325">
            <v>102.38152199917354</v>
          </cell>
          <cell r="R325">
            <v>90.764934605024834</v>
          </cell>
          <cell r="S325">
            <v>143.82054557105195</v>
          </cell>
        </row>
        <row r="326">
          <cell r="A326">
            <v>39041</v>
          </cell>
          <cell r="B326">
            <v>726.37</v>
          </cell>
          <cell r="C326">
            <v>7261.48</v>
          </cell>
          <cell r="D326">
            <v>18954.63</v>
          </cell>
          <cell r="E326">
            <v>13430.71</v>
          </cell>
          <cell r="F326">
            <v>2771.41</v>
          </cell>
          <cell r="G326">
            <v>1402.21</v>
          </cell>
          <cell r="H326">
            <v>1515.5930000000001</v>
          </cell>
          <cell r="I326">
            <v>1684.0060000000001</v>
          </cell>
          <cell r="K326">
            <v>39041</v>
          </cell>
          <cell r="L326">
            <v>101.77097782074453</v>
          </cell>
          <cell r="M326">
            <v>110.89039359593423</v>
          </cell>
          <cell r="N326">
            <v>127.41383517416477</v>
          </cell>
          <cell r="O326">
            <v>142.91136452388983</v>
          </cell>
          <cell r="P326">
            <v>118.0659810679322</v>
          </cell>
          <cell r="Q326">
            <v>101.65582838542232</v>
          </cell>
          <cell r="R326">
            <v>90.35661097948784</v>
          </cell>
          <cell r="S326">
            <v>144.84391059962928</v>
          </cell>
        </row>
        <row r="327">
          <cell r="A327">
            <v>39042</v>
          </cell>
          <cell r="B327">
            <v>724.64</v>
          </cell>
          <cell r="C327">
            <v>7309.69</v>
          </cell>
          <cell r="D327">
            <v>19008.3</v>
          </cell>
          <cell r="E327">
            <v>13616.77</v>
          </cell>
          <cell r="F327">
            <v>2802.88</v>
          </cell>
          <cell r="G327">
            <v>1405.9</v>
          </cell>
          <cell r="H327">
            <v>1555.9259999999999</v>
          </cell>
          <cell r="I327">
            <v>1681.34</v>
          </cell>
          <cell r="K327">
            <v>39042</v>
          </cell>
          <cell r="L327">
            <v>101.5285892424306</v>
          </cell>
          <cell r="M327">
            <v>111.62661071355488</v>
          </cell>
          <cell r="N327">
            <v>127.77460721423081</v>
          </cell>
          <cell r="O327">
            <v>144.89116220274039</v>
          </cell>
          <cell r="P327">
            <v>119.4066475244319</v>
          </cell>
          <cell r="Q327">
            <v>101.9233418154665</v>
          </cell>
          <cell r="R327">
            <v>92.761183440983558</v>
          </cell>
          <cell r="S327">
            <v>144.61460389546158</v>
          </cell>
        </row>
        <row r="328">
          <cell r="A328">
            <v>39043</v>
          </cell>
          <cell r="B328">
            <v>729.43</v>
          </cell>
          <cell r="C328">
            <v>7348.77</v>
          </cell>
          <cell r="D328">
            <v>19250.79</v>
          </cell>
          <cell r="E328">
            <v>13706.53</v>
          </cell>
          <cell r="F328">
            <v>2830.02</v>
          </cell>
          <cell r="G328">
            <v>1422.54</v>
          </cell>
          <cell r="H328">
            <v>1558.395</v>
          </cell>
          <cell r="I328">
            <v>1705.441</v>
          </cell>
          <cell r="K328">
            <v>39043</v>
          </cell>
          <cell r="L328">
            <v>102.19971137545009</v>
          </cell>
          <cell r="M328">
            <v>112.22340318309678</v>
          </cell>
          <cell r="N328">
            <v>129.40463538631244</v>
          </cell>
          <cell r="O328">
            <v>145.84626614584275</v>
          </cell>
          <cell r="P328">
            <v>120.56284986410148</v>
          </cell>
          <cell r="Q328">
            <v>103.12968964092303</v>
          </cell>
          <cell r="R328">
            <v>92.90838026262918</v>
          </cell>
          <cell r="S328">
            <v>146.68756746528359</v>
          </cell>
        </row>
        <row r="329">
          <cell r="A329">
            <v>39044</v>
          </cell>
          <cell r="B329">
            <v>728.92</v>
          </cell>
          <cell r="C329">
            <v>7384.69</v>
          </cell>
          <cell r="D329">
            <v>19265.32</v>
          </cell>
          <cell r="E329">
            <v>13680.83</v>
          </cell>
          <cell r="F329">
            <v>2838.48</v>
          </cell>
          <cell r="G329">
            <v>1419.23</v>
          </cell>
          <cell r="H329">
            <v>1560.039</v>
          </cell>
          <cell r="I329">
            <v>1704.13</v>
          </cell>
          <cell r="K329">
            <v>39044</v>
          </cell>
          <cell r="L329">
            <v>102.12825578299916</v>
          </cell>
          <cell r="M329">
            <v>112.77193914793673</v>
          </cell>
          <cell r="N329">
            <v>129.50230666900592</v>
          </cell>
          <cell r="O329">
            <v>145.57280167015503</v>
          </cell>
          <cell r="P329">
            <v>120.92325781522915</v>
          </cell>
          <cell r="Q329">
            <v>102.88972501939293</v>
          </cell>
          <cell r="R329">
            <v>93.006392241076071</v>
          </cell>
          <cell r="S329">
            <v>146.57480636657249</v>
          </cell>
        </row>
        <row r="330">
          <cell r="A330">
            <v>39045</v>
          </cell>
          <cell r="B330">
            <v>723.87</v>
          </cell>
          <cell r="C330">
            <v>7427.36</v>
          </cell>
          <cell r="D330">
            <v>19260.3</v>
          </cell>
          <cell r="E330">
            <v>13703.33</v>
          </cell>
          <cell r="F330">
            <v>2814.81</v>
          </cell>
          <cell r="G330">
            <v>1421.73</v>
          </cell>
          <cell r="H330">
            <v>1560.039</v>
          </cell>
          <cell r="I330">
            <v>1717.73</v>
          </cell>
          <cell r="K330">
            <v>39045</v>
          </cell>
          <cell r="L330">
            <v>101.42070530873019</v>
          </cell>
          <cell r="M330">
            <v>113.42355467187105</v>
          </cell>
          <cell r="N330">
            <v>129.46856201387024</v>
          </cell>
          <cell r="O330">
            <v>145.81221609439524</v>
          </cell>
          <cell r="P330">
            <v>119.91488237749964</v>
          </cell>
          <cell r="Q330">
            <v>103.07096718066944</v>
          </cell>
          <cell r="R330">
            <v>93.006392241076071</v>
          </cell>
          <cell r="S330">
            <v>147.74456299698531</v>
          </cell>
        </row>
        <row r="331">
          <cell r="A331">
            <v>39046</v>
          </cell>
          <cell r="B331">
            <v>723.87</v>
          </cell>
          <cell r="C331">
            <v>7427.36</v>
          </cell>
          <cell r="D331">
            <v>19260.3</v>
          </cell>
          <cell r="E331">
            <v>13703.33</v>
          </cell>
          <cell r="F331">
            <v>2814.81</v>
          </cell>
          <cell r="G331">
            <v>1421.73</v>
          </cell>
          <cell r="H331">
            <v>1560.039</v>
          </cell>
          <cell r="I331">
            <v>1717.73</v>
          </cell>
          <cell r="K331">
            <v>39046</v>
          </cell>
          <cell r="L331">
            <v>101.42070530873019</v>
          </cell>
          <cell r="M331">
            <v>113.42355467187105</v>
          </cell>
          <cell r="N331">
            <v>129.46856201387024</v>
          </cell>
          <cell r="O331">
            <v>145.81221609439524</v>
          </cell>
          <cell r="P331">
            <v>119.91488237749964</v>
          </cell>
          <cell r="Q331">
            <v>103.07096718066944</v>
          </cell>
          <cell r="R331">
            <v>93.006392241076071</v>
          </cell>
          <cell r="S331">
            <v>147.74456299698531</v>
          </cell>
        </row>
        <row r="332">
          <cell r="A332">
            <v>39047</v>
          </cell>
          <cell r="B332">
            <v>723.87</v>
          </cell>
          <cell r="C332">
            <v>7427.36</v>
          </cell>
          <cell r="D332">
            <v>19260.3</v>
          </cell>
          <cell r="E332">
            <v>13703.33</v>
          </cell>
          <cell r="F332">
            <v>2814.81</v>
          </cell>
          <cell r="G332">
            <v>1421.73</v>
          </cell>
          <cell r="H332">
            <v>1544.039</v>
          </cell>
          <cell r="I332">
            <v>1717.73</v>
          </cell>
          <cell r="K332">
            <v>39047</v>
          </cell>
          <cell r="L332">
            <v>101.42070530873019</v>
          </cell>
          <cell r="M332">
            <v>113.42355467187105</v>
          </cell>
          <cell r="N332">
            <v>129.46856201387024</v>
          </cell>
          <cell r="O332">
            <v>145.81221609439524</v>
          </cell>
          <cell r="P332">
            <v>119.91488237749964</v>
          </cell>
          <cell r="Q332">
            <v>103.07096718066944</v>
          </cell>
          <cell r="R332">
            <v>92.052504372979698</v>
          </cell>
          <cell r="S332">
            <v>147.74456299698531</v>
          </cell>
        </row>
        <row r="333">
          <cell r="A333">
            <v>39048</v>
          </cell>
          <cell r="B333">
            <v>734.66</v>
          </cell>
          <cell r="C333">
            <v>7498.15</v>
          </cell>
          <cell r="D333">
            <v>19204.009999999998</v>
          </cell>
          <cell r="E333">
            <v>13773.59</v>
          </cell>
          <cell r="F333">
            <v>2840.94</v>
          </cell>
          <cell r="G333">
            <v>1425.13</v>
          </cell>
          <cell r="H333">
            <v>1536.8710000000001</v>
          </cell>
          <cell r="I333">
            <v>1728.933</v>
          </cell>
          <cell r="K333">
            <v>39048</v>
          </cell>
          <cell r="L333">
            <v>102.93248147058411</v>
          </cell>
          <cell r="M333">
            <v>114.50459200346957</v>
          </cell>
          <cell r="N333">
            <v>129.09017822152222</v>
          </cell>
          <cell r="O333">
            <v>146.55982753648942</v>
          </cell>
          <cell r="P333">
            <v>121.02805729037975</v>
          </cell>
          <cell r="Q333">
            <v>103.31745652000552</v>
          </cell>
          <cell r="R333">
            <v>91.625162608072515</v>
          </cell>
          <cell r="S333">
            <v>148.70815002128785</v>
          </cell>
        </row>
        <row r="334">
          <cell r="A334">
            <v>39049</v>
          </cell>
          <cell r="B334">
            <v>727.33</v>
          </cell>
          <cell r="C334">
            <v>7444.94</v>
          </cell>
          <cell r="D334">
            <v>18639.53</v>
          </cell>
          <cell r="E334">
            <v>13601.95</v>
          </cell>
          <cell r="F334">
            <v>2787.81</v>
          </cell>
          <cell r="G334">
            <v>1411.47</v>
          </cell>
          <cell r="H334">
            <v>1503.6379999999999</v>
          </cell>
          <cell r="I334">
            <v>1691.0840000000001</v>
          </cell>
          <cell r="K334">
            <v>39049</v>
          </cell>
          <cell r="L334">
            <v>101.90548246535805</v>
          </cell>
          <cell r="M334">
            <v>113.69201965689012</v>
          </cell>
          <cell r="N334">
            <v>125.29571947032989</v>
          </cell>
          <cell r="O334">
            <v>144.73346790197417</v>
          </cell>
          <cell r="P334">
            <v>118.76464423560284</v>
          </cell>
          <cell r="Q334">
            <v>102.32714935079059</v>
          </cell>
          <cell r="R334">
            <v>89.643877888044571</v>
          </cell>
          <cell r="S334">
            <v>145.4527001165456</v>
          </cell>
        </row>
        <row r="335">
          <cell r="A335">
            <v>39050</v>
          </cell>
          <cell r="B335">
            <v>735.76</v>
          </cell>
          <cell r="C335">
            <v>7474.19</v>
          </cell>
          <cell r="D335">
            <v>18780.93</v>
          </cell>
          <cell r="E335">
            <v>13616.73</v>
          </cell>
          <cell r="F335">
            <v>2826.36</v>
          </cell>
          <cell r="G335">
            <v>1422.55</v>
          </cell>
          <cell r="H335">
            <v>1523.8679999999999</v>
          </cell>
          <cell r="I335">
            <v>1713.3969999999999</v>
          </cell>
          <cell r="K335">
            <v>39050</v>
          </cell>
          <cell r="L335">
            <v>103.08660137587043</v>
          </cell>
          <cell r="M335">
            <v>114.13869774629906</v>
          </cell>
          <cell r="N335">
            <v>126.24621633012758</v>
          </cell>
          <cell r="O335">
            <v>144.89073657709727</v>
          </cell>
          <cell r="P335">
            <v>120.40692869375549</v>
          </cell>
          <cell r="Q335">
            <v>103.13041460956813</v>
          </cell>
          <cell r="R335">
            <v>90.849949861268925</v>
          </cell>
          <cell r="S335">
            <v>147.37187509407511</v>
          </cell>
        </row>
        <row r="336">
          <cell r="A336">
            <v>39051</v>
          </cell>
          <cell r="B336">
            <v>739.06</v>
          </cell>
          <cell r="C336">
            <v>7567.72</v>
          </cell>
          <cell r="D336">
            <v>18960.48</v>
          </cell>
          <cell r="E336">
            <v>13696.31</v>
          </cell>
          <cell r="F336">
            <v>2838.53</v>
          </cell>
          <cell r="G336">
            <v>1432.21</v>
          </cell>
          <cell r="H336">
            <v>1527.2950000000001</v>
          </cell>
          <cell r="I336">
            <v>1718.961</v>
          </cell>
          <cell r="K336">
            <v>39051</v>
          </cell>
          <cell r="L336">
            <v>103.54896109172935</v>
          </cell>
          <cell r="M336">
            <v>115.5669986592022</v>
          </cell>
          <cell r="N336">
            <v>127.45315912487068</v>
          </cell>
          <cell r="O336">
            <v>145.7375187940323</v>
          </cell>
          <cell r="P336">
            <v>120.92538788586229</v>
          </cell>
          <cell r="Q336">
            <v>103.83073432074063</v>
          </cell>
          <cell r="R336">
            <v>91.054260719016838</v>
          </cell>
          <cell r="S336">
            <v>147.85044317434105</v>
          </cell>
        </row>
        <row r="337">
          <cell r="A337">
            <v>39052</v>
          </cell>
          <cell r="B337">
            <v>741.38</v>
          </cell>
          <cell r="C337">
            <v>7613.57</v>
          </cell>
          <cell r="D337">
            <v>18690.82</v>
          </cell>
          <cell r="E337">
            <v>13844.78</v>
          </cell>
          <cell r="F337">
            <v>2836.04</v>
          </cell>
          <cell r="G337">
            <v>1434.36</v>
          </cell>
          <cell r="H337">
            <v>1527.2950000000001</v>
          </cell>
          <cell r="I337">
            <v>1734.75</v>
          </cell>
          <cell r="K337">
            <v>39052</v>
          </cell>
          <cell r="L337">
            <v>103.87401398287868</v>
          </cell>
          <cell r="M337">
            <v>116.26717610875428</v>
          </cell>
          <cell r="N337">
            <v>125.64049304839938</v>
          </cell>
          <cell r="O337">
            <v>147.31733477478554</v>
          </cell>
          <cell r="P337">
            <v>120.8193103683318</v>
          </cell>
          <cell r="Q337">
            <v>103.98660257943844</v>
          </cell>
          <cell r="R337">
            <v>91.054260719016838</v>
          </cell>
          <cell r="S337">
            <v>149.20847901534015</v>
          </cell>
        </row>
        <row r="338">
          <cell r="A338">
            <v>39053</v>
          </cell>
          <cell r="B338">
            <v>741.38</v>
          </cell>
          <cell r="C338">
            <v>7613.57</v>
          </cell>
          <cell r="D338">
            <v>18690.82</v>
          </cell>
          <cell r="E338">
            <v>13844.78</v>
          </cell>
          <cell r="F338">
            <v>2836.04</v>
          </cell>
          <cell r="G338">
            <v>1434.36</v>
          </cell>
          <cell r="H338">
            <v>1527.2950000000001</v>
          </cell>
          <cell r="I338">
            <v>1734.75</v>
          </cell>
          <cell r="K338">
            <v>39053</v>
          </cell>
          <cell r="L338">
            <v>103.87401398287868</v>
          </cell>
          <cell r="M338">
            <v>116.26717610875428</v>
          </cell>
          <cell r="N338">
            <v>125.64049304839938</v>
          </cell>
          <cell r="O338">
            <v>147.31733477478554</v>
          </cell>
          <cell r="P338">
            <v>120.8193103683318</v>
          </cell>
          <cell r="Q338">
            <v>103.98660257943844</v>
          </cell>
          <cell r="R338">
            <v>91.054260719016838</v>
          </cell>
          <cell r="S338">
            <v>149.20847901534015</v>
          </cell>
        </row>
        <row r="339">
          <cell r="A339">
            <v>39054</v>
          </cell>
          <cell r="B339">
            <v>741.38</v>
          </cell>
          <cell r="C339">
            <v>7613.57</v>
          </cell>
          <cell r="D339">
            <v>18690.82</v>
          </cell>
          <cell r="E339">
            <v>13844.78</v>
          </cell>
          <cell r="F339">
            <v>2836.04</v>
          </cell>
          <cell r="G339">
            <v>1434.36</v>
          </cell>
          <cell r="H339">
            <v>1527.2950000000001</v>
          </cell>
          <cell r="I339">
            <v>1734.75</v>
          </cell>
          <cell r="K339">
            <v>39054</v>
          </cell>
          <cell r="L339">
            <v>103.87401398287868</v>
          </cell>
          <cell r="M339">
            <v>116.26717610875428</v>
          </cell>
          <cell r="N339">
            <v>125.64049304839938</v>
          </cell>
          <cell r="O339">
            <v>147.31733477478554</v>
          </cell>
          <cell r="P339">
            <v>120.8193103683318</v>
          </cell>
          <cell r="Q339">
            <v>103.98660257943844</v>
          </cell>
          <cell r="R339">
            <v>91.054260719016838</v>
          </cell>
          <cell r="S339">
            <v>149.20847901534015</v>
          </cell>
        </row>
        <row r="340">
          <cell r="A340">
            <v>39055</v>
          </cell>
          <cell r="B340">
            <v>742.45</v>
          </cell>
          <cell r="C340">
            <v>7647.01</v>
          </cell>
          <cell r="D340">
            <v>18702.73</v>
          </cell>
          <cell r="E340">
            <v>13874.33</v>
          </cell>
          <cell r="F340">
            <v>2850.72</v>
          </cell>
          <cell r="G340">
            <v>1426.46</v>
          </cell>
          <cell r="H340">
            <v>1574.8050000000001</v>
          </cell>
          <cell r="I340">
            <v>1731.2349999999999</v>
          </cell>
          <cell r="K340">
            <v>39055</v>
          </cell>
          <cell r="L340">
            <v>104.02393061802083</v>
          </cell>
          <cell r="M340">
            <v>116.77783988003068</v>
          </cell>
          <cell r="N340">
            <v>125.7205525788109</v>
          </cell>
          <cell r="O340">
            <v>147.63176571862101</v>
          </cell>
          <cell r="P340">
            <v>121.44469910622236</v>
          </cell>
          <cell r="Q340">
            <v>103.41387734980462</v>
          </cell>
          <cell r="R340">
            <v>93.886711507345538</v>
          </cell>
          <cell r="S340">
            <v>148.90614853328861</v>
          </cell>
        </row>
        <row r="341">
          <cell r="A341">
            <v>39056</v>
          </cell>
          <cell r="B341">
            <v>742.45</v>
          </cell>
          <cell r="C341">
            <v>7609.9</v>
          </cell>
          <cell r="D341">
            <v>18944.189999999999</v>
          </cell>
          <cell r="E341">
            <v>13937.65</v>
          </cell>
          <cell r="F341">
            <v>2901.99</v>
          </cell>
          <cell r="G341">
            <v>1420.59</v>
          </cell>
          <cell r="H341">
            <v>1581.1469999999999</v>
          </cell>
          <cell r="I341">
            <v>1776.758</v>
          </cell>
          <cell r="K341">
            <v>39056</v>
          </cell>
          <cell r="L341">
            <v>104.02393061802083</v>
          </cell>
          <cell r="M341">
            <v>116.21113137069852</v>
          </cell>
          <cell r="N341">
            <v>127.34365704675112</v>
          </cell>
          <cell r="O341">
            <v>148.3055311116384</v>
          </cell>
          <cell r="P341">
            <v>123.62887353344635</v>
          </cell>
          <cell r="Q341">
            <v>102.98832075512733</v>
          </cell>
          <cell r="R341">
            <v>94.264808811062224</v>
          </cell>
          <cell r="S341">
            <v>152.82165081904469</v>
          </cell>
        </row>
        <row r="342">
          <cell r="A342">
            <v>39057</v>
          </cell>
          <cell r="B342">
            <v>746.16</v>
          </cell>
          <cell r="C342">
            <v>7693.33</v>
          </cell>
          <cell r="D342">
            <v>19026.36</v>
          </cell>
          <cell r="E342">
            <v>13949</v>
          </cell>
          <cell r="F342">
            <v>2895.02</v>
          </cell>
          <cell r="G342">
            <v>1413.73</v>
          </cell>
          <cell r="H342">
            <v>1567.7660000000001</v>
          </cell>
          <cell r="I342">
            <v>1784.4280000000001</v>
          </cell>
          <cell r="K342">
            <v>39057</v>
          </cell>
          <cell r="L342">
            <v>104.54373502585011</v>
          </cell>
          <cell r="M342">
            <v>117.48519472110488</v>
          </cell>
          <cell r="N342">
            <v>127.89600730820499</v>
          </cell>
          <cell r="O342">
            <v>148.42630238786626</v>
          </cell>
          <cell r="P342">
            <v>123.33194168718633</v>
          </cell>
          <cell r="Q342">
            <v>102.49099226458456</v>
          </cell>
          <cell r="R342">
            <v>93.467060463374878</v>
          </cell>
          <cell r="S342">
            <v>153.48135915399072</v>
          </cell>
        </row>
        <row r="343">
          <cell r="A343">
            <v>39058</v>
          </cell>
          <cell r="B343">
            <v>745.54</v>
          </cell>
          <cell r="C343">
            <v>7686.52</v>
          </cell>
          <cell r="D343">
            <v>18842.990000000002</v>
          </cell>
          <cell r="E343">
            <v>13972.03</v>
          </cell>
          <cell r="F343">
            <v>2901.8</v>
          </cell>
          <cell r="G343">
            <v>1410.3</v>
          </cell>
          <cell r="H343">
            <v>1586.511</v>
          </cell>
          <cell r="I343">
            <v>1782.116</v>
          </cell>
          <cell r="K343">
            <v>39058</v>
          </cell>
          <cell r="L343">
            <v>104.45686744287055</v>
          </cell>
          <cell r="M343">
            <v>117.38119889926301</v>
          </cell>
          <cell r="N343">
            <v>126.66338630975309</v>
          </cell>
          <cell r="O343">
            <v>148.67135635187751</v>
          </cell>
          <cell r="P343">
            <v>123.62077926504043</v>
          </cell>
          <cell r="Q343">
            <v>102.24232801931316</v>
          </cell>
          <cell r="R343">
            <v>94.584599718841545</v>
          </cell>
          <cell r="S343">
            <v>153.28250052682054</v>
          </cell>
        </row>
        <row r="344">
          <cell r="A344">
            <v>39059</v>
          </cell>
          <cell r="B344">
            <v>740.94</v>
          </cell>
          <cell r="C344">
            <v>7636.3</v>
          </cell>
          <cell r="D344">
            <v>18739.990000000002</v>
          </cell>
          <cell r="E344">
            <v>13799.49</v>
          </cell>
          <cell r="F344">
            <v>2865.14</v>
          </cell>
          <cell r="G344">
            <v>1390.43</v>
          </cell>
          <cell r="H344">
            <v>1586.511</v>
          </cell>
          <cell r="I344">
            <v>1775.2850000000001</v>
          </cell>
          <cell r="K344">
            <v>39059</v>
          </cell>
          <cell r="L344">
            <v>103.81236602076416</v>
          </cell>
          <cell r="M344">
            <v>116.61428697960095</v>
          </cell>
          <cell r="N344">
            <v>125.97101589561474</v>
          </cell>
          <cell r="O344">
            <v>146.83542014039261</v>
          </cell>
          <cell r="P344">
            <v>122.05901147682057</v>
          </cell>
          <cell r="Q344">
            <v>100.80181532148735</v>
          </cell>
          <cell r="R344">
            <v>94.584599718841545</v>
          </cell>
          <cell r="S344">
            <v>152.69495585458895</v>
          </cell>
        </row>
        <row r="345">
          <cell r="A345">
            <v>39060</v>
          </cell>
          <cell r="B345">
            <v>740.94</v>
          </cell>
          <cell r="C345">
            <v>7636.3</v>
          </cell>
          <cell r="D345">
            <v>18739.990000000002</v>
          </cell>
          <cell r="E345">
            <v>13799.49</v>
          </cell>
          <cell r="F345">
            <v>2865.14</v>
          </cell>
          <cell r="G345">
            <v>1390.43</v>
          </cell>
          <cell r="H345">
            <v>1586.511</v>
          </cell>
          <cell r="I345">
            <v>1775.2850000000001</v>
          </cell>
          <cell r="K345">
            <v>39060</v>
          </cell>
          <cell r="L345">
            <v>103.81236602076416</v>
          </cell>
          <cell r="M345">
            <v>116.61428697960095</v>
          </cell>
          <cell r="N345">
            <v>125.97101589561474</v>
          </cell>
          <cell r="O345">
            <v>146.83542014039261</v>
          </cell>
          <cell r="P345">
            <v>122.05901147682057</v>
          </cell>
          <cell r="Q345">
            <v>100.80181532148735</v>
          </cell>
          <cell r="R345">
            <v>94.584599718841545</v>
          </cell>
          <cell r="S345">
            <v>152.69495585458895</v>
          </cell>
        </row>
        <row r="346">
          <cell r="A346">
            <v>39061</v>
          </cell>
          <cell r="B346">
            <v>740.94</v>
          </cell>
          <cell r="C346">
            <v>7636.3</v>
          </cell>
          <cell r="D346">
            <v>18739.990000000002</v>
          </cell>
          <cell r="E346">
            <v>13799.49</v>
          </cell>
          <cell r="F346">
            <v>2865.14</v>
          </cell>
          <cell r="G346">
            <v>1390.43</v>
          </cell>
          <cell r="H346">
            <v>1586.511</v>
          </cell>
          <cell r="I346">
            <v>1775.2850000000001</v>
          </cell>
          <cell r="K346">
            <v>39061</v>
          </cell>
          <cell r="L346">
            <v>103.81236602076416</v>
          </cell>
          <cell r="M346">
            <v>116.61428697960095</v>
          </cell>
          <cell r="N346">
            <v>125.97101589561474</v>
          </cell>
          <cell r="O346">
            <v>146.83542014039261</v>
          </cell>
          <cell r="P346">
            <v>122.05901147682057</v>
          </cell>
          <cell r="Q346">
            <v>100.80181532148735</v>
          </cell>
          <cell r="R346">
            <v>94.584599718841545</v>
          </cell>
          <cell r="S346">
            <v>152.69495585458895</v>
          </cell>
        </row>
        <row r="347">
          <cell r="A347">
            <v>39062</v>
          </cell>
          <cell r="B347">
            <v>740.94</v>
          </cell>
          <cell r="C347">
            <v>7612.12</v>
          </cell>
          <cell r="D347">
            <v>18924.66</v>
          </cell>
          <cell r="E347">
            <v>13399.43</v>
          </cell>
          <cell r="F347">
            <v>2887.23</v>
          </cell>
          <cell r="G347">
            <v>1390.73</v>
          </cell>
          <cell r="H347">
            <v>1566.8440000000001</v>
          </cell>
          <cell r="I347">
            <v>1759.673</v>
          </cell>
          <cell r="K347">
            <v>39062</v>
          </cell>
          <cell r="L347">
            <v>103.81236602076416</v>
          </cell>
          <cell r="M347">
            <v>116.24503309235624</v>
          </cell>
          <cell r="N347">
            <v>127.21237554977907</v>
          </cell>
          <cell r="O347">
            <v>142.57852527099053</v>
          </cell>
          <cell r="P347">
            <v>123.00007668254278</v>
          </cell>
          <cell r="Q347">
            <v>100.82356438084055</v>
          </cell>
          <cell r="R347">
            <v>93.412092674975838</v>
          </cell>
          <cell r="S347">
            <v>151.35214405208856</v>
          </cell>
        </row>
        <row r="348">
          <cell r="A348">
            <v>39063</v>
          </cell>
          <cell r="B348">
            <v>738.25</v>
          </cell>
          <cell r="C348">
            <v>7458.56</v>
          </cell>
          <cell r="D348">
            <v>18907.169999999998</v>
          </cell>
          <cell r="E348">
            <v>12995.02</v>
          </cell>
          <cell r="F348">
            <v>2893.81</v>
          </cell>
          <cell r="G348">
            <v>1376.98</v>
          </cell>
          <cell r="H348">
            <v>1585.3979999999999</v>
          </cell>
          <cell r="I348">
            <v>1754.578</v>
          </cell>
          <cell r="K348">
            <v>39063</v>
          </cell>
          <cell r="L348">
            <v>103.43547279783671</v>
          </cell>
          <cell r="M348">
            <v>113.90001130057389</v>
          </cell>
          <cell r="N348">
            <v>127.09480702023266</v>
          </cell>
          <cell r="O348">
            <v>138.27534361290199</v>
          </cell>
          <cell r="P348">
            <v>123.28039397786429</v>
          </cell>
          <cell r="Q348">
            <v>99.826732493819648</v>
          </cell>
          <cell r="R348">
            <v>94.518244894017087</v>
          </cell>
          <cell r="S348">
            <v>150.91391537326848</v>
          </cell>
        </row>
        <row r="349">
          <cell r="A349">
            <v>39064</v>
          </cell>
          <cell r="B349">
            <v>734.98</v>
          </cell>
          <cell r="C349">
            <v>7450.3</v>
          </cell>
          <cell r="D349">
            <v>18718.189999999999</v>
          </cell>
          <cell r="E349">
            <v>13181.34</v>
          </cell>
          <cell r="F349">
            <v>2884.15</v>
          </cell>
          <cell r="G349">
            <v>1383.28</v>
          </cell>
          <cell r="H349">
            <v>1570.211</v>
          </cell>
          <cell r="I349">
            <v>1753.798</v>
          </cell>
          <cell r="K349">
            <v>39064</v>
          </cell>
          <cell r="L349">
            <v>102.97731635212195</v>
          </cell>
          <cell r="M349">
            <v>113.77387246233397</v>
          </cell>
          <cell r="N349">
            <v>125.82447536136021</v>
          </cell>
          <cell r="O349">
            <v>140.25790785843267</v>
          </cell>
          <cell r="P349">
            <v>122.86886433154123</v>
          </cell>
          <cell r="Q349">
            <v>100.2834627402365</v>
          </cell>
          <cell r="R349">
            <v>93.612826453218361</v>
          </cell>
          <cell r="S349">
            <v>150.84682639005362</v>
          </cell>
        </row>
        <row r="350">
          <cell r="A350">
            <v>39065</v>
          </cell>
          <cell r="B350">
            <v>732.4</v>
          </cell>
          <cell r="C350">
            <v>7480.41</v>
          </cell>
          <cell r="D350">
            <v>18919.400000000001</v>
          </cell>
          <cell r="E350">
            <v>13487.16</v>
          </cell>
          <cell r="F350">
            <v>2916.28</v>
          </cell>
          <cell r="G350">
            <v>1418.38</v>
          </cell>
          <cell r="H350">
            <v>1582.9</v>
          </cell>
          <cell r="I350">
            <v>1767.8019999999999</v>
          </cell>
          <cell r="K350">
            <v>39065</v>
          </cell>
          <cell r="L350">
            <v>102.61583511972314</v>
          </cell>
          <cell r="M350">
            <v>114.23368365112378</v>
          </cell>
          <cell r="N350">
            <v>127.17701760435804</v>
          </cell>
          <cell r="O350">
            <v>143.51202871270587</v>
          </cell>
          <cell r="P350">
            <v>124.2376477203984</v>
          </cell>
          <cell r="Q350">
            <v>102.82810268455891</v>
          </cell>
          <cell r="R350">
            <v>94.369319150610551</v>
          </cell>
          <cell r="S350">
            <v>152.05133167331104</v>
          </cell>
        </row>
        <row r="351">
          <cell r="A351">
            <v>39066</v>
          </cell>
          <cell r="B351">
            <v>736.29</v>
          </cell>
          <cell r="C351">
            <v>7538.82</v>
          </cell>
          <cell r="D351">
            <v>19110.650000000001</v>
          </cell>
          <cell r="E351">
            <v>13614.52</v>
          </cell>
          <cell r="F351">
            <v>2931.29</v>
          </cell>
          <cell r="G351">
            <v>1421.87</v>
          </cell>
          <cell r="H351">
            <v>1582.9</v>
          </cell>
          <cell r="I351">
            <v>1792.164</v>
          </cell>
          <cell r="K351">
            <v>39066</v>
          </cell>
          <cell r="L351">
            <v>103.16085914841746</v>
          </cell>
          <cell r="M351">
            <v>115.12566543582037</v>
          </cell>
          <cell r="N351">
            <v>128.46260830051298</v>
          </cell>
          <cell r="O351">
            <v>144.86722076031637</v>
          </cell>
          <cell r="P351">
            <v>124.87709492446768</v>
          </cell>
          <cell r="Q351">
            <v>103.08111674170092</v>
          </cell>
          <cell r="R351">
            <v>94.369319150610551</v>
          </cell>
          <cell r="S351">
            <v>154.14674424905493</v>
          </cell>
        </row>
        <row r="352">
          <cell r="A352">
            <v>39067</v>
          </cell>
          <cell r="B352">
            <v>736.29</v>
          </cell>
          <cell r="C352">
            <v>7538.82</v>
          </cell>
          <cell r="D352">
            <v>19110.650000000001</v>
          </cell>
          <cell r="E352">
            <v>13614.52</v>
          </cell>
          <cell r="F352">
            <v>2931.29</v>
          </cell>
          <cell r="G352">
            <v>1421.87</v>
          </cell>
          <cell r="H352">
            <v>1582.9</v>
          </cell>
          <cell r="I352">
            <v>1792.164</v>
          </cell>
          <cell r="K352">
            <v>39067</v>
          </cell>
          <cell r="L352">
            <v>103.16085914841746</v>
          </cell>
          <cell r="M352">
            <v>115.12566543582037</v>
          </cell>
          <cell r="N352">
            <v>128.46260830051298</v>
          </cell>
          <cell r="O352">
            <v>144.86722076031637</v>
          </cell>
          <cell r="P352">
            <v>124.87709492446768</v>
          </cell>
          <cell r="Q352">
            <v>103.08111674170092</v>
          </cell>
          <cell r="R352">
            <v>94.369319150610551</v>
          </cell>
          <cell r="S352">
            <v>154.14674424905493</v>
          </cell>
        </row>
        <row r="353">
          <cell r="A353">
            <v>39068</v>
          </cell>
          <cell r="B353">
            <v>736.29</v>
          </cell>
          <cell r="C353">
            <v>7538.82</v>
          </cell>
          <cell r="D353">
            <v>19110.650000000001</v>
          </cell>
          <cell r="E353">
            <v>13614.52</v>
          </cell>
          <cell r="F353">
            <v>2931.29</v>
          </cell>
          <cell r="G353">
            <v>1421.87</v>
          </cell>
          <cell r="H353">
            <v>1577.8910000000001</v>
          </cell>
          <cell r="I353">
            <v>1792.164</v>
          </cell>
          <cell r="K353">
            <v>39068</v>
          </cell>
          <cell r="L353">
            <v>103.16085914841746</v>
          </cell>
          <cell r="M353">
            <v>115.12566543582037</v>
          </cell>
          <cell r="N353">
            <v>128.46260830051298</v>
          </cell>
          <cell r="O353">
            <v>144.86722076031637</v>
          </cell>
          <cell r="P353">
            <v>124.87709492446768</v>
          </cell>
          <cell r="Q353">
            <v>103.08111674170092</v>
          </cell>
          <cell r="R353">
            <v>94.070692629904627</v>
          </cell>
          <cell r="S353">
            <v>154.14674424905493</v>
          </cell>
        </row>
        <row r="354">
          <cell r="A354">
            <v>39069</v>
          </cell>
          <cell r="B354">
            <v>730.55</v>
          </cell>
          <cell r="C354">
            <v>7624.62</v>
          </cell>
          <cell r="D354">
            <v>19192.91</v>
          </cell>
          <cell r="E354">
            <v>13731.09</v>
          </cell>
          <cell r="F354">
            <v>2963.44</v>
          </cell>
          <cell r="G354">
            <v>1433.23</v>
          </cell>
          <cell r="H354">
            <v>1572.7239999999999</v>
          </cell>
          <cell r="I354">
            <v>1787.62</v>
          </cell>
          <cell r="K354">
            <v>39069</v>
          </cell>
          <cell r="L354">
            <v>102.35663346083253</v>
          </cell>
          <cell r="M354">
            <v>116.43592116475321</v>
          </cell>
          <cell r="N354">
            <v>129.01556354582382</v>
          </cell>
          <cell r="O354">
            <v>146.10760029070232</v>
          </cell>
          <cell r="P354">
            <v>126.24673034157811</v>
          </cell>
          <cell r="Q354">
            <v>103.90468112254145</v>
          </cell>
          <cell r="R354">
            <v>93.762646466501238</v>
          </cell>
          <cell r="S354">
            <v>153.75590791606996</v>
          </cell>
        </row>
        <row r="355">
          <cell r="A355">
            <v>39070</v>
          </cell>
          <cell r="B355">
            <v>622.14</v>
          </cell>
          <cell r="C355">
            <v>7598.88</v>
          </cell>
          <cell r="D355">
            <v>18964.55</v>
          </cell>
          <cell r="E355">
            <v>13382.01</v>
          </cell>
          <cell r="F355">
            <v>2897.3</v>
          </cell>
          <cell r="G355">
            <v>1427.76</v>
          </cell>
          <cell r="H355">
            <v>1577.9269999999999</v>
          </cell>
          <cell r="I355">
            <v>1736.67</v>
          </cell>
          <cell r="K355">
            <v>39070</v>
          </cell>
          <cell r="L355">
            <v>87.167416249842375</v>
          </cell>
          <cell r="M355">
            <v>116.04284444607336</v>
          </cell>
          <cell r="N355">
            <v>127.48051783929341</v>
          </cell>
          <cell r="O355">
            <v>142.39316530342322</v>
          </cell>
          <cell r="P355">
            <v>123.42907290805762</v>
          </cell>
          <cell r="Q355">
            <v>103.50812327366843</v>
          </cell>
          <cell r="R355">
            <v>94.072838877607836</v>
          </cell>
          <cell r="S355">
            <v>149.37362112786903</v>
          </cell>
        </row>
        <row r="356">
          <cell r="A356">
            <v>39071</v>
          </cell>
          <cell r="B356">
            <v>691.55</v>
          </cell>
          <cell r="C356">
            <v>7648.35</v>
          </cell>
          <cell r="D356">
            <v>19240.12</v>
          </cell>
          <cell r="E356">
            <v>13340.21</v>
          </cell>
          <cell r="F356">
            <v>2920.83</v>
          </cell>
          <cell r="G356">
            <v>1442.28</v>
          </cell>
          <cell r="H356">
            <v>1569.452</v>
          </cell>
          <cell r="I356">
            <v>1766.799</v>
          </cell>
          <cell r="K356">
            <v>39071</v>
          </cell>
          <cell r="L356">
            <v>96.8923822734087</v>
          </cell>
          <cell r="M356">
            <v>116.79830308139162</v>
          </cell>
          <cell r="N356">
            <v>129.33291118904197</v>
          </cell>
          <cell r="O356">
            <v>141.94838650639022</v>
          </cell>
          <cell r="P356">
            <v>124.43148414801432</v>
          </cell>
          <cell r="Q356">
            <v>104.56077774636248</v>
          </cell>
          <cell r="R356">
            <v>93.567576397475534</v>
          </cell>
          <cell r="S356">
            <v>151.96506212181811</v>
          </cell>
        </row>
        <row r="357">
          <cell r="A357">
            <v>39072</v>
          </cell>
          <cell r="B357">
            <v>676.1</v>
          </cell>
          <cell r="C357">
            <v>7620.94</v>
          </cell>
          <cell r="D357">
            <v>19222.84</v>
          </cell>
          <cell r="E357">
            <v>13384.86</v>
          </cell>
          <cell r="F357">
            <v>2920.84</v>
          </cell>
          <cell r="G357">
            <v>1436.47</v>
          </cell>
          <cell r="H357">
            <v>1569.452</v>
          </cell>
          <cell r="I357">
            <v>1789.086</v>
          </cell>
          <cell r="K357">
            <v>39072</v>
          </cell>
          <cell r="L357">
            <v>94.727698149160048</v>
          </cell>
          <cell r="M357">
            <v>116.37972371623952</v>
          </cell>
          <cell r="N357">
            <v>129.21675428849528</v>
          </cell>
          <cell r="O357">
            <v>142.42349113049363</v>
          </cell>
          <cell r="P357">
            <v>124.43191016214097</v>
          </cell>
          <cell r="Q357">
            <v>104.13957096355584</v>
          </cell>
          <cell r="R357">
            <v>93.567576397475534</v>
          </cell>
          <cell r="S357">
            <v>153.8820007999071</v>
          </cell>
        </row>
        <row r="358">
          <cell r="A358">
            <v>39073</v>
          </cell>
          <cell r="B358">
            <v>680.31</v>
          </cell>
          <cell r="C358">
            <v>7652.47</v>
          </cell>
          <cell r="D358">
            <v>19320.52</v>
          </cell>
          <cell r="E358">
            <v>13471.74</v>
          </cell>
          <cell r="F358">
            <v>2942.39</v>
          </cell>
          <cell r="G358">
            <v>1437.49</v>
          </cell>
          <cell r="H358">
            <v>1569.452</v>
          </cell>
          <cell r="I358">
            <v>1785.76</v>
          </cell>
          <cell r="K358">
            <v>39073</v>
          </cell>
          <cell r="L358">
            <v>95.3175570593922</v>
          </cell>
          <cell r="M358">
            <v>116.86121979005367</v>
          </cell>
          <cell r="N358">
            <v>129.87336343464125</v>
          </cell>
          <cell r="O358">
            <v>143.34795002729322</v>
          </cell>
          <cell r="P358">
            <v>125.34997060502523</v>
          </cell>
          <cell r="Q358">
            <v>104.21351776535666</v>
          </cell>
          <cell r="R358">
            <v>93.567576397475534</v>
          </cell>
          <cell r="S358">
            <v>153.59592649455763</v>
          </cell>
        </row>
        <row r="359">
          <cell r="A359">
            <v>39074</v>
          </cell>
          <cell r="B359">
            <v>680.31</v>
          </cell>
          <cell r="C359">
            <v>7652.47</v>
          </cell>
          <cell r="D359">
            <v>19320.52</v>
          </cell>
          <cell r="E359">
            <v>13471.74</v>
          </cell>
          <cell r="F359">
            <v>2942.39</v>
          </cell>
          <cell r="G359">
            <v>1437.49</v>
          </cell>
          <cell r="H359">
            <v>1569.452</v>
          </cell>
          <cell r="I359">
            <v>1785.76</v>
          </cell>
          <cell r="K359">
            <v>39074</v>
          </cell>
          <cell r="L359">
            <v>95.3175570593922</v>
          </cell>
          <cell r="M359">
            <v>116.86121979005367</v>
          </cell>
          <cell r="N359">
            <v>129.87336343464125</v>
          </cell>
          <cell r="O359">
            <v>143.34795002729322</v>
          </cell>
          <cell r="P359">
            <v>125.34997060502523</v>
          </cell>
          <cell r="Q359">
            <v>104.21351776535666</v>
          </cell>
          <cell r="R359">
            <v>93.567576397475534</v>
          </cell>
          <cell r="S359">
            <v>153.59592649455763</v>
          </cell>
        </row>
        <row r="360">
          <cell r="A360">
            <v>39075</v>
          </cell>
          <cell r="B360">
            <v>680.31</v>
          </cell>
          <cell r="C360">
            <v>7652.47</v>
          </cell>
          <cell r="D360">
            <v>19320.52</v>
          </cell>
          <cell r="E360">
            <v>13471.74</v>
          </cell>
          <cell r="F360">
            <v>2942.39</v>
          </cell>
          <cell r="G360">
            <v>1437.49</v>
          </cell>
          <cell r="H360">
            <v>1604.21</v>
          </cell>
          <cell r="I360">
            <v>1785.76</v>
          </cell>
          <cell r="K360">
            <v>39075</v>
          </cell>
          <cell r="L360">
            <v>95.3175570593922</v>
          </cell>
          <cell r="M360">
            <v>116.86121979005367</v>
          </cell>
          <cell r="N360">
            <v>129.87336343464125</v>
          </cell>
          <cell r="O360">
            <v>143.34795002729322</v>
          </cell>
          <cell r="P360">
            <v>125.34997060502523</v>
          </cell>
          <cell r="Q360">
            <v>104.21351776535666</v>
          </cell>
          <cell r="R360">
            <v>95.639778554931425</v>
          </cell>
          <cell r="S360">
            <v>153.59592649455763</v>
          </cell>
        </row>
        <row r="361">
          <cell r="A361">
            <v>39076</v>
          </cell>
          <cell r="B361">
            <v>684.32</v>
          </cell>
          <cell r="C361">
            <v>7646.81</v>
          </cell>
          <cell r="D361">
            <v>19320.52</v>
          </cell>
          <cell r="E361">
            <v>13471.74</v>
          </cell>
          <cell r="F361">
            <v>2942.39</v>
          </cell>
          <cell r="G361">
            <v>1437.49</v>
          </cell>
          <cell r="H361">
            <v>1604.21</v>
          </cell>
          <cell r="I361">
            <v>1785.76</v>
          </cell>
          <cell r="K361">
            <v>39076</v>
          </cell>
          <cell r="L361">
            <v>95.879394168663225</v>
          </cell>
          <cell r="M361">
            <v>116.77478567087232</v>
          </cell>
          <cell r="N361">
            <v>129.87336343464125</v>
          </cell>
          <cell r="O361">
            <v>143.34795002729322</v>
          </cell>
          <cell r="P361">
            <v>125.34997060502523</v>
          </cell>
          <cell r="Q361">
            <v>104.21351776535666</v>
          </cell>
          <cell r="R361">
            <v>95.639778554931425</v>
          </cell>
          <cell r="S361">
            <v>153.59592649455763</v>
          </cell>
        </row>
        <row r="362">
          <cell r="A362">
            <v>39077</v>
          </cell>
          <cell r="B362">
            <v>688.72</v>
          </cell>
          <cell r="C362">
            <v>7727.59</v>
          </cell>
          <cell r="D362">
            <v>19320.52</v>
          </cell>
          <cell r="E362">
            <v>13708.34</v>
          </cell>
          <cell r="F362">
            <v>2942.53</v>
          </cell>
          <cell r="G362">
            <v>1433.92</v>
          </cell>
          <cell r="H362">
            <v>1604.21</v>
          </cell>
          <cell r="I362">
            <v>1783.979</v>
          </cell>
          <cell r="K362">
            <v>39077</v>
          </cell>
          <cell r="L362">
            <v>96.495873789808471</v>
          </cell>
          <cell r="M362">
            <v>118.00838074993052</v>
          </cell>
          <cell r="N362">
            <v>129.87336343464125</v>
          </cell>
          <cell r="O362">
            <v>145.86552570619273</v>
          </cell>
          <cell r="P362">
            <v>125.35593480279805</v>
          </cell>
          <cell r="Q362">
            <v>103.95470395905377</v>
          </cell>
          <cell r="R362">
            <v>95.639778554931425</v>
          </cell>
          <cell r="S362">
            <v>153.44273998288372</v>
          </cell>
        </row>
        <row r="363">
          <cell r="A363">
            <v>39078</v>
          </cell>
          <cell r="B363">
            <v>687.88</v>
          </cell>
          <cell r="C363">
            <v>7733.18</v>
          </cell>
          <cell r="D363">
            <v>19725.73</v>
          </cell>
          <cell r="E363">
            <v>13859.69</v>
          </cell>
          <cell r="F363">
            <v>2961.25</v>
          </cell>
          <cell r="G363">
            <v>1425.1</v>
          </cell>
          <cell r="H363">
            <v>1610.6759999999999</v>
          </cell>
          <cell r="I363">
            <v>1803.2639999999999</v>
          </cell>
          <cell r="K363">
            <v>39078</v>
          </cell>
          <cell r="L363">
            <v>96.378182225771653</v>
          </cell>
          <cell r="M363">
            <v>118.09374589590644</v>
          </cell>
          <cell r="N363">
            <v>132.5972024202043</v>
          </cell>
          <cell r="O363">
            <v>147.4759867332487</v>
          </cell>
          <cell r="P363">
            <v>126.15343324784649</v>
          </cell>
          <cell r="Q363">
            <v>103.3152816140702</v>
          </cell>
          <cell r="R363">
            <v>96.025268489625873</v>
          </cell>
          <cell r="S363">
            <v>155.10147208711246</v>
          </cell>
        </row>
        <row r="364">
          <cell r="A364">
            <v>39079</v>
          </cell>
          <cell r="B364">
            <v>680.36</v>
          </cell>
          <cell r="C364">
            <v>7732.93</v>
          </cell>
          <cell r="D364">
            <v>20001.91</v>
          </cell>
          <cell r="E364">
            <v>13846.34</v>
          </cell>
          <cell r="F364">
            <v>2963.49</v>
          </cell>
          <cell r="G364">
            <v>1434.46</v>
          </cell>
          <cell r="H364">
            <v>1609.511</v>
          </cell>
          <cell r="I364">
            <v>1805.5229999999999</v>
          </cell>
          <cell r="K364">
            <v>39079</v>
          </cell>
          <cell r="L364">
            <v>95.3245625096325</v>
          </cell>
          <cell r="M364">
            <v>118.08992813445852</v>
          </cell>
          <cell r="N364">
            <v>134.45369621609484</v>
          </cell>
          <cell r="O364">
            <v>147.33393417486616</v>
          </cell>
          <cell r="P364">
            <v>126.24886041221126</v>
          </cell>
          <cell r="Q364">
            <v>103.9938522658895</v>
          </cell>
          <cell r="R364">
            <v>95.955813529230099</v>
          </cell>
          <cell r="S364">
            <v>155.2957721038847</v>
          </cell>
        </row>
        <row r="365">
          <cell r="A365">
            <v>39080</v>
          </cell>
          <cell r="B365">
            <v>679.84</v>
          </cell>
          <cell r="C365">
            <v>7823.72</v>
          </cell>
          <cell r="D365">
            <v>19964.72</v>
          </cell>
          <cell r="E365">
            <v>13786.91</v>
          </cell>
          <cell r="F365">
            <v>2985.83</v>
          </cell>
          <cell r="G365">
            <v>1434.46</v>
          </cell>
          <cell r="H365">
            <v>1609.511</v>
          </cell>
          <cell r="I365">
            <v>1805.5229999999999</v>
          </cell>
          <cell r="K365">
            <v>39080</v>
          </cell>
          <cell r="L365">
            <v>95.25170582713352</v>
          </cell>
          <cell r="M365">
            <v>119.4763863818922</v>
          </cell>
          <cell r="N365">
            <v>134.20370344229093</v>
          </cell>
          <cell r="O365">
            <v>146.70156087563964</v>
          </cell>
          <cell r="P365">
            <v>127.2005759710992</v>
          </cell>
          <cell r="Q365">
            <v>103.9938522658895</v>
          </cell>
          <cell r="R365">
            <v>95.955813529230099</v>
          </cell>
          <cell r="S365">
            <v>155.2957721038847</v>
          </cell>
        </row>
        <row r="366">
          <cell r="A366">
            <v>39081</v>
          </cell>
          <cell r="B366">
            <v>679.84</v>
          </cell>
          <cell r="C366">
            <v>7823.72</v>
          </cell>
          <cell r="D366">
            <v>19964.72</v>
          </cell>
          <cell r="E366">
            <v>13786.91</v>
          </cell>
          <cell r="F366">
            <v>2985.83</v>
          </cell>
          <cell r="G366">
            <v>1434.46</v>
          </cell>
          <cell r="H366">
            <v>1609.511</v>
          </cell>
          <cell r="I366">
            <v>1805.5229999999999</v>
          </cell>
          <cell r="K366">
            <v>39081</v>
          </cell>
          <cell r="L366">
            <v>95.25170582713352</v>
          </cell>
          <cell r="M366">
            <v>119.4763863818922</v>
          </cell>
          <cell r="N366">
            <v>134.20370344229093</v>
          </cell>
          <cell r="O366">
            <v>146.70156087563964</v>
          </cell>
          <cell r="P366">
            <v>127.2005759710992</v>
          </cell>
          <cell r="Q366">
            <v>103.9938522658895</v>
          </cell>
          <cell r="R366">
            <v>95.955813529230099</v>
          </cell>
          <cell r="S366">
            <v>155.2957721038847</v>
          </cell>
        </row>
        <row r="367">
          <cell r="A367">
            <v>39082</v>
          </cell>
          <cell r="B367">
            <v>679.84</v>
          </cell>
          <cell r="C367">
            <v>7823.72</v>
          </cell>
          <cell r="D367">
            <v>19964.72</v>
          </cell>
          <cell r="E367">
            <v>13786.91</v>
          </cell>
          <cell r="F367">
            <v>2985.83</v>
          </cell>
          <cell r="G367">
            <v>1434.46</v>
          </cell>
          <cell r="H367">
            <v>1609.511</v>
          </cell>
          <cell r="I367">
            <v>1805.5229999999999</v>
          </cell>
          <cell r="K367">
            <v>39082</v>
          </cell>
          <cell r="L367">
            <v>95.25170582713352</v>
          </cell>
          <cell r="M367">
            <v>119.4763863818922</v>
          </cell>
          <cell r="N367">
            <v>134.20370344229093</v>
          </cell>
          <cell r="O367">
            <v>146.70156087563964</v>
          </cell>
          <cell r="P367">
            <v>127.2005759710992</v>
          </cell>
          <cell r="Q367">
            <v>103.9938522658895</v>
          </cell>
          <cell r="R367">
            <v>95.955813529230099</v>
          </cell>
          <cell r="S367">
            <v>155.2957721038847</v>
          </cell>
        </row>
        <row r="368">
          <cell r="A368">
            <v>39083</v>
          </cell>
          <cell r="B368">
            <v>679.84</v>
          </cell>
          <cell r="C368">
            <v>7823.72</v>
          </cell>
          <cell r="D368">
            <v>19964.72</v>
          </cell>
          <cell r="E368">
            <v>13786.91</v>
          </cell>
          <cell r="F368">
            <v>2985.83</v>
          </cell>
          <cell r="G368">
            <v>1434.46</v>
          </cell>
          <cell r="H368">
            <v>1609.511</v>
          </cell>
          <cell r="I368">
            <v>1805.5229999999999</v>
          </cell>
          <cell r="K368">
            <v>39083</v>
          </cell>
          <cell r="L368">
            <v>95.25170582713352</v>
          </cell>
          <cell r="M368">
            <v>119.4763863818922</v>
          </cell>
          <cell r="N368">
            <v>134.20370344229093</v>
          </cell>
          <cell r="O368">
            <v>146.70156087563964</v>
          </cell>
          <cell r="P368">
            <v>127.2005759710992</v>
          </cell>
          <cell r="Q368">
            <v>103.9938522658895</v>
          </cell>
          <cell r="R368">
            <v>95.955813529230099</v>
          </cell>
          <cell r="S368">
            <v>155.2957721038847</v>
          </cell>
        </row>
        <row r="369">
          <cell r="A369">
            <v>39084</v>
          </cell>
          <cell r="B369">
            <v>679.84</v>
          </cell>
          <cell r="C369">
            <v>7920.8</v>
          </cell>
          <cell r="D369">
            <v>20310.18</v>
          </cell>
          <cell r="E369">
            <v>13942.24</v>
          </cell>
          <cell r="F369">
            <v>2985.83</v>
          </cell>
          <cell r="G369">
            <v>1435.26</v>
          </cell>
          <cell r="H369">
            <v>1609.511</v>
          </cell>
          <cell r="I369">
            <v>1836.52</v>
          </cell>
          <cell r="K369">
            <v>39084</v>
          </cell>
          <cell r="L369">
            <v>95.25170582713352</v>
          </cell>
          <cell r="M369">
            <v>120.95889950735605</v>
          </cell>
          <cell r="N369">
            <v>136.5259003672252</v>
          </cell>
          <cell r="O369">
            <v>148.35437165418341</v>
          </cell>
          <cell r="P369">
            <v>127.2005759710992</v>
          </cell>
          <cell r="Q369">
            <v>104.05184975749799</v>
          </cell>
          <cell r="R369">
            <v>95.955813529230099</v>
          </cell>
          <cell r="S369">
            <v>157.96187109453956</v>
          </cell>
        </row>
        <row r="370">
          <cell r="A370">
            <v>39085</v>
          </cell>
          <cell r="B370">
            <v>659.25</v>
          </cell>
          <cell r="C370">
            <v>7917.3</v>
          </cell>
          <cell r="D370">
            <v>20413.39</v>
          </cell>
          <cell r="E370">
            <v>14014.92</v>
          </cell>
          <cell r="F370">
            <v>3037.74</v>
          </cell>
          <cell r="G370">
            <v>1409.35</v>
          </cell>
          <cell r="H370">
            <v>1583.086</v>
          </cell>
          <cell r="I370">
            <v>1834.7090000000001</v>
          </cell>
          <cell r="K370">
            <v>39085</v>
          </cell>
          <cell r="L370">
            <v>92.366861418183348</v>
          </cell>
          <cell r="M370">
            <v>120.90545084708491</v>
          </cell>
          <cell r="N370">
            <v>137.21968241036325</v>
          </cell>
          <cell r="O370">
            <v>149.12773344768476</v>
          </cell>
          <cell r="P370">
            <v>129.41201530242742</v>
          </cell>
          <cell r="Q370">
            <v>102.17345599802809</v>
          </cell>
          <cell r="R370">
            <v>94.380408097077179</v>
          </cell>
          <cell r="S370">
            <v>157.8061042373574</v>
          </cell>
        </row>
        <row r="371">
          <cell r="A371">
            <v>39086</v>
          </cell>
          <cell r="B371">
            <v>648.22</v>
          </cell>
          <cell r="C371">
            <v>7934.51</v>
          </cell>
          <cell r="D371">
            <v>20025.580000000002</v>
          </cell>
          <cell r="E371">
            <v>13871.71</v>
          </cell>
          <cell r="F371">
            <v>3023.8</v>
          </cell>
          <cell r="G371">
            <v>1397.29</v>
          </cell>
          <cell r="H371">
            <v>1589.4110000000001</v>
          </cell>
          <cell r="I371">
            <v>1824.1030000000001</v>
          </cell>
          <cell r="K371">
            <v>39086</v>
          </cell>
          <cell r="L371">
            <v>90.821459095176053</v>
          </cell>
          <cell r="M371">
            <v>121.16826554516106</v>
          </cell>
          <cell r="N371">
            <v>134.61280697048957</v>
          </cell>
          <cell r="O371">
            <v>147.60388723899837</v>
          </cell>
          <cell r="P371">
            <v>128.8181516099074</v>
          </cell>
          <cell r="Q371">
            <v>101.29914381203014</v>
          </cell>
          <cell r="R371">
            <v>94.75749189493402</v>
          </cell>
          <cell r="S371">
            <v>156.89386608866928</v>
          </cell>
        </row>
        <row r="372">
          <cell r="A372">
            <v>39087</v>
          </cell>
          <cell r="B372">
            <v>628.19000000000005</v>
          </cell>
          <cell r="C372">
            <v>7835.57</v>
          </cell>
          <cell r="D372">
            <v>20211.28</v>
          </cell>
          <cell r="E372">
            <v>13860.52</v>
          </cell>
          <cell r="F372">
            <v>3029.04</v>
          </cell>
          <cell r="G372">
            <v>1385.76</v>
          </cell>
          <cell r="H372">
            <v>1589.4110000000001</v>
          </cell>
          <cell r="I372">
            <v>1832.55</v>
          </cell>
          <cell r="K372">
            <v>39087</v>
          </cell>
          <cell r="L372">
            <v>88.015075728917097</v>
          </cell>
          <cell r="M372">
            <v>119.65734827452452</v>
          </cell>
          <cell r="N372">
            <v>135.86109032879529</v>
          </cell>
          <cell r="O372">
            <v>147.4848184653429</v>
          </cell>
          <cell r="P372">
            <v>129.04138301226067</v>
          </cell>
          <cell r="Q372">
            <v>100.46325496422281</v>
          </cell>
          <cell r="R372">
            <v>94.75749189493402</v>
          </cell>
          <cell r="S372">
            <v>157.62040537227935</v>
          </cell>
        </row>
        <row r="373">
          <cell r="A373">
            <v>39088</v>
          </cell>
          <cell r="B373">
            <v>628.19000000000005</v>
          </cell>
          <cell r="C373">
            <v>7835.57</v>
          </cell>
          <cell r="D373">
            <v>20211.28</v>
          </cell>
          <cell r="E373">
            <v>13860.52</v>
          </cell>
          <cell r="F373">
            <v>3029.04</v>
          </cell>
          <cell r="G373">
            <v>1385.76</v>
          </cell>
          <cell r="H373">
            <v>1589.4110000000001</v>
          </cell>
          <cell r="I373">
            <v>1832.55</v>
          </cell>
          <cell r="K373">
            <v>39088</v>
          </cell>
          <cell r="L373">
            <v>88.015075728917097</v>
          </cell>
          <cell r="M373">
            <v>119.65734827452452</v>
          </cell>
          <cell r="N373">
            <v>135.86109032879529</v>
          </cell>
          <cell r="O373">
            <v>147.4848184653429</v>
          </cell>
          <cell r="P373">
            <v>129.04138301226067</v>
          </cell>
          <cell r="Q373">
            <v>100.46325496422281</v>
          </cell>
          <cell r="R373">
            <v>94.75749189493402</v>
          </cell>
          <cell r="S373">
            <v>157.62040537227935</v>
          </cell>
        </row>
        <row r="374">
          <cell r="A374">
            <v>39089</v>
          </cell>
          <cell r="B374">
            <v>628.19000000000005</v>
          </cell>
          <cell r="C374">
            <v>7835.57</v>
          </cell>
          <cell r="D374">
            <v>20211.28</v>
          </cell>
          <cell r="E374">
            <v>13860.52</v>
          </cell>
          <cell r="F374">
            <v>3029.04</v>
          </cell>
          <cell r="G374">
            <v>1385.76</v>
          </cell>
          <cell r="H374">
            <v>1574.971</v>
          </cell>
          <cell r="I374">
            <v>1832.55</v>
          </cell>
          <cell r="K374">
            <v>39089</v>
          </cell>
          <cell r="L374">
            <v>88.015075728917097</v>
          </cell>
          <cell r="M374">
            <v>119.65734827452452</v>
          </cell>
          <cell r="N374">
            <v>135.86109032879529</v>
          </cell>
          <cell r="O374">
            <v>147.4848184653429</v>
          </cell>
          <cell r="P374">
            <v>129.04138301226067</v>
          </cell>
          <cell r="Q374">
            <v>100.46325496422281</v>
          </cell>
          <cell r="R374">
            <v>93.896608093977036</v>
          </cell>
          <cell r="S374">
            <v>157.62040537227935</v>
          </cell>
        </row>
        <row r="375">
          <cell r="A375">
            <v>39090</v>
          </cell>
          <cell r="B375">
            <v>633.82000000000005</v>
          </cell>
          <cell r="C375">
            <v>7736.71</v>
          </cell>
          <cell r="D375">
            <v>20029.66</v>
          </cell>
          <cell r="E375">
            <v>13652.15</v>
          </cell>
          <cell r="F375">
            <v>3000</v>
          </cell>
          <cell r="G375">
            <v>1370.81</v>
          </cell>
          <cell r="H375">
            <v>1579.2070000000001</v>
          </cell>
          <cell r="I375">
            <v>1813.394</v>
          </cell>
          <cell r="K375">
            <v>39090</v>
          </cell>
          <cell r="L375">
            <v>88.803889425973409</v>
          </cell>
          <cell r="M375">
            <v>118.14765268755134</v>
          </cell>
          <cell r="N375">
            <v>134.64023290534087</v>
          </cell>
          <cell r="O375">
            <v>145.26762808405681</v>
          </cell>
          <cell r="P375">
            <v>127.80423798853168</v>
          </cell>
          <cell r="Q375">
            <v>99.37942683978919</v>
          </cell>
          <cell r="R375">
            <v>94.149149907055545</v>
          </cell>
          <cell r="S375">
            <v>155.97276875373615</v>
          </cell>
        </row>
        <row r="376">
          <cell r="A376">
            <v>39091</v>
          </cell>
          <cell r="B376">
            <v>616.75</v>
          </cell>
          <cell r="C376">
            <v>7790.01</v>
          </cell>
          <cell r="D376">
            <v>19898.080000000002</v>
          </cell>
          <cell r="E376">
            <v>13566.33</v>
          </cell>
          <cell r="F376">
            <v>3008.35</v>
          </cell>
          <cell r="G376">
            <v>1374.34</v>
          </cell>
          <cell r="H376">
            <v>1588.078</v>
          </cell>
          <cell r="I376">
            <v>1780.8810000000001</v>
          </cell>
          <cell r="K376">
            <v>39091</v>
          </cell>
          <cell r="L376">
            <v>86.412228713939442</v>
          </cell>
          <cell r="M376">
            <v>118.96159942825204</v>
          </cell>
          <cell r="N376">
            <v>133.75574650638629</v>
          </cell>
          <cell r="O376">
            <v>144.35444826679918</v>
          </cell>
          <cell r="P376">
            <v>128.15995978426645</v>
          </cell>
          <cell r="Q376">
            <v>99.635340771511636</v>
          </cell>
          <cell r="R376">
            <v>94.678021111923243</v>
          </cell>
          <cell r="S376">
            <v>153.17627630339703</v>
          </cell>
        </row>
        <row r="377">
          <cell r="A377">
            <v>39092</v>
          </cell>
          <cell r="B377">
            <v>622.27</v>
          </cell>
          <cell r="C377">
            <v>7698.52</v>
          </cell>
          <cell r="D377">
            <v>19568.34</v>
          </cell>
          <cell r="E377">
            <v>13362.16</v>
          </cell>
          <cell r="F377">
            <v>2961.15</v>
          </cell>
          <cell r="G377">
            <v>1355.79</v>
          </cell>
          <cell r="H377">
            <v>1587.6089999999999</v>
          </cell>
          <cell r="I377">
            <v>1710.367</v>
          </cell>
          <cell r="K377">
            <v>39092</v>
          </cell>
          <cell r="L377">
            <v>87.18563042046712</v>
          </cell>
          <cell r="M377">
            <v>117.56445144876413</v>
          </cell>
          <cell r="N377">
            <v>131.53922009514378</v>
          </cell>
          <cell r="O377">
            <v>142.18194857803792</v>
          </cell>
          <cell r="P377">
            <v>126.14917310658021</v>
          </cell>
          <cell r="Q377">
            <v>98.290523934839825</v>
          </cell>
          <cell r="R377">
            <v>94.650060273789663</v>
          </cell>
          <cell r="S377">
            <v>147.11126019774048</v>
          </cell>
        </row>
        <row r="378">
          <cell r="A378">
            <v>39093</v>
          </cell>
          <cell r="B378">
            <v>637.63</v>
          </cell>
          <cell r="C378">
            <v>7618.55</v>
          </cell>
          <cell r="D378">
            <v>19385.37</v>
          </cell>
          <cell r="E378">
            <v>13630.71</v>
          </cell>
          <cell r="F378">
            <v>2969.69</v>
          </cell>
          <cell r="G378">
            <v>1365.31</v>
          </cell>
          <cell r="H378">
            <v>1581.99</v>
          </cell>
          <cell r="I378">
            <v>1703.8440000000001</v>
          </cell>
          <cell r="K378">
            <v>39093</v>
          </cell>
          <cell r="L378">
            <v>89.337704734283278</v>
          </cell>
          <cell r="M378">
            <v>116.34322591679724</v>
          </cell>
          <cell r="N378">
            <v>130.30928791383417</v>
          </cell>
          <cell r="O378">
            <v>145.03949273935854</v>
          </cell>
          <cell r="P378">
            <v>126.51298917072089</v>
          </cell>
          <cell r="Q378">
            <v>98.980694084980826</v>
          </cell>
          <cell r="R378">
            <v>94.315066778112566</v>
          </cell>
          <cell r="S378">
            <v>146.55020707272703</v>
          </cell>
        </row>
        <row r="379">
          <cell r="A379">
            <v>39094</v>
          </cell>
          <cell r="B379">
            <v>645.71</v>
          </cell>
          <cell r="C379">
            <v>7761.71</v>
          </cell>
          <cell r="D379">
            <v>19613.41</v>
          </cell>
          <cell r="E379">
            <v>14056.53</v>
          </cell>
          <cell r="F379">
            <v>3009.09</v>
          </cell>
          <cell r="G379">
            <v>1388.37</v>
          </cell>
          <cell r="H379">
            <v>1581.99</v>
          </cell>
          <cell r="I379">
            <v>1678.0440000000001</v>
          </cell>
          <cell r="K379">
            <v>39094</v>
          </cell>
          <cell r="L379">
            <v>90.469785493113648</v>
          </cell>
          <cell r="M379">
            <v>118.5294288323453</v>
          </cell>
          <cell r="N379">
            <v>131.84218256665073</v>
          </cell>
          <cell r="O379">
            <v>149.57049052291302</v>
          </cell>
          <cell r="P379">
            <v>128.19148482963695</v>
          </cell>
          <cell r="Q379">
            <v>100.65247178059549</v>
          </cell>
          <cell r="R379">
            <v>94.315066778112566</v>
          </cell>
          <cell r="S379">
            <v>144.33110993562039</v>
          </cell>
        </row>
        <row r="380">
          <cell r="A380">
            <v>39095</v>
          </cell>
          <cell r="B380">
            <v>645.71</v>
          </cell>
          <cell r="C380">
            <v>7761.71</v>
          </cell>
          <cell r="D380">
            <v>19613.41</v>
          </cell>
          <cell r="E380">
            <v>14056.53</v>
          </cell>
          <cell r="F380">
            <v>3009.09</v>
          </cell>
          <cell r="G380">
            <v>1388.37</v>
          </cell>
          <cell r="H380">
            <v>1581.99</v>
          </cell>
          <cell r="I380">
            <v>1678.0440000000001</v>
          </cell>
          <cell r="K380">
            <v>39095</v>
          </cell>
          <cell r="L380">
            <v>90.469785493113648</v>
          </cell>
          <cell r="M380">
            <v>118.5294288323453</v>
          </cell>
          <cell r="N380">
            <v>131.84218256665073</v>
          </cell>
          <cell r="O380">
            <v>149.57049052291302</v>
          </cell>
          <cell r="P380">
            <v>128.19148482963695</v>
          </cell>
          <cell r="Q380">
            <v>100.65247178059549</v>
          </cell>
          <cell r="R380">
            <v>94.315066778112566</v>
          </cell>
          <cell r="S380">
            <v>144.33110993562039</v>
          </cell>
        </row>
        <row r="381">
          <cell r="A381">
            <v>39096</v>
          </cell>
          <cell r="B381">
            <v>645.71</v>
          </cell>
          <cell r="C381">
            <v>7761.71</v>
          </cell>
          <cell r="D381">
            <v>19613.41</v>
          </cell>
          <cell r="E381">
            <v>14056.53</v>
          </cell>
          <cell r="F381">
            <v>3009.09</v>
          </cell>
          <cell r="G381">
            <v>1388.37</v>
          </cell>
          <cell r="H381">
            <v>1581.99</v>
          </cell>
          <cell r="I381">
            <v>1678.0440000000001</v>
          </cell>
          <cell r="K381">
            <v>39096</v>
          </cell>
          <cell r="L381">
            <v>90.469785493113648</v>
          </cell>
          <cell r="M381">
            <v>118.5294288323453</v>
          </cell>
          <cell r="N381">
            <v>131.84218256665073</v>
          </cell>
          <cell r="O381">
            <v>149.57049052291302</v>
          </cell>
          <cell r="P381">
            <v>128.19148482963695</v>
          </cell>
          <cell r="Q381">
            <v>100.65247178059549</v>
          </cell>
          <cell r="R381">
            <v>94.315066778112566</v>
          </cell>
          <cell r="S381">
            <v>144.33110993562039</v>
          </cell>
        </row>
        <row r="382">
          <cell r="A382">
            <v>39097</v>
          </cell>
          <cell r="B382">
            <v>656.31</v>
          </cell>
          <cell r="C382">
            <v>7783.5</v>
          </cell>
          <cell r="D382">
            <v>20068.560000000001</v>
          </cell>
          <cell r="E382">
            <v>14129.64</v>
          </cell>
          <cell r="F382">
            <v>3035.58</v>
          </cell>
          <cell r="G382">
            <v>1390.96</v>
          </cell>
          <cell r="H382">
            <v>1650.7829999999999</v>
          </cell>
          <cell r="I382">
            <v>1730.4749999999999</v>
          </cell>
          <cell r="K382">
            <v>39097</v>
          </cell>
          <cell r="L382">
            <v>91.954940944054471</v>
          </cell>
          <cell r="M382">
            <v>118.86218492014771</v>
          </cell>
          <cell r="N382">
            <v>134.90172037242806</v>
          </cell>
          <cell r="O382">
            <v>150.34842779207759</v>
          </cell>
          <cell r="P382">
            <v>129.31999625107565</v>
          </cell>
          <cell r="Q382">
            <v>100.84023865967796</v>
          </cell>
          <cell r="R382">
            <v>98.41636728498473</v>
          </cell>
          <cell r="S382">
            <v>148.84077978041259</v>
          </cell>
        </row>
        <row r="383">
          <cell r="A383">
            <v>39098</v>
          </cell>
          <cell r="B383">
            <v>655.9</v>
          </cell>
          <cell r="C383">
            <v>7792.08</v>
          </cell>
          <cell r="D383">
            <v>20027.95</v>
          </cell>
          <cell r="E383">
            <v>14114.73</v>
          </cell>
          <cell r="F383">
            <v>3038.21</v>
          </cell>
          <cell r="G383">
            <v>1389.71</v>
          </cell>
          <cell r="H383">
            <v>1660.537</v>
          </cell>
          <cell r="I383">
            <v>1754.2940000000001</v>
          </cell>
          <cell r="K383">
            <v>39098</v>
          </cell>
          <cell r="L383">
            <v>91.897496252084125</v>
          </cell>
          <cell r="M383">
            <v>118.99321049304099</v>
          </cell>
          <cell r="N383">
            <v>134.62873821205761</v>
          </cell>
          <cell r="O383">
            <v>150.18977583361442</v>
          </cell>
          <cell r="P383">
            <v>129.43203796637897</v>
          </cell>
          <cell r="Q383">
            <v>100.74961757903971</v>
          </cell>
          <cell r="R383">
            <v>98.997881176572989</v>
          </cell>
          <cell r="S383">
            <v>150.88948810245694</v>
          </cell>
        </row>
        <row r="384">
          <cell r="A384">
            <v>39099</v>
          </cell>
          <cell r="B384">
            <v>651.47</v>
          </cell>
          <cell r="C384">
            <v>7833.98</v>
          </cell>
          <cell r="D384">
            <v>20064.57</v>
          </cell>
          <cell r="E384">
            <v>14131.34</v>
          </cell>
          <cell r="F384">
            <v>3037.66</v>
          </cell>
          <cell r="G384">
            <v>1379.48</v>
          </cell>
          <cell r="H384">
            <v>1691.739</v>
          </cell>
          <cell r="I384">
            <v>1758.4829999999999</v>
          </cell>
          <cell r="K384">
            <v>39099</v>
          </cell>
          <cell r="L384">
            <v>91.276813360794691</v>
          </cell>
          <cell r="M384">
            <v>119.63306731171564</v>
          </cell>
          <cell r="N384">
            <v>134.87489942143375</v>
          </cell>
          <cell r="O384">
            <v>150.36651688190909</v>
          </cell>
          <cell r="P384">
            <v>129.40860718941437</v>
          </cell>
          <cell r="Q384">
            <v>100.00797465509616</v>
          </cell>
          <cell r="R384">
            <v>100.85808175534446</v>
          </cell>
          <cell r="S384">
            <v>151.24979034692745</v>
          </cell>
        </row>
        <row r="385">
          <cell r="A385">
            <v>39100</v>
          </cell>
          <cell r="B385">
            <v>654.89</v>
          </cell>
          <cell r="C385">
            <v>7895.18</v>
          </cell>
          <cell r="D385">
            <v>20277.509999999998</v>
          </cell>
          <cell r="E385">
            <v>14217.75</v>
          </cell>
          <cell r="F385">
            <v>3061.65</v>
          </cell>
          <cell r="G385">
            <v>1383.21</v>
          </cell>
          <cell r="H385">
            <v>1713.5260000000001</v>
          </cell>
          <cell r="I385">
            <v>1777.7080000000001</v>
          </cell>
          <cell r="K385">
            <v>39100</v>
          </cell>
          <cell r="L385">
            <v>91.755986157230325</v>
          </cell>
          <cell r="M385">
            <v>120.56765531417122</v>
          </cell>
          <cell r="N385">
            <v>136.30629122712907</v>
          </cell>
          <cell r="O385">
            <v>151.28597467740238</v>
          </cell>
          <cell r="P385">
            <v>130.43061507919603</v>
          </cell>
          <cell r="Q385">
            <v>100.27838795972075</v>
          </cell>
          <cell r="R385">
            <v>102.15697894173294</v>
          </cell>
          <cell r="S385">
            <v>152.90336176013969</v>
          </cell>
        </row>
        <row r="386">
          <cell r="A386">
            <v>39101</v>
          </cell>
          <cell r="B386">
            <v>658.17</v>
          </cell>
          <cell r="C386">
            <v>7840.08</v>
          </cell>
          <cell r="D386">
            <v>20327.72</v>
          </cell>
          <cell r="E386">
            <v>14182.71</v>
          </cell>
          <cell r="F386">
            <v>3072.88</v>
          </cell>
          <cell r="G386">
            <v>1360.56</v>
          </cell>
          <cell r="H386">
            <v>1713.5260000000001</v>
          </cell>
          <cell r="I386">
            <v>1795.559</v>
          </cell>
          <cell r="K386">
            <v>39101</v>
          </cell>
          <cell r="L386">
            <v>92.215543692993137</v>
          </cell>
          <cell r="M386">
            <v>119.72622069104537</v>
          </cell>
          <cell r="N386">
            <v>136.64380499891439</v>
          </cell>
          <cell r="O386">
            <v>150.91312661405223</v>
          </cell>
          <cell r="P386">
            <v>130.90902894339976</v>
          </cell>
          <cell r="Q386">
            <v>98.636333978555442</v>
          </cell>
          <cell r="R386">
            <v>102.15697894173294</v>
          </cell>
          <cell r="S386">
            <v>154.43875334907344</v>
          </cell>
        </row>
        <row r="387">
          <cell r="A387">
            <v>39102</v>
          </cell>
          <cell r="B387">
            <v>658.17</v>
          </cell>
          <cell r="C387">
            <v>7840.08</v>
          </cell>
          <cell r="D387">
            <v>20327.72</v>
          </cell>
          <cell r="E387">
            <v>14182.71</v>
          </cell>
          <cell r="F387">
            <v>3072.88</v>
          </cell>
          <cell r="G387">
            <v>1360.56</v>
          </cell>
          <cell r="H387">
            <v>1713.5260000000001</v>
          </cell>
          <cell r="I387">
            <v>1795.559</v>
          </cell>
          <cell r="K387">
            <v>39102</v>
          </cell>
          <cell r="L387">
            <v>92.215543692993137</v>
          </cell>
          <cell r="M387">
            <v>119.72622069104537</v>
          </cell>
          <cell r="N387">
            <v>136.64380499891439</v>
          </cell>
          <cell r="O387">
            <v>150.91312661405223</v>
          </cell>
          <cell r="P387">
            <v>130.90902894339976</v>
          </cell>
          <cell r="Q387">
            <v>98.636333978555442</v>
          </cell>
          <cell r="R387">
            <v>102.15697894173294</v>
          </cell>
          <cell r="S387">
            <v>154.43875334907344</v>
          </cell>
        </row>
        <row r="388">
          <cell r="A388">
            <v>39103</v>
          </cell>
          <cell r="B388">
            <v>658.17</v>
          </cell>
          <cell r="C388">
            <v>7840.08</v>
          </cell>
          <cell r="D388">
            <v>20327.72</v>
          </cell>
          <cell r="E388">
            <v>14182.71</v>
          </cell>
          <cell r="F388">
            <v>3072.88</v>
          </cell>
          <cell r="G388">
            <v>1360.56</v>
          </cell>
          <cell r="H388">
            <v>1713.5260000000001</v>
          </cell>
          <cell r="I388">
            <v>1795.559</v>
          </cell>
          <cell r="K388">
            <v>39103</v>
          </cell>
          <cell r="L388">
            <v>92.215543692993137</v>
          </cell>
          <cell r="M388">
            <v>119.72622069104537</v>
          </cell>
          <cell r="N388">
            <v>136.64380499891439</v>
          </cell>
          <cell r="O388">
            <v>150.91312661405223</v>
          </cell>
          <cell r="P388">
            <v>130.90902894339976</v>
          </cell>
          <cell r="Q388">
            <v>98.636333978555442</v>
          </cell>
          <cell r="R388">
            <v>102.15697894173294</v>
          </cell>
          <cell r="S388">
            <v>154.43875334907344</v>
          </cell>
        </row>
        <row r="389">
          <cell r="A389">
            <v>39104</v>
          </cell>
          <cell r="B389">
            <v>655.12</v>
          </cell>
          <cell r="C389">
            <v>7842.47</v>
          </cell>
          <cell r="D389">
            <v>20772.22</v>
          </cell>
          <cell r="E389">
            <v>14209.24</v>
          </cell>
          <cell r="F389">
            <v>3145.2</v>
          </cell>
          <cell r="G389">
            <v>1363.41</v>
          </cell>
          <cell r="H389">
            <v>1762.4349999999999</v>
          </cell>
          <cell r="I389">
            <v>1817.4090000000001</v>
          </cell>
          <cell r="K389">
            <v>39104</v>
          </cell>
          <cell r="L389">
            <v>91.788211228335655</v>
          </cell>
          <cell r="M389">
            <v>119.76271849048767</v>
          </cell>
          <cell r="N389">
            <v>139.6317530482784</v>
          </cell>
          <cell r="O389">
            <v>151.19542282183417</v>
          </cell>
          <cell r="P389">
            <v>133.98996310717661</v>
          </cell>
          <cell r="Q389">
            <v>98.842950042410678</v>
          </cell>
          <cell r="R389">
            <v>105.07283530052834</v>
          </cell>
          <cell r="S389">
            <v>156.31810499425873</v>
          </cell>
        </row>
        <row r="390">
          <cell r="A390">
            <v>39105</v>
          </cell>
          <cell r="B390">
            <v>650.76</v>
          </cell>
          <cell r="C390">
            <v>7852.36</v>
          </cell>
          <cell r="D390">
            <v>20769.7</v>
          </cell>
          <cell r="E390">
            <v>14041.24</v>
          </cell>
          <cell r="F390">
            <v>3132.9</v>
          </cell>
          <cell r="G390">
            <v>1363.09</v>
          </cell>
          <cell r="H390">
            <v>1761.4269999999999</v>
          </cell>
          <cell r="I390">
            <v>1808.575</v>
          </cell>
          <cell r="K390">
            <v>39105</v>
          </cell>
          <cell r="L390">
            <v>91.177335967382618</v>
          </cell>
          <cell r="M390">
            <v>119.91374913336814</v>
          </cell>
          <cell r="N390">
            <v>139.614813500282</v>
          </cell>
          <cell r="O390">
            <v>149.40779512084043</v>
          </cell>
          <cell r="P390">
            <v>133.46596573142364</v>
          </cell>
          <cell r="Q390">
            <v>98.819751045767262</v>
          </cell>
          <cell r="R390">
            <v>105.01274036483825</v>
          </cell>
          <cell r="S390">
            <v>155.55827925359208</v>
          </cell>
        </row>
        <row r="391">
          <cell r="A391">
            <v>39106</v>
          </cell>
          <cell r="B391">
            <v>657.16</v>
          </cell>
          <cell r="C391">
            <v>7935.54</v>
          </cell>
          <cell r="D391">
            <v>20821.05</v>
          </cell>
          <cell r="E391">
            <v>14110.46</v>
          </cell>
          <cell r="F391">
            <v>3150.24</v>
          </cell>
          <cell r="G391">
            <v>1383.06</v>
          </cell>
          <cell r="H391">
            <v>1794.933</v>
          </cell>
          <cell r="I391">
            <v>1805.692</v>
          </cell>
          <cell r="K391">
            <v>39106</v>
          </cell>
          <cell r="L391">
            <v>92.074033598139351</v>
          </cell>
          <cell r="M391">
            <v>121.18399472232657</v>
          </cell>
          <cell r="N391">
            <v>139.95999040092281</v>
          </cell>
          <cell r="O391">
            <v>150.14434029621415</v>
          </cell>
          <cell r="P391">
            <v>134.20467422699735</v>
          </cell>
          <cell r="Q391">
            <v>100.26751343004416</v>
          </cell>
          <cell r="R391">
            <v>107.0103007966156</v>
          </cell>
          <cell r="S391">
            <v>155.31030805024793</v>
          </cell>
        </row>
        <row r="392">
          <cell r="A392">
            <v>39107</v>
          </cell>
          <cell r="B392">
            <v>660.71</v>
          </cell>
          <cell r="C392">
            <v>7923.77</v>
          </cell>
          <cell r="D392">
            <v>20669.830000000002</v>
          </cell>
          <cell r="E392">
            <v>14282.72</v>
          </cell>
          <cell r="F392">
            <v>3108.63</v>
          </cell>
          <cell r="G392">
            <v>1382.36</v>
          </cell>
          <cell r="H392">
            <v>1791.3420000000001</v>
          </cell>
          <cell r="I392">
            <v>1773.9559999999999</v>
          </cell>
          <cell r="K392">
            <v>39107</v>
          </cell>
          <cell r="L392">
            <v>92.57142056519973</v>
          </cell>
          <cell r="M392">
            <v>121.00425451335759</v>
          </cell>
          <cell r="N392">
            <v>138.94348308028205</v>
          </cell>
          <cell r="O392">
            <v>151.97729712819736</v>
          </cell>
          <cell r="P392">
            <v>132.43202944609641</v>
          </cell>
          <cell r="Q392">
            <v>100.21676562488673</v>
          </cell>
          <cell r="R392">
            <v>106.79621258821972</v>
          </cell>
          <cell r="S392">
            <v>152.58064654857284</v>
          </cell>
        </row>
        <row r="393">
          <cell r="A393">
            <v>39108</v>
          </cell>
          <cell r="B393">
            <v>657.65</v>
          </cell>
          <cell r="C393">
            <v>7821.32</v>
          </cell>
          <cell r="D393">
            <v>20281.13</v>
          </cell>
          <cell r="E393">
            <v>14282.72</v>
          </cell>
          <cell r="F393">
            <v>3087.74</v>
          </cell>
          <cell r="G393">
            <v>1371.33</v>
          </cell>
          <cell r="H393">
            <v>1791.3420000000001</v>
          </cell>
          <cell r="I393">
            <v>1759.2059999999999</v>
          </cell>
          <cell r="K393">
            <v>39108</v>
          </cell>
          <cell r="L393">
            <v>92.142687010494157</v>
          </cell>
          <cell r="M393">
            <v>119.43973587199197</v>
          </cell>
          <cell r="N393">
            <v>136.33062502226676</v>
          </cell>
          <cell r="O393">
            <v>151.97729712819736</v>
          </cell>
          <cell r="P393">
            <v>131.54208593556959</v>
          </cell>
          <cell r="Q393">
            <v>99.417125209334699</v>
          </cell>
          <cell r="R393">
            <v>106.79621258821972</v>
          </cell>
          <cell r="S393">
            <v>151.31197667367658</v>
          </cell>
        </row>
        <row r="394">
          <cell r="A394">
            <v>39109</v>
          </cell>
          <cell r="B394">
            <v>657.65</v>
          </cell>
          <cell r="C394">
            <v>7821.32</v>
          </cell>
          <cell r="D394">
            <v>20281.13</v>
          </cell>
          <cell r="E394">
            <v>14282.72</v>
          </cell>
          <cell r="F394">
            <v>3087.74</v>
          </cell>
          <cell r="G394">
            <v>1371.33</v>
          </cell>
          <cell r="H394">
            <v>1791.3420000000001</v>
          </cell>
          <cell r="I394">
            <v>1759.2059999999999</v>
          </cell>
          <cell r="K394">
            <v>39109</v>
          </cell>
          <cell r="L394">
            <v>92.142687010494157</v>
          </cell>
          <cell r="M394">
            <v>119.43973587199197</v>
          </cell>
          <cell r="N394">
            <v>136.33062502226676</v>
          </cell>
          <cell r="O394">
            <v>151.97729712819736</v>
          </cell>
          <cell r="P394">
            <v>131.54208593556959</v>
          </cell>
          <cell r="Q394">
            <v>99.417125209334699</v>
          </cell>
          <cell r="R394">
            <v>106.79621258821972</v>
          </cell>
          <cell r="S394">
            <v>151.31197667367658</v>
          </cell>
        </row>
        <row r="395">
          <cell r="A395">
            <v>39110</v>
          </cell>
          <cell r="B395">
            <v>657.65</v>
          </cell>
          <cell r="C395">
            <v>7821.32</v>
          </cell>
          <cell r="D395">
            <v>20281.13</v>
          </cell>
          <cell r="E395">
            <v>14282.72</v>
          </cell>
          <cell r="F395">
            <v>3087.74</v>
          </cell>
          <cell r="G395">
            <v>1371.33</v>
          </cell>
          <cell r="H395">
            <v>1791.3420000000001</v>
          </cell>
          <cell r="I395">
            <v>1759.2059999999999</v>
          </cell>
          <cell r="K395">
            <v>39110</v>
          </cell>
          <cell r="L395">
            <v>92.142687010494157</v>
          </cell>
          <cell r="M395">
            <v>119.43973587199197</v>
          </cell>
          <cell r="N395">
            <v>136.33062502226676</v>
          </cell>
          <cell r="O395">
            <v>151.97729712819736</v>
          </cell>
          <cell r="P395">
            <v>131.54208593556959</v>
          </cell>
          <cell r="Q395">
            <v>99.417125209334699</v>
          </cell>
          <cell r="R395">
            <v>106.79621258821972</v>
          </cell>
          <cell r="S395">
            <v>151.31197667367658</v>
          </cell>
        </row>
        <row r="396">
          <cell r="A396">
            <v>39111</v>
          </cell>
          <cell r="B396">
            <v>653.91999999999996</v>
          </cell>
          <cell r="C396">
            <v>7751.79</v>
          </cell>
          <cell r="D396">
            <v>20236.68</v>
          </cell>
          <cell r="E396">
            <v>14211.96</v>
          </cell>
          <cell r="F396">
            <v>3128.91</v>
          </cell>
          <cell r="G396">
            <v>1363.1</v>
          </cell>
          <cell r="H396">
            <v>1775.731</v>
          </cell>
          <cell r="I396">
            <v>1764.9949999999999</v>
          </cell>
          <cell r="K396">
            <v>39111</v>
          </cell>
          <cell r="L396">
            <v>91.620080422568748</v>
          </cell>
          <cell r="M396">
            <v>118.37794005809106</v>
          </cell>
          <cell r="N396">
            <v>136.03183021733037</v>
          </cell>
          <cell r="O396">
            <v>151.22436536556455</v>
          </cell>
          <cell r="P396">
            <v>133.29598609489889</v>
          </cell>
          <cell r="Q396">
            <v>98.820476014412378</v>
          </cell>
          <cell r="R396">
            <v>105.86551611891643</v>
          </cell>
          <cell r="S396">
            <v>151.80989734525451</v>
          </cell>
        </row>
        <row r="397">
          <cell r="A397">
            <v>39112</v>
          </cell>
          <cell r="B397">
            <v>653.49</v>
          </cell>
          <cell r="C397">
            <v>7739.91</v>
          </cell>
          <cell r="D397">
            <v>20460.46</v>
          </cell>
          <cell r="E397">
            <v>14211.96</v>
          </cell>
          <cell r="F397">
            <v>3130.26</v>
          </cell>
          <cell r="G397">
            <v>1370.72</v>
          </cell>
          <cell r="H397">
            <v>1775.731</v>
          </cell>
          <cell r="I397">
            <v>1765.5219999999999</v>
          </cell>
          <cell r="K397">
            <v>39112</v>
          </cell>
          <cell r="L397">
            <v>91.55983355050229</v>
          </cell>
          <cell r="M397">
            <v>118.19652003408495</v>
          </cell>
          <cell r="N397">
            <v>137.53608896758161</v>
          </cell>
          <cell r="O397">
            <v>151.22436536556455</v>
          </cell>
          <cell r="P397">
            <v>133.35349800199373</v>
          </cell>
          <cell r="Q397">
            <v>99.37290212198323</v>
          </cell>
          <cell r="R397">
            <v>105.86551611891643</v>
          </cell>
          <cell r="S397">
            <v>151.85522541468302</v>
          </cell>
        </row>
        <row r="398">
          <cell r="A398">
            <v>39113</v>
          </cell>
          <cell r="B398">
            <v>654.04</v>
          </cell>
          <cell r="C398">
            <v>7699.64</v>
          </cell>
          <cell r="D398">
            <v>20106.419999999998</v>
          </cell>
          <cell r="E398">
            <v>14090.92</v>
          </cell>
          <cell r="F398">
            <v>3125.56</v>
          </cell>
          <cell r="G398">
            <v>1360.23</v>
          </cell>
          <cell r="H398">
            <v>1805.12</v>
          </cell>
          <cell r="I398">
            <v>1757.258</v>
          </cell>
          <cell r="K398">
            <v>39113</v>
          </cell>
          <cell r="L398">
            <v>91.636893503145444</v>
          </cell>
          <cell r="M398">
            <v>117.58155502005087</v>
          </cell>
          <cell r="N398">
            <v>135.1562169149453</v>
          </cell>
          <cell r="O398">
            <v>149.93642216956286</v>
          </cell>
          <cell r="P398">
            <v>133.15327136247836</v>
          </cell>
          <cell r="Q398">
            <v>98.612410013266938</v>
          </cell>
          <cell r="R398">
            <v>107.61762927863421</v>
          </cell>
          <cell r="S398">
            <v>151.14442623867336</v>
          </cell>
        </row>
        <row r="399">
          <cell r="A399">
            <v>39114</v>
          </cell>
          <cell r="B399">
            <v>657</v>
          </cell>
          <cell r="C399">
            <v>7701.54</v>
          </cell>
          <cell r="D399">
            <v>20430.16</v>
          </cell>
          <cell r="E399">
            <v>14267.18</v>
          </cell>
          <cell r="F399">
            <v>3168.1</v>
          </cell>
          <cell r="G399">
            <v>1382.9</v>
          </cell>
          <cell r="H399">
            <v>1826.585</v>
          </cell>
          <cell r="I399">
            <v>1771.326</v>
          </cell>
          <cell r="K399">
            <v>39114</v>
          </cell>
          <cell r="L399">
            <v>92.051616157370432</v>
          </cell>
          <cell r="M399">
            <v>117.61057000705522</v>
          </cell>
          <cell r="N399">
            <v>137.33241106905351</v>
          </cell>
          <cell r="O399">
            <v>151.81194156585548</v>
          </cell>
          <cell r="P399">
            <v>134.96553545715574</v>
          </cell>
          <cell r="Q399">
            <v>100.25591393172246</v>
          </cell>
          <cell r="R399">
            <v>108.89732947167727</v>
          </cell>
          <cell r="S399">
            <v>152.35443625901507</v>
          </cell>
        </row>
        <row r="400">
          <cell r="A400">
            <v>39115</v>
          </cell>
          <cell r="B400">
            <v>670.6</v>
          </cell>
          <cell r="C400">
            <v>7777.03</v>
          </cell>
          <cell r="D400">
            <v>20563.68</v>
          </cell>
          <cell r="E400">
            <v>14403.77</v>
          </cell>
          <cell r="F400">
            <v>3217.68</v>
          </cell>
          <cell r="G400">
            <v>1413.14</v>
          </cell>
          <cell r="H400">
            <v>1826.585</v>
          </cell>
          <cell r="I400">
            <v>1780.3810000000001</v>
          </cell>
          <cell r="K400">
            <v>39115</v>
          </cell>
          <cell r="L400">
            <v>93.957098622728481</v>
          </cell>
          <cell r="M400">
            <v>118.76338125387502</v>
          </cell>
          <cell r="N400">
            <v>138.2299382311482</v>
          </cell>
          <cell r="O400">
            <v>153.26534673060982</v>
          </cell>
          <cell r="P400">
            <v>137.07771349697956</v>
          </cell>
          <cell r="Q400">
            <v>102.44821911452331</v>
          </cell>
          <cell r="R400">
            <v>108.89732947167727</v>
          </cell>
          <cell r="S400">
            <v>153.13327054492598</v>
          </cell>
        </row>
        <row r="401">
          <cell r="A401">
            <v>39116</v>
          </cell>
          <cell r="B401">
            <v>670.6</v>
          </cell>
          <cell r="C401">
            <v>7777.03</v>
          </cell>
          <cell r="D401">
            <v>20563.68</v>
          </cell>
          <cell r="E401">
            <v>14403.77</v>
          </cell>
          <cell r="F401">
            <v>3217.68</v>
          </cell>
          <cell r="G401">
            <v>1413.14</v>
          </cell>
          <cell r="H401">
            <v>1826.585</v>
          </cell>
          <cell r="I401">
            <v>1780.3810000000001</v>
          </cell>
          <cell r="K401">
            <v>39116</v>
          </cell>
          <cell r="L401">
            <v>93.957098622728481</v>
          </cell>
          <cell r="M401">
            <v>118.76338125387502</v>
          </cell>
          <cell r="N401">
            <v>138.2299382311482</v>
          </cell>
          <cell r="O401">
            <v>153.26534673060982</v>
          </cell>
          <cell r="P401">
            <v>137.07771349697956</v>
          </cell>
          <cell r="Q401">
            <v>102.44821911452331</v>
          </cell>
          <cell r="R401">
            <v>108.89732947167727</v>
          </cell>
          <cell r="S401">
            <v>153.13327054492598</v>
          </cell>
        </row>
        <row r="402">
          <cell r="A402">
            <v>39117</v>
          </cell>
          <cell r="B402">
            <v>670.6</v>
          </cell>
          <cell r="C402">
            <v>7777.03</v>
          </cell>
          <cell r="D402">
            <v>20563.68</v>
          </cell>
          <cell r="E402">
            <v>14403.77</v>
          </cell>
          <cell r="F402">
            <v>3217.68</v>
          </cell>
          <cell r="G402">
            <v>1413.14</v>
          </cell>
          <cell r="H402">
            <v>1865.181</v>
          </cell>
          <cell r="I402">
            <v>1780.3810000000001</v>
          </cell>
          <cell r="K402">
            <v>39117</v>
          </cell>
          <cell r="L402">
            <v>93.957098622728481</v>
          </cell>
          <cell r="M402">
            <v>118.76338125387502</v>
          </cell>
          <cell r="N402">
            <v>138.2299382311482</v>
          </cell>
          <cell r="O402">
            <v>153.26534673060982</v>
          </cell>
          <cell r="P402">
            <v>137.07771349697956</v>
          </cell>
          <cell r="Q402">
            <v>102.44821911452331</v>
          </cell>
          <cell r="R402">
            <v>111.19834548149279</v>
          </cell>
          <cell r="S402">
            <v>153.13327054492598</v>
          </cell>
        </row>
        <row r="403">
          <cell r="A403">
            <v>39118</v>
          </cell>
          <cell r="B403">
            <v>674.42</v>
          </cell>
          <cell r="C403">
            <v>7783.12</v>
          </cell>
          <cell r="D403">
            <v>20455.62</v>
          </cell>
          <cell r="E403">
            <v>14515.9</v>
          </cell>
          <cell r="F403">
            <v>3223.32</v>
          </cell>
          <cell r="G403">
            <v>1417.95</v>
          </cell>
          <cell r="H403">
            <v>1883.62</v>
          </cell>
          <cell r="I403">
            <v>1768.539</v>
          </cell>
          <cell r="K403">
            <v>39118</v>
          </cell>
          <cell r="L403">
            <v>94.492315021086398</v>
          </cell>
          <cell r="M403">
            <v>118.85638192274683</v>
          </cell>
          <cell r="N403">
            <v>137.50355428015993</v>
          </cell>
          <cell r="O403">
            <v>154.45848181461236</v>
          </cell>
          <cell r="P403">
            <v>137.31798546439799</v>
          </cell>
          <cell r="Q403">
            <v>102.79692903281934</v>
          </cell>
          <cell r="R403">
            <v>112.29764163148211</v>
          </cell>
          <cell r="S403">
            <v>152.11472216129741</v>
          </cell>
        </row>
        <row r="404">
          <cell r="A404">
            <v>39119</v>
          </cell>
          <cell r="B404">
            <v>673.63</v>
          </cell>
          <cell r="C404">
            <v>7875.75</v>
          </cell>
          <cell r="D404">
            <v>20655.2</v>
          </cell>
          <cell r="E404">
            <v>14478.19</v>
          </cell>
          <cell r="F404">
            <v>3223.25</v>
          </cell>
          <cell r="G404">
            <v>1428.58</v>
          </cell>
          <cell r="H404">
            <v>1883.62</v>
          </cell>
          <cell r="I404">
            <v>1761.2929999999999</v>
          </cell>
          <cell r="K404">
            <v>39119</v>
          </cell>
          <cell r="L404">
            <v>94.381628907289866</v>
          </cell>
          <cell r="M404">
            <v>120.27093889443736</v>
          </cell>
          <cell r="N404">
            <v>138.84513959330295</v>
          </cell>
          <cell r="O404">
            <v>154.05722323958574</v>
          </cell>
          <cell r="P404">
            <v>137.31500336551159</v>
          </cell>
          <cell r="Q404">
            <v>103.56757070256712</v>
          </cell>
          <cell r="R404">
            <v>112.29764163148211</v>
          </cell>
          <cell r="S404">
            <v>151.49148270953481</v>
          </cell>
        </row>
        <row r="405">
          <cell r="A405">
            <v>39120</v>
          </cell>
          <cell r="B405">
            <v>675.33</v>
          </cell>
          <cell r="C405">
            <v>7850.06</v>
          </cell>
          <cell r="D405">
            <v>20679.689999999999</v>
          </cell>
          <cell r="E405">
            <v>14643.13</v>
          </cell>
          <cell r="F405">
            <v>3236.6</v>
          </cell>
          <cell r="G405">
            <v>1426.29</v>
          </cell>
          <cell r="H405">
            <v>1832.4</v>
          </cell>
          <cell r="I405">
            <v>1764.9090000000001</v>
          </cell>
          <cell r="K405">
            <v>39120</v>
          </cell>
          <cell r="L405">
            <v>94.619814215459627</v>
          </cell>
          <cell r="M405">
            <v>119.87862572804711</v>
          </cell>
          <cell r="N405">
            <v>139.00976242283934</v>
          </cell>
          <cell r="O405">
            <v>155.81229057888277</v>
          </cell>
          <cell r="P405">
            <v>137.88373222456056</v>
          </cell>
          <cell r="Q405">
            <v>103.40155288283783</v>
          </cell>
          <cell r="R405">
            <v>109.24400809373857</v>
          </cell>
          <cell r="S405">
            <v>151.80250035479753</v>
          </cell>
        </row>
        <row r="406">
          <cell r="A406">
            <v>39121</v>
          </cell>
          <cell r="B406">
            <v>691.28</v>
          </cell>
          <cell r="C406">
            <v>7842.22</v>
          </cell>
          <cell r="D406">
            <v>20735.05</v>
          </cell>
          <cell r="E406">
            <v>14652.09</v>
          </cell>
          <cell r="F406">
            <v>3217.76</v>
          </cell>
          <cell r="G406">
            <v>1423.58</v>
          </cell>
          <cell r="H406">
            <v>1854.913</v>
          </cell>
          <cell r="I406">
            <v>1751.319</v>
          </cell>
          <cell r="K406">
            <v>39121</v>
          </cell>
          <cell r="L406">
            <v>96.854552842111147</v>
          </cell>
          <cell r="M406">
            <v>119.75890072903972</v>
          </cell>
          <cell r="N406">
            <v>139.38189471533155</v>
          </cell>
          <cell r="O406">
            <v>155.90763072293578</v>
          </cell>
          <cell r="P406">
            <v>137.08112160999261</v>
          </cell>
          <cell r="Q406">
            <v>103.20508638001407</v>
          </cell>
          <cell r="R406">
            <v>110.58618794214192</v>
          </cell>
          <cell r="S406">
            <v>150.6336038395541</v>
          </cell>
        </row>
        <row r="407">
          <cell r="A407">
            <v>39122</v>
          </cell>
          <cell r="B407">
            <v>695.27</v>
          </cell>
          <cell r="C407">
            <v>7859.53</v>
          </cell>
          <cell r="D407">
            <v>20677.66</v>
          </cell>
          <cell r="E407">
            <v>14538.9</v>
          </cell>
          <cell r="F407">
            <v>3220.89</v>
          </cell>
          <cell r="G407">
            <v>1427.68</v>
          </cell>
          <cell r="H407">
            <v>1861.9929999999999</v>
          </cell>
          <cell r="I407">
            <v>1740.317</v>
          </cell>
          <cell r="K407">
            <v>39122</v>
          </cell>
          <cell r="L407">
            <v>97.413587771286061</v>
          </cell>
          <cell r="M407">
            <v>120.02324253169505</v>
          </cell>
          <cell r="N407">
            <v>138.99611667584225</v>
          </cell>
          <cell r="O407">
            <v>154.70321655939125</v>
          </cell>
          <cell r="P407">
            <v>137.21446403162727</v>
          </cell>
          <cell r="Q407">
            <v>103.50232352450757</v>
          </cell>
          <cell r="R407">
            <v>111.00828332377458</v>
          </cell>
          <cell r="S407">
            <v>149.68730513015694</v>
          </cell>
        </row>
        <row r="408">
          <cell r="A408">
            <v>39123</v>
          </cell>
          <cell r="B408">
            <v>695.27</v>
          </cell>
          <cell r="C408">
            <v>7859.53</v>
          </cell>
          <cell r="D408">
            <v>20677.66</v>
          </cell>
          <cell r="E408">
            <v>14538.9</v>
          </cell>
          <cell r="F408">
            <v>3220.89</v>
          </cell>
          <cell r="G408">
            <v>1427.68</v>
          </cell>
          <cell r="H408">
            <v>1861.9929999999999</v>
          </cell>
          <cell r="I408">
            <v>1740.317</v>
          </cell>
          <cell r="K408">
            <v>39123</v>
          </cell>
          <cell r="L408">
            <v>97.413587771286061</v>
          </cell>
          <cell r="M408">
            <v>120.02324253169505</v>
          </cell>
          <cell r="N408">
            <v>138.99611667584225</v>
          </cell>
          <cell r="O408">
            <v>154.70321655939125</v>
          </cell>
          <cell r="P408">
            <v>137.21446403162727</v>
          </cell>
          <cell r="Q408">
            <v>103.50232352450757</v>
          </cell>
          <cell r="R408">
            <v>111.00828332377458</v>
          </cell>
          <cell r="S408">
            <v>149.68730513015694</v>
          </cell>
        </row>
        <row r="409">
          <cell r="A409">
            <v>39124</v>
          </cell>
          <cell r="B409">
            <v>695.27</v>
          </cell>
          <cell r="C409">
            <v>7859.53</v>
          </cell>
          <cell r="D409">
            <v>20677.66</v>
          </cell>
          <cell r="E409">
            <v>14538.9</v>
          </cell>
          <cell r="F409">
            <v>3220.89</v>
          </cell>
          <cell r="G409">
            <v>1427.68</v>
          </cell>
          <cell r="H409">
            <v>1861.9929999999999</v>
          </cell>
          <cell r="I409">
            <v>1740.317</v>
          </cell>
          <cell r="K409">
            <v>39124</v>
          </cell>
          <cell r="L409">
            <v>97.413587771286061</v>
          </cell>
          <cell r="M409">
            <v>120.02324253169505</v>
          </cell>
          <cell r="N409">
            <v>138.99611667584225</v>
          </cell>
          <cell r="O409">
            <v>154.70321655939125</v>
          </cell>
          <cell r="P409">
            <v>137.21446403162727</v>
          </cell>
          <cell r="Q409">
            <v>103.50232352450757</v>
          </cell>
          <cell r="R409">
            <v>111.00828332377458</v>
          </cell>
          <cell r="S409">
            <v>149.68730513015694</v>
          </cell>
        </row>
        <row r="410">
          <cell r="A410">
            <v>39125</v>
          </cell>
          <cell r="B410">
            <v>697.46</v>
          </cell>
          <cell r="C410">
            <v>7776.36</v>
          </cell>
          <cell r="D410">
            <v>20593.41</v>
          </cell>
          <cell r="E410">
            <v>14190.7</v>
          </cell>
          <cell r="F410">
            <v>3170.46</v>
          </cell>
          <cell r="G410">
            <v>1414.29</v>
          </cell>
          <cell r="H410">
            <v>1861.9929999999999</v>
          </cell>
          <cell r="I410">
            <v>1734.462</v>
          </cell>
          <cell r="K410">
            <v>39125</v>
          </cell>
          <cell r="L410">
            <v>97.720426491810628</v>
          </cell>
          <cell r="M410">
            <v>118.75314965319454</v>
          </cell>
          <cell r="N410">
            <v>138.4297845652485</v>
          </cell>
          <cell r="O410">
            <v>150.99814533626022</v>
          </cell>
          <cell r="P410">
            <v>135.06607479104008</v>
          </cell>
          <cell r="Q410">
            <v>102.53159050871051</v>
          </cell>
          <cell r="R410">
            <v>111.00828332377458</v>
          </cell>
          <cell r="S410">
            <v>149.18370769846084</v>
          </cell>
        </row>
        <row r="411">
          <cell r="A411">
            <v>39126</v>
          </cell>
          <cell r="B411">
            <v>692.48</v>
          </cell>
          <cell r="C411">
            <v>7736.83</v>
          </cell>
          <cell r="D411">
            <v>20132.25</v>
          </cell>
          <cell r="E411">
            <v>14090.98</v>
          </cell>
          <cell r="F411">
            <v>3149.16</v>
          </cell>
          <cell r="G411">
            <v>1418.44</v>
          </cell>
          <cell r="H411">
            <v>1871.4839999999999</v>
          </cell>
          <cell r="I411">
            <v>1727.36</v>
          </cell>
          <cell r="K411">
            <v>39126</v>
          </cell>
          <cell r="L411">
            <v>97.022683647878054</v>
          </cell>
          <cell r="M411">
            <v>118.14948521304636</v>
          </cell>
          <cell r="N411">
            <v>135.32984728190834</v>
          </cell>
          <cell r="O411">
            <v>149.93706060802751</v>
          </cell>
          <cell r="P411">
            <v>134.15866470132147</v>
          </cell>
          <cell r="Q411">
            <v>102.83245249642954</v>
          </cell>
          <cell r="R411">
            <v>111.574117683531</v>
          </cell>
          <cell r="S411">
            <v>148.57285390513789</v>
          </cell>
        </row>
        <row r="412">
          <cell r="A412">
            <v>39127</v>
          </cell>
          <cell r="B412">
            <v>697.84</v>
          </cell>
          <cell r="C412">
            <v>7809.45</v>
          </cell>
          <cell r="D412">
            <v>20209.91</v>
          </cell>
          <cell r="E412">
            <v>14009.9</v>
          </cell>
          <cell r="F412">
            <v>3182.21</v>
          </cell>
          <cell r="G412">
            <v>1436.1</v>
          </cell>
          <cell r="H412">
            <v>1832.452</v>
          </cell>
          <cell r="I412">
            <v>1750.9860000000001</v>
          </cell>
          <cell r="K412">
            <v>39127</v>
          </cell>
          <cell r="L412">
            <v>97.773667913636814</v>
          </cell>
          <cell r="M412">
            <v>119.25846855844382</v>
          </cell>
          <cell r="N412">
            <v>135.85188113008294</v>
          </cell>
          <cell r="O412">
            <v>149.07431742947648</v>
          </cell>
          <cell r="P412">
            <v>135.56664138982848</v>
          </cell>
          <cell r="Q412">
            <v>104.1127471236869</v>
          </cell>
          <cell r="R412">
            <v>109.24710822930987</v>
          </cell>
          <cell r="S412">
            <v>150.60496200441241</v>
          </cell>
        </row>
        <row r="413">
          <cell r="A413">
            <v>39128</v>
          </cell>
          <cell r="B413">
            <v>693.86</v>
          </cell>
          <cell r="C413">
            <v>7809.45</v>
          </cell>
          <cell r="D413">
            <v>20538.419999999998</v>
          </cell>
          <cell r="E413">
            <v>14355.55</v>
          </cell>
          <cell r="F413">
            <v>3252.49</v>
          </cell>
          <cell r="G413">
            <v>1443.63</v>
          </cell>
          <cell r="H413">
            <v>1851.71</v>
          </cell>
          <cell r="I413">
            <v>1790.405</v>
          </cell>
          <cell r="K413">
            <v>39128</v>
          </cell>
          <cell r="L413">
            <v>97.216034074509977</v>
          </cell>
          <cell r="M413">
            <v>119.25846855844382</v>
          </cell>
          <cell r="N413">
            <v>138.0601394286129</v>
          </cell>
          <cell r="O413">
            <v>152.75225501786031</v>
          </cell>
          <cell r="P413">
            <v>138.56066867177316</v>
          </cell>
          <cell r="Q413">
            <v>104.65864851345181</v>
          </cell>
          <cell r="R413">
            <v>110.3952315145474</v>
          </cell>
          <cell r="S413">
            <v>153.99544999075377</v>
          </cell>
        </row>
        <row r="414">
          <cell r="A414">
            <v>39129</v>
          </cell>
          <cell r="B414">
            <v>688.01</v>
          </cell>
          <cell r="C414">
            <v>7809.45</v>
          </cell>
          <cell r="D414">
            <v>20567.91</v>
          </cell>
          <cell r="E414">
            <v>14355.55</v>
          </cell>
          <cell r="F414">
            <v>3236.93</v>
          </cell>
          <cell r="G414">
            <v>1448.81</v>
          </cell>
          <cell r="H414">
            <v>1851.71</v>
          </cell>
          <cell r="I414">
            <v>1794.3630000000001</v>
          </cell>
          <cell r="K414">
            <v>39129</v>
          </cell>
          <cell r="L414">
            <v>96.396396396396383</v>
          </cell>
          <cell r="M414">
            <v>119.25846855844382</v>
          </cell>
          <cell r="N414">
            <v>138.25837247242785</v>
          </cell>
          <cell r="O414">
            <v>152.75225501786031</v>
          </cell>
          <cell r="P414">
            <v>137.8977906907393</v>
          </cell>
          <cell r="Q414">
            <v>105.03418227161676</v>
          </cell>
          <cell r="R414">
            <v>110.3952315145474</v>
          </cell>
          <cell r="S414">
            <v>154.33588357481068</v>
          </cell>
        </row>
        <row r="415">
          <cell r="A415">
            <v>39130</v>
          </cell>
          <cell r="B415">
            <v>688.01</v>
          </cell>
          <cell r="C415">
            <v>7809.45</v>
          </cell>
          <cell r="D415">
            <v>20567.91</v>
          </cell>
          <cell r="E415">
            <v>14355.55</v>
          </cell>
          <cell r="F415">
            <v>3236.93</v>
          </cell>
          <cell r="G415">
            <v>1448.81</v>
          </cell>
          <cell r="H415">
            <v>1851.71</v>
          </cell>
          <cell r="I415">
            <v>1794.3630000000001</v>
          </cell>
          <cell r="K415">
            <v>39130</v>
          </cell>
          <cell r="L415">
            <v>96.396396396396383</v>
          </cell>
          <cell r="M415">
            <v>119.25846855844382</v>
          </cell>
          <cell r="N415">
            <v>138.25837247242785</v>
          </cell>
          <cell r="O415">
            <v>152.75225501786031</v>
          </cell>
          <cell r="P415">
            <v>137.8977906907393</v>
          </cell>
          <cell r="Q415">
            <v>105.03418227161676</v>
          </cell>
          <cell r="R415">
            <v>110.3952315145474</v>
          </cell>
          <cell r="S415">
            <v>154.33588357481068</v>
          </cell>
        </row>
        <row r="416">
          <cell r="A416">
            <v>39131</v>
          </cell>
          <cell r="B416">
            <v>688.01</v>
          </cell>
          <cell r="C416">
            <v>7809.45</v>
          </cell>
          <cell r="D416">
            <v>20567.91</v>
          </cell>
          <cell r="E416">
            <v>14355.55</v>
          </cell>
          <cell r="F416">
            <v>3236.93</v>
          </cell>
          <cell r="G416">
            <v>1448.81</v>
          </cell>
          <cell r="H416">
            <v>1851.71</v>
          </cell>
          <cell r="I416">
            <v>1794.3630000000001</v>
          </cell>
          <cell r="K416">
            <v>39131</v>
          </cell>
          <cell r="L416">
            <v>96.396396396396383</v>
          </cell>
          <cell r="M416">
            <v>119.25846855844382</v>
          </cell>
          <cell r="N416">
            <v>138.25837247242785</v>
          </cell>
          <cell r="O416">
            <v>152.75225501786031</v>
          </cell>
          <cell r="P416">
            <v>137.8977906907393</v>
          </cell>
          <cell r="Q416">
            <v>105.03418227161676</v>
          </cell>
          <cell r="R416">
            <v>110.3952315145474</v>
          </cell>
          <cell r="S416">
            <v>154.33588357481068</v>
          </cell>
        </row>
        <row r="417">
          <cell r="A417">
            <v>39132</v>
          </cell>
          <cell r="B417">
            <v>685.38</v>
          </cell>
          <cell r="C417">
            <v>7809.45</v>
          </cell>
          <cell r="D417">
            <v>20567.91</v>
          </cell>
          <cell r="E417">
            <v>14402.9</v>
          </cell>
          <cell r="F417">
            <v>3236.93</v>
          </cell>
          <cell r="G417">
            <v>1448.81</v>
          </cell>
          <cell r="H417">
            <v>1819.6</v>
          </cell>
          <cell r="I417">
            <v>1799.2929999999999</v>
          </cell>
          <cell r="K417">
            <v>39132</v>
          </cell>
          <cell r="L417">
            <v>96.027909713757296</v>
          </cell>
          <cell r="M417">
            <v>119.25846855844382</v>
          </cell>
          <cell r="N417">
            <v>138.25837247242785</v>
          </cell>
          <cell r="O417">
            <v>153.25608937287254</v>
          </cell>
          <cell r="P417">
            <v>137.8977906907393</v>
          </cell>
          <cell r="Q417">
            <v>105.03418227161676</v>
          </cell>
          <cell r="R417">
            <v>108.48089779926144</v>
          </cell>
          <cell r="S417">
            <v>154.7599203533353</v>
          </cell>
        </row>
        <row r="418">
          <cell r="A418">
            <v>39133</v>
          </cell>
          <cell r="B418">
            <v>690.67</v>
          </cell>
          <cell r="C418">
            <v>7809.45</v>
          </cell>
          <cell r="D418">
            <v>20567.91</v>
          </cell>
          <cell r="E418">
            <v>14253.38</v>
          </cell>
          <cell r="F418">
            <v>3236.93</v>
          </cell>
          <cell r="G418">
            <v>1452.96</v>
          </cell>
          <cell r="H418">
            <v>1822.213</v>
          </cell>
          <cell r="I418">
            <v>1806.482</v>
          </cell>
          <cell r="K418">
            <v>39133</v>
          </cell>
          <cell r="L418">
            <v>96.769086349179659</v>
          </cell>
          <cell r="M418">
            <v>119.25846855844382</v>
          </cell>
          <cell r="N418">
            <v>138.25837247242785</v>
          </cell>
          <cell r="O418">
            <v>151.6651007189881</v>
          </cell>
          <cell r="P418">
            <v>137.8977906907393</v>
          </cell>
          <cell r="Q418">
            <v>105.3350442593358</v>
          </cell>
          <cell r="R418">
            <v>108.63667961171994</v>
          </cell>
          <cell r="S418">
            <v>155.3782571486322</v>
          </cell>
        </row>
        <row r="419">
          <cell r="A419">
            <v>39134</v>
          </cell>
          <cell r="B419">
            <v>692.38</v>
          </cell>
          <cell r="C419">
            <v>7809.45</v>
          </cell>
          <cell r="D419">
            <v>20651.419999999998</v>
          </cell>
          <cell r="E419">
            <v>14188.49</v>
          </cell>
          <cell r="F419">
            <v>3293.61</v>
          </cell>
          <cell r="G419">
            <v>1451.38</v>
          </cell>
          <cell r="H419">
            <v>1822.213</v>
          </cell>
          <cell r="I419">
            <v>1816.566</v>
          </cell>
          <cell r="K419">
            <v>39134</v>
          </cell>
          <cell r="L419">
            <v>97.008672747397469</v>
          </cell>
          <cell r="M419">
            <v>119.25846855844382</v>
          </cell>
          <cell r="N419">
            <v>138.81973027130837</v>
          </cell>
          <cell r="O419">
            <v>150.97462951947929</v>
          </cell>
          <cell r="P419">
            <v>140.31243876046929</v>
          </cell>
          <cell r="Q419">
            <v>105.22049921340904</v>
          </cell>
          <cell r="R419">
            <v>108.63667961171994</v>
          </cell>
          <cell r="S419">
            <v>156.24559728547652</v>
          </cell>
        </row>
        <row r="420">
          <cell r="A420">
            <v>39135</v>
          </cell>
          <cell r="B420">
            <v>693.61</v>
          </cell>
          <cell r="C420">
            <v>7809.45</v>
          </cell>
          <cell r="D420">
            <v>20809.23</v>
          </cell>
          <cell r="E420">
            <v>14021.31</v>
          </cell>
          <cell r="F420">
            <v>3288.85</v>
          </cell>
          <cell r="G420">
            <v>1465.41</v>
          </cell>
          <cell r="H420">
            <v>1807.3150000000001</v>
          </cell>
          <cell r="I420">
            <v>1808.441</v>
          </cell>
          <cell r="K420">
            <v>39135</v>
          </cell>
          <cell r="L420">
            <v>97.181006823308536</v>
          </cell>
          <cell r="M420">
            <v>119.25846855844382</v>
          </cell>
          <cell r="N420">
            <v>139.88053585436828</v>
          </cell>
          <cell r="O420">
            <v>149.19572714416898</v>
          </cell>
          <cell r="P420">
            <v>140.10965603619414</v>
          </cell>
          <cell r="Q420">
            <v>106.23763022249288</v>
          </cell>
          <cell r="R420">
            <v>107.74849077053869</v>
          </cell>
          <cell r="S420">
            <v>155.54675371032181</v>
          </cell>
        </row>
        <row r="421">
          <cell r="A421">
            <v>39136</v>
          </cell>
          <cell r="B421">
            <v>690.76</v>
          </cell>
          <cell r="C421">
            <v>7809.45</v>
          </cell>
          <cell r="D421">
            <v>20711.650000000001</v>
          </cell>
          <cell r="E421">
            <v>13632.53</v>
          </cell>
          <cell r="F421">
            <v>3310.44</v>
          </cell>
          <cell r="G421">
            <v>1469.88</v>
          </cell>
          <cell r="H421">
            <v>1807.3150000000001</v>
          </cell>
          <cell r="I421">
            <v>1791.5530000000001</v>
          </cell>
          <cell r="K421">
            <v>39136</v>
          </cell>
          <cell r="L421">
            <v>96.781696159612167</v>
          </cell>
          <cell r="M421">
            <v>119.25846855844382</v>
          </cell>
          <cell r="N421">
            <v>139.2245989125079</v>
          </cell>
          <cell r="O421">
            <v>145.05885870611931</v>
          </cell>
          <cell r="P421">
            <v>141.02942053558496</v>
          </cell>
          <cell r="Q421">
            <v>106.56169120685533</v>
          </cell>
          <cell r="R421">
            <v>107.74849077053869</v>
          </cell>
          <cell r="S421">
            <v>154.09419121220333</v>
          </cell>
        </row>
        <row r="422">
          <cell r="A422">
            <v>39137</v>
          </cell>
          <cell r="B422">
            <v>690.76</v>
          </cell>
          <cell r="C422">
            <v>7809.45</v>
          </cell>
          <cell r="D422">
            <v>20711.650000000001</v>
          </cell>
          <cell r="E422">
            <v>13632.53</v>
          </cell>
          <cell r="F422">
            <v>3310.44</v>
          </cell>
          <cell r="G422">
            <v>1469.88</v>
          </cell>
          <cell r="H422">
            <v>1807.3150000000001</v>
          </cell>
          <cell r="I422">
            <v>1791.5530000000001</v>
          </cell>
          <cell r="K422">
            <v>39137</v>
          </cell>
          <cell r="L422">
            <v>96.781696159612167</v>
          </cell>
          <cell r="M422">
            <v>119.25846855844382</v>
          </cell>
          <cell r="N422">
            <v>139.2245989125079</v>
          </cell>
          <cell r="O422">
            <v>145.05885870611931</v>
          </cell>
          <cell r="P422">
            <v>141.02942053558496</v>
          </cell>
          <cell r="Q422">
            <v>106.56169120685533</v>
          </cell>
          <cell r="R422">
            <v>107.74849077053869</v>
          </cell>
          <cell r="S422">
            <v>154.09419121220333</v>
          </cell>
        </row>
        <row r="423">
          <cell r="A423">
            <v>39138</v>
          </cell>
          <cell r="B423">
            <v>690.76</v>
          </cell>
          <cell r="C423">
            <v>7809.45</v>
          </cell>
          <cell r="D423">
            <v>20711.650000000001</v>
          </cell>
          <cell r="E423">
            <v>13632.53</v>
          </cell>
          <cell r="F423">
            <v>3310.44</v>
          </cell>
          <cell r="G423">
            <v>1469.88</v>
          </cell>
          <cell r="H423">
            <v>1771.421</v>
          </cell>
          <cell r="I423">
            <v>1791.5530000000001</v>
          </cell>
          <cell r="K423">
            <v>39138</v>
          </cell>
          <cell r="L423">
            <v>96.781696159612167</v>
          </cell>
          <cell r="M423">
            <v>119.25846855844382</v>
          </cell>
          <cell r="N423">
            <v>139.2245989125079</v>
          </cell>
          <cell r="O423">
            <v>145.05885870611931</v>
          </cell>
          <cell r="P423">
            <v>141.02942053558496</v>
          </cell>
          <cell r="Q423">
            <v>106.56169120685533</v>
          </cell>
          <cell r="R423">
            <v>105.60856257444797</v>
          </cell>
          <cell r="S423">
            <v>154.09419121220333</v>
          </cell>
        </row>
        <row r="424">
          <cell r="A424">
            <v>39139</v>
          </cell>
          <cell r="B424">
            <v>688.7</v>
          </cell>
          <cell r="C424">
            <v>7900.2</v>
          </cell>
          <cell r="D424">
            <v>20507.95</v>
          </cell>
          <cell r="E424">
            <v>13649.52</v>
          </cell>
          <cell r="F424">
            <v>3307.92</v>
          </cell>
          <cell r="G424">
            <v>1470.03</v>
          </cell>
          <cell r="H424">
            <v>1743.9839999999999</v>
          </cell>
          <cell r="I424">
            <v>1783.951</v>
          </cell>
          <cell r="K424">
            <v>39139</v>
          </cell>
          <cell r="L424">
            <v>96.493071609712359</v>
          </cell>
          <cell r="M424">
            <v>120.64431596404583</v>
          </cell>
          <cell r="N424">
            <v>137.85531878279937</v>
          </cell>
          <cell r="O424">
            <v>145.2396431980234</v>
          </cell>
          <cell r="P424">
            <v>140.9220649756746</v>
          </cell>
          <cell r="Q424">
            <v>106.57256573653191</v>
          </cell>
          <cell r="R424">
            <v>103.97282373463793</v>
          </cell>
          <cell r="S424">
            <v>153.44033166040933</v>
          </cell>
        </row>
        <row r="425">
          <cell r="A425">
            <v>39140</v>
          </cell>
          <cell r="B425">
            <v>683.95</v>
          </cell>
          <cell r="C425">
            <v>7901.96</v>
          </cell>
          <cell r="D425">
            <v>20147.87</v>
          </cell>
          <cell r="E425">
            <v>13478.83</v>
          </cell>
          <cell r="F425">
            <v>3232.02</v>
          </cell>
          <cell r="G425">
            <v>1454.6</v>
          </cell>
          <cell r="H425">
            <v>1797.6669999999999</v>
          </cell>
          <cell r="I425">
            <v>1764.008</v>
          </cell>
          <cell r="K425">
            <v>39140</v>
          </cell>
          <cell r="L425">
            <v>95.827553836885102</v>
          </cell>
          <cell r="M425">
            <v>120.67119300463933</v>
          </cell>
          <cell r="N425">
            <v>135.43484559131457</v>
          </cell>
          <cell r="O425">
            <v>143.42339217253161</v>
          </cell>
          <cell r="P425">
            <v>137.68861775456475</v>
          </cell>
          <cell r="Q425">
            <v>105.45393911713319</v>
          </cell>
          <cell r="R425">
            <v>107.17329638607657</v>
          </cell>
          <cell r="S425">
            <v>151.72500397803265</v>
          </cell>
        </row>
        <row r="426">
          <cell r="A426">
            <v>39141</v>
          </cell>
          <cell r="B426">
            <v>677.13</v>
          </cell>
          <cell r="C426">
            <v>7901.96</v>
          </cell>
          <cell r="D426">
            <v>19651.509999999998</v>
          </cell>
          <cell r="E426">
            <v>12938.09</v>
          </cell>
          <cell r="F426">
            <v>3104.15</v>
          </cell>
          <cell r="G426">
            <v>1417.34</v>
          </cell>
          <cell r="H426">
            <v>1791.5440000000001</v>
          </cell>
          <cell r="I426">
            <v>1740.971</v>
          </cell>
          <cell r="K426">
            <v>39141</v>
          </cell>
          <cell r="L426">
            <v>94.872010424109959</v>
          </cell>
          <cell r="M426">
            <v>120.67119300463933</v>
          </cell>
          <cell r="N426">
            <v>132.09829239945336</v>
          </cell>
          <cell r="O426">
            <v>137.66957191636882</v>
          </cell>
          <cell r="P426">
            <v>132.24117511736688</v>
          </cell>
          <cell r="Q426">
            <v>102.75270594546785</v>
          </cell>
          <cell r="R426">
            <v>106.80825542255445</v>
          </cell>
          <cell r="S426">
            <v>149.74355666223707</v>
          </cell>
        </row>
        <row r="427">
          <cell r="A427">
            <v>39142</v>
          </cell>
          <cell r="B427">
            <v>680.6</v>
          </cell>
          <cell r="C427">
            <v>7678.67</v>
          </cell>
          <cell r="D427">
            <v>19346.599999999999</v>
          </cell>
          <cell r="E427">
            <v>13159.55</v>
          </cell>
          <cell r="F427">
            <v>3092.58</v>
          </cell>
          <cell r="G427">
            <v>1417.34</v>
          </cell>
          <cell r="H427">
            <v>1794.018</v>
          </cell>
          <cell r="I427">
            <v>1759.49</v>
          </cell>
          <cell r="K427">
            <v>39142</v>
          </cell>
          <cell r="L427">
            <v>95.358188670785864</v>
          </cell>
          <cell r="M427">
            <v>117.26132118979773</v>
          </cell>
          <cell r="N427">
            <v>130.04867431231818</v>
          </cell>
          <cell r="O427">
            <v>140.02604828935731</v>
          </cell>
          <cell r="P427">
            <v>131.74827677285779</v>
          </cell>
          <cell r="Q427">
            <v>102.75270594546785</v>
          </cell>
          <cell r="R427">
            <v>106.95575033415885</v>
          </cell>
          <cell r="S427">
            <v>151.33640394448818</v>
          </cell>
        </row>
        <row r="428">
          <cell r="A428">
            <v>39143</v>
          </cell>
          <cell r="B428">
            <v>679.02</v>
          </cell>
          <cell r="C428">
            <v>7670.77</v>
          </cell>
          <cell r="D428">
            <v>19442.009999999998</v>
          </cell>
          <cell r="E428">
            <v>12886.13</v>
          </cell>
          <cell r="F428">
            <v>3078.74</v>
          </cell>
          <cell r="G428">
            <v>1414.47</v>
          </cell>
          <cell r="H428">
            <v>1794.018</v>
          </cell>
          <cell r="I428">
            <v>1760.019</v>
          </cell>
          <cell r="K428">
            <v>39143</v>
          </cell>
          <cell r="L428">
            <v>95.136816443192799</v>
          </cell>
          <cell r="M428">
            <v>117.14067992804284</v>
          </cell>
          <cell r="N428">
            <v>130.69002442118168</v>
          </cell>
          <cell r="O428">
            <v>137.11668420599003</v>
          </cell>
          <cell r="P428">
            <v>131.158673221604</v>
          </cell>
          <cell r="Q428">
            <v>102.54463994432241</v>
          </cell>
          <cell r="R428">
            <v>106.95575033415885</v>
          </cell>
          <cell r="S428">
            <v>151.38190403695054</v>
          </cell>
        </row>
        <row r="429">
          <cell r="A429">
            <v>39144</v>
          </cell>
          <cell r="B429">
            <v>679.02</v>
          </cell>
          <cell r="C429">
            <v>7630.15</v>
          </cell>
          <cell r="D429">
            <v>19442.009999999998</v>
          </cell>
          <cell r="E429">
            <v>12886.13</v>
          </cell>
          <cell r="F429">
            <v>3078.74</v>
          </cell>
          <cell r="G429">
            <v>1414.47</v>
          </cell>
          <cell r="H429">
            <v>1794.018</v>
          </cell>
          <cell r="I429">
            <v>1760.019</v>
          </cell>
          <cell r="K429">
            <v>39144</v>
          </cell>
          <cell r="L429">
            <v>95.136816443192799</v>
          </cell>
          <cell r="M429">
            <v>116.52037004798161</v>
          </cell>
          <cell r="N429">
            <v>130.69002442118168</v>
          </cell>
          <cell r="O429">
            <v>137.11668420599003</v>
          </cell>
          <cell r="P429">
            <v>131.158673221604</v>
          </cell>
          <cell r="Q429">
            <v>102.54463994432241</v>
          </cell>
          <cell r="R429">
            <v>106.95575033415885</v>
          </cell>
          <cell r="S429">
            <v>151.38190403695054</v>
          </cell>
        </row>
        <row r="430">
          <cell r="A430">
            <v>39145</v>
          </cell>
          <cell r="B430">
            <v>679.02</v>
          </cell>
          <cell r="C430">
            <v>7630.15</v>
          </cell>
          <cell r="D430">
            <v>19442.009999999998</v>
          </cell>
          <cell r="E430">
            <v>12886.13</v>
          </cell>
          <cell r="F430">
            <v>3078.74</v>
          </cell>
          <cell r="G430">
            <v>1414.47</v>
          </cell>
          <cell r="H430">
            <v>1769.2370000000001</v>
          </cell>
          <cell r="I430">
            <v>1760.019</v>
          </cell>
          <cell r="K430">
            <v>39145</v>
          </cell>
          <cell r="L430">
            <v>95.136816443192799</v>
          </cell>
          <cell r="M430">
            <v>116.52037004798161</v>
          </cell>
          <cell r="N430">
            <v>130.69002442118168</v>
          </cell>
          <cell r="O430">
            <v>137.11668420599003</v>
          </cell>
          <cell r="P430">
            <v>131.158673221604</v>
          </cell>
          <cell r="Q430">
            <v>102.54463994432241</v>
          </cell>
          <cell r="R430">
            <v>105.47835688045282</v>
          </cell>
          <cell r="S430">
            <v>151.38190403695054</v>
          </cell>
        </row>
        <row r="431">
          <cell r="A431">
            <v>39146</v>
          </cell>
          <cell r="B431">
            <v>679.02</v>
          </cell>
          <cell r="C431">
            <v>7344.56</v>
          </cell>
          <cell r="D431">
            <v>18664.88</v>
          </cell>
          <cell r="E431">
            <v>12415.04</v>
          </cell>
          <cell r="F431">
            <v>2982.29</v>
          </cell>
          <cell r="G431">
            <v>1376.15</v>
          </cell>
          <cell r="H431">
            <v>1752.5119999999999</v>
          </cell>
          <cell r="I431">
            <v>1698.82</v>
          </cell>
          <cell r="K431">
            <v>39146</v>
          </cell>
          <cell r="L431">
            <v>95.136816443192799</v>
          </cell>
          <cell r="M431">
            <v>112.15911208031348</v>
          </cell>
          <cell r="N431">
            <v>125.46612325672221</v>
          </cell>
          <cell r="O431">
            <v>132.10398460086424</v>
          </cell>
          <cell r="P431">
            <v>127.04976697027273</v>
          </cell>
          <cell r="Q431">
            <v>99.766560096275853</v>
          </cell>
          <cell r="R431">
            <v>104.4812459683333</v>
          </cell>
          <cell r="S431">
            <v>146.11808521160984</v>
          </cell>
        </row>
        <row r="432">
          <cell r="A432">
            <v>39147</v>
          </cell>
          <cell r="B432">
            <v>674.24</v>
          </cell>
          <cell r="C432">
            <v>7451.06</v>
          </cell>
          <cell r="D432">
            <v>19058.560000000001</v>
          </cell>
          <cell r="E432">
            <v>12697.09</v>
          </cell>
          <cell r="F432">
            <v>3036.52</v>
          </cell>
          <cell r="G432">
            <v>1402.93</v>
          </cell>
          <cell r="H432">
            <v>1764.14</v>
          </cell>
          <cell r="I432">
            <v>1732.4380000000001</v>
          </cell>
          <cell r="K432">
            <v>39147</v>
          </cell>
          <cell r="L432">
            <v>94.467095400221368</v>
          </cell>
          <cell r="M432">
            <v>113.78547845713571</v>
          </cell>
          <cell r="N432">
            <v>128.11245708815892</v>
          </cell>
          <cell r="O432">
            <v>135.10517741672899</v>
          </cell>
          <cell r="P432">
            <v>129.36004157897875</v>
          </cell>
          <cell r="Q432">
            <v>101.70802612786997</v>
          </cell>
          <cell r="R432">
            <v>105.17448397647236</v>
          </cell>
          <cell r="S432">
            <v>149.00962038816999</v>
          </cell>
        </row>
        <row r="433">
          <cell r="A433">
            <v>39148</v>
          </cell>
          <cell r="B433">
            <v>670.37</v>
          </cell>
          <cell r="C433">
            <v>7480.89</v>
          </cell>
          <cell r="D433">
            <v>18918.64</v>
          </cell>
          <cell r="E433">
            <v>12579.75</v>
          </cell>
          <cell r="F433">
            <v>3059.15</v>
          </cell>
          <cell r="G433">
            <v>1410.95</v>
          </cell>
          <cell r="H433">
            <v>1790.0119999999999</v>
          </cell>
          <cell r="I433">
            <v>1743.1890000000001</v>
          </cell>
          <cell r="K433">
            <v>39148</v>
          </cell>
          <cell r="L433">
            <v>93.924873551623151</v>
          </cell>
          <cell r="M433">
            <v>114.24101375310384</v>
          </cell>
          <cell r="N433">
            <v>127.17190885178769</v>
          </cell>
          <cell r="O433">
            <v>133.8566045927135</v>
          </cell>
          <cell r="P433">
            <v>130.32411154753891</v>
          </cell>
          <cell r="Q433">
            <v>102.28945098124507</v>
          </cell>
          <cell r="R433">
            <v>106.71692065918421</v>
          </cell>
          <cell r="S433">
            <v>149.93433020681471</v>
          </cell>
        </row>
        <row r="434">
          <cell r="A434">
            <v>39149</v>
          </cell>
          <cell r="B434">
            <v>671.98</v>
          </cell>
          <cell r="C434">
            <v>7573.87</v>
          </cell>
          <cell r="D434">
            <v>19175.169999999998</v>
          </cell>
          <cell r="E434">
            <v>13049.35</v>
          </cell>
          <cell r="F434">
            <v>3122.49</v>
          </cell>
          <cell r="G434">
            <v>1423.89</v>
          </cell>
          <cell r="H434">
            <v>1778.548</v>
          </cell>
          <cell r="I434">
            <v>1771.558</v>
          </cell>
          <cell r="K434">
            <v>39149</v>
          </cell>
          <cell r="L434">
            <v>94.150449049360404</v>
          </cell>
          <cell r="M434">
            <v>115.66091559082147</v>
          </cell>
          <cell r="N434">
            <v>128.89631450556348</v>
          </cell>
          <cell r="O434">
            <v>138.85344964263408</v>
          </cell>
          <cell r="P434">
            <v>133.02248502560343</v>
          </cell>
          <cell r="Q434">
            <v>103.22756040801238</v>
          </cell>
          <cell r="R434">
            <v>106.03346000169316</v>
          </cell>
          <cell r="S434">
            <v>152.37439093094565</v>
          </cell>
        </row>
        <row r="435">
          <cell r="A435">
            <v>39150</v>
          </cell>
          <cell r="B435">
            <v>671.17</v>
          </cell>
          <cell r="C435">
            <v>7568.2</v>
          </cell>
          <cell r="D435">
            <v>19134.88</v>
          </cell>
          <cell r="E435">
            <v>12884.99</v>
          </cell>
          <cell r="F435">
            <v>3143.71</v>
          </cell>
          <cell r="G435">
            <v>1423.58</v>
          </cell>
          <cell r="H435">
            <v>1778.548</v>
          </cell>
          <cell r="I435">
            <v>1764.5820000000001</v>
          </cell>
          <cell r="K435">
            <v>39150</v>
          </cell>
          <cell r="L435">
            <v>94.036960755467746</v>
          </cell>
          <cell r="M435">
            <v>115.57432876118222</v>
          </cell>
          <cell r="N435">
            <v>128.62548339890688</v>
          </cell>
          <cell r="O435">
            <v>137.10455387516188</v>
          </cell>
          <cell r="P435">
            <v>133.92648700230899</v>
          </cell>
          <cell r="Q435">
            <v>103.20508638001407</v>
          </cell>
          <cell r="R435">
            <v>106.03346000169316</v>
          </cell>
          <cell r="S435">
            <v>151.77437458875744</v>
          </cell>
        </row>
        <row r="436">
          <cell r="A436">
            <v>39151</v>
          </cell>
          <cell r="B436">
            <v>671.17</v>
          </cell>
          <cell r="C436">
            <v>7568.2</v>
          </cell>
          <cell r="D436">
            <v>19134.88</v>
          </cell>
          <cell r="E436">
            <v>12884.99</v>
          </cell>
          <cell r="F436">
            <v>3143.71</v>
          </cell>
          <cell r="G436">
            <v>1423.58</v>
          </cell>
          <cell r="H436">
            <v>1778.548</v>
          </cell>
          <cell r="I436">
            <v>1764.5820000000001</v>
          </cell>
          <cell r="K436">
            <v>39151</v>
          </cell>
          <cell r="L436">
            <v>94.036960755467746</v>
          </cell>
          <cell r="M436">
            <v>115.57432876118222</v>
          </cell>
          <cell r="N436">
            <v>128.62548339890688</v>
          </cell>
          <cell r="O436">
            <v>137.10455387516188</v>
          </cell>
          <cell r="P436">
            <v>133.92648700230899</v>
          </cell>
          <cell r="Q436">
            <v>103.20508638001407</v>
          </cell>
          <cell r="R436">
            <v>106.03346000169316</v>
          </cell>
          <cell r="S436">
            <v>151.77437458875744</v>
          </cell>
        </row>
        <row r="437">
          <cell r="A437">
            <v>39152</v>
          </cell>
          <cell r="B437">
            <v>671.17</v>
          </cell>
          <cell r="C437">
            <v>7568.2</v>
          </cell>
          <cell r="D437">
            <v>19134.88</v>
          </cell>
          <cell r="E437">
            <v>12884.99</v>
          </cell>
          <cell r="F437">
            <v>3143.71</v>
          </cell>
          <cell r="G437">
            <v>1423.58</v>
          </cell>
          <cell r="H437">
            <v>1717.7090000000001</v>
          </cell>
          <cell r="I437">
            <v>1764.5820000000001</v>
          </cell>
          <cell r="K437">
            <v>39152</v>
          </cell>
          <cell r="L437">
            <v>94.036960755467746</v>
          </cell>
          <cell r="M437">
            <v>115.57432876118222</v>
          </cell>
          <cell r="N437">
            <v>128.62548339890688</v>
          </cell>
          <cell r="O437">
            <v>137.10455387516188</v>
          </cell>
          <cell r="P437">
            <v>133.92648700230899</v>
          </cell>
          <cell r="Q437">
            <v>103.20508638001407</v>
          </cell>
          <cell r="R437">
            <v>102.4063610012484</v>
          </cell>
          <cell r="S437">
            <v>151.77437458875744</v>
          </cell>
        </row>
        <row r="438">
          <cell r="A438">
            <v>39153</v>
          </cell>
          <cell r="B438">
            <v>672.36</v>
          </cell>
          <cell r="C438">
            <v>7629.15</v>
          </cell>
          <cell r="D438">
            <v>19442.419999999998</v>
          </cell>
          <cell r="E438">
            <v>12902.63</v>
          </cell>
          <cell r="F438">
            <v>3182.68</v>
          </cell>
          <cell r="G438">
            <v>1441.33</v>
          </cell>
          <cell r="H438">
            <v>1705.7059999999999</v>
          </cell>
          <cell r="I438">
            <v>1794.5219999999999</v>
          </cell>
          <cell r="K438">
            <v>39153</v>
          </cell>
          <cell r="L438">
            <v>94.20369047118659</v>
          </cell>
          <cell r="M438">
            <v>116.50509900218987</v>
          </cell>
          <cell r="N438">
            <v>130.69278045875251</v>
          </cell>
          <cell r="O438">
            <v>137.2922547837662</v>
          </cell>
          <cell r="P438">
            <v>135.58666405378003</v>
          </cell>
          <cell r="Q438">
            <v>104.49190572507739</v>
          </cell>
          <cell r="R438">
            <v>101.69076624620084</v>
          </cell>
          <cell r="S438">
            <v>154.34955940600446</v>
          </cell>
        </row>
        <row r="439">
          <cell r="A439">
            <v>39154</v>
          </cell>
          <cell r="B439">
            <v>675.2</v>
          </cell>
          <cell r="C439">
            <v>7684</v>
          </cell>
          <cell r="D439">
            <v>19333.14</v>
          </cell>
          <cell r="E439">
            <v>12982.98</v>
          </cell>
          <cell r="F439">
            <v>3158.9</v>
          </cell>
          <cell r="G439">
            <v>1436.05</v>
          </cell>
          <cell r="H439">
            <v>1718.4280000000001</v>
          </cell>
          <cell r="I439">
            <v>1797.402</v>
          </cell>
          <cell r="K439">
            <v>39154</v>
          </cell>
          <cell r="L439">
            <v>94.601600044834882</v>
          </cell>
          <cell r="M439">
            <v>117.3427158638678</v>
          </cell>
          <cell r="N439">
            <v>129.95819561548032</v>
          </cell>
          <cell r="O439">
            <v>138.14723029433077</v>
          </cell>
          <cell r="P439">
            <v>134.57360246065758</v>
          </cell>
          <cell r="Q439">
            <v>104.10912228046139</v>
          </cell>
          <cell r="R439">
            <v>102.44922633732099</v>
          </cell>
          <cell r="S439">
            <v>154.59727257479776</v>
          </cell>
        </row>
        <row r="440">
          <cell r="A440">
            <v>39155</v>
          </cell>
          <cell r="B440">
            <v>670.62</v>
          </cell>
          <cell r="C440">
            <v>7570.27</v>
          </cell>
          <cell r="D440">
            <v>18836.93</v>
          </cell>
          <cell r="E440">
            <v>12529.62</v>
          </cell>
          <cell r="F440">
            <v>3053.21</v>
          </cell>
          <cell r="G440">
            <v>1407.37</v>
          </cell>
          <cell r="H440">
            <v>1718.4280000000001</v>
          </cell>
          <cell r="I440">
            <v>1762.2840000000001</v>
          </cell>
          <cell r="K440">
            <v>39155</v>
          </cell>
          <cell r="L440">
            <v>93.959900802824592</v>
          </cell>
          <cell r="M440">
            <v>115.60593982597116</v>
          </cell>
          <cell r="N440">
            <v>126.62265073004745</v>
          </cell>
          <cell r="O440">
            <v>133.32318925550629</v>
          </cell>
          <cell r="P440">
            <v>130.07105915632161</v>
          </cell>
          <cell r="Q440">
            <v>102.02991220629707</v>
          </cell>
          <cell r="R440">
            <v>102.44922633732099</v>
          </cell>
          <cell r="S440">
            <v>151.57672012282447</v>
          </cell>
        </row>
        <row r="441">
          <cell r="A441">
            <v>39156</v>
          </cell>
          <cell r="B441">
            <v>674.31</v>
          </cell>
          <cell r="C441">
            <v>7695.96</v>
          </cell>
          <cell r="D441">
            <v>18969.439999999999</v>
          </cell>
          <cell r="E441">
            <v>12543.85</v>
          </cell>
          <cell r="F441">
            <v>3094.6</v>
          </cell>
          <cell r="G441">
            <v>1426.93</v>
          </cell>
          <cell r="H441">
            <v>1728.3589999999999</v>
          </cell>
          <cell r="I441">
            <v>1776.3610000000001</v>
          </cell>
          <cell r="K441">
            <v>39156</v>
          </cell>
          <cell r="L441">
            <v>94.476903030557764</v>
          </cell>
          <cell r="M441">
            <v>117.52535757153721</v>
          </cell>
          <cell r="N441">
            <v>127.51338862885785</v>
          </cell>
          <cell r="O441">
            <v>133.47460557803689</v>
          </cell>
          <cell r="P441">
            <v>131.83433162643672</v>
          </cell>
          <cell r="Q441">
            <v>103.44795087612462</v>
          </cell>
          <cell r="R441">
            <v>103.04129261345005</v>
          </cell>
          <cell r="S441">
            <v>152.78750424681866</v>
          </cell>
        </row>
        <row r="442">
          <cell r="A442">
            <v>39157</v>
          </cell>
          <cell r="B442">
            <v>671.05</v>
          </cell>
          <cell r="C442">
            <v>7719.8</v>
          </cell>
          <cell r="D442">
            <v>18953.5</v>
          </cell>
          <cell r="E442">
            <v>12430.4</v>
          </cell>
          <cell r="F442">
            <v>3068.75</v>
          </cell>
          <cell r="G442">
            <v>1427.88</v>
          </cell>
          <cell r="H442">
            <v>1728.3589999999999</v>
          </cell>
          <cell r="I442">
            <v>1777.89</v>
          </cell>
          <cell r="K442">
            <v>39157</v>
          </cell>
          <cell r="L442">
            <v>94.020147674891049</v>
          </cell>
          <cell r="M442">
            <v>117.88941930321273</v>
          </cell>
          <cell r="N442">
            <v>127.40623926573782</v>
          </cell>
          <cell r="O442">
            <v>132.26742484781221</v>
          </cell>
          <cell r="P442">
            <v>130.73308510910223</v>
          </cell>
          <cell r="Q442">
            <v>103.51682289740971</v>
          </cell>
          <cell r="R442">
            <v>103.04129261345005</v>
          </cell>
          <cell r="S442">
            <v>152.91901585622315</v>
          </cell>
        </row>
        <row r="443">
          <cell r="A443">
            <v>39158</v>
          </cell>
          <cell r="B443">
            <v>671.05</v>
          </cell>
          <cell r="C443">
            <v>7719.8</v>
          </cell>
          <cell r="D443">
            <v>18953.5</v>
          </cell>
          <cell r="E443">
            <v>12430.4</v>
          </cell>
          <cell r="F443">
            <v>3068.75</v>
          </cell>
          <cell r="G443">
            <v>1427.88</v>
          </cell>
          <cell r="H443">
            <v>1728.3589999999999</v>
          </cell>
          <cell r="I443">
            <v>1777.89</v>
          </cell>
          <cell r="K443">
            <v>39158</v>
          </cell>
          <cell r="L443">
            <v>94.020147674891049</v>
          </cell>
          <cell r="M443">
            <v>117.88941930321273</v>
          </cell>
          <cell r="N443">
            <v>127.40623926573782</v>
          </cell>
          <cell r="O443">
            <v>132.26742484781221</v>
          </cell>
          <cell r="P443">
            <v>130.73308510910223</v>
          </cell>
          <cell r="Q443">
            <v>103.51682289740971</v>
          </cell>
          <cell r="R443">
            <v>103.04129261345005</v>
          </cell>
          <cell r="S443">
            <v>152.91901585622315</v>
          </cell>
        </row>
        <row r="444">
          <cell r="A444">
            <v>39159</v>
          </cell>
          <cell r="B444">
            <v>671.05</v>
          </cell>
          <cell r="C444">
            <v>7719.8</v>
          </cell>
          <cell r="D444">
            <v>18953.5</v>
          </cell>
          <cell r="E444">
            <v>12430.4</v>
          </cell>
          <cell r="F444">
            <v>3068.75</v>
          </cell>
          <cell r="G444">
            <v>1427.88</v>
          </cell>
          <cell r="H444">
            <v>1737.67</v>
          </cell>
          <cell r="I444">
            <v>1777.89</v>
          </cell>
          <cell r="K444">
            <v>39159</v>
          </cell>
          <cell r="L444">
            <v>94.020147674891049</v>
          </cell>
          <cell r="M444">
            <v>117.88941930321273</v>
          </cell>
          <cell r="N444">
            <v>127.40623926573782</v>
          </cell>
          <cell r="O444">
            <v>132.26742484781221</v>
          </cell>
          <cell r="P444">
            <v>130.73308510910223</v>
          </cell>
          <cell r="Q444">
            <v>103.51682289740971</v>
          </cell>
          <cell r="R444">
            <v>103.59639573469039</v>
          </cell>
          <cell r="S444">
            <v>152.91901585622315</v>
          </cell>
        </row>
        <row r="445">
          <cell r="A445">
            <v>39160</v>
          </cell>
          <cell r="B445">
            <v>669.14</v>
          </cell>
          <cell r="C445">
            <v>7737.46</v>
          </cell>
          <cell r="D445">
            <v>19266.740000000002</v>
          </cell>
          <cell r="E445">
            <v>12644.99</v>
          </cell>
          <cell r="F445">
            <v>3113.39</v>
          </cell>
          <cell r="G445">
            <v>1443.39</v>
          </cell>
          <cell r="H445">
            <v>1773.691</v>
          </cell>
          <cell r="I445">
            <v>1777.89</v>
          </cell>
          <cell r="K445">
            <v>39160</v>
          </cell>
          <cell r="L445">
            <v>93.752539475712098</v>
          </cell>
          <cell r="M445">
            <v>118.15910597189516</v>
          </cell>
          <cell r="N445">
            <v>129.51185196986106</v>
          </cell>
          <cell r="O445">
            <v>134.5508000165994</v>
          </cell>
          <cell r="P445">
            <v>132.63481217037156</v>
          </cell>
          <cell r="Q445">
            <v>104.64124926596926</v>
          </cell>
          <cell r="R445">
            <v>105.74389541573414</v>
          </cell>
          <cell r="S445">
            <v>152.91901585622315</v>
          </cell>
        </row>
        <row r="446">
          <cell r="A446">
            <v>39161</v>
          </cell>
          <cell r="B446">
            <v>671.76</v>
          </cell>
          <cell r="C446">
            <v>7736.2</v>
          </cell>
          <cell r="D446">
            <v>19356.900000000001</v>
          </cell>
          <cell r="E446">
            <v>12705.94</v>
          </cell>
          <cell r="F446">
            <v>3116.88</v>
          </cell>
          <cell r="G446">
            <v>1444.17</v>
          </cell>
          <cell r="H446">
            <v>1779.413</v>
          </cell>
          <cell r="I446">
            <v>1775.423</v>
          </cell>
          <cell r="K446">
            <v>39161</v>
          </cell>
          <cell r="L446">
            <v>94.119625068303137</v>
          </cell>
          <cell r="M446">
            <v>118.13986445419755</v>
          </cell>
          <cell r="N446">
            <v>130.11791135373204</v>
          </cell>
          <cell r="O446">
            <v>135.1993470902635</v>
          </cell>
          <cell r="P446">
            <v>132.7834911005649</v>
          </cell>
          <cell r="Q446">
            <v>104.69779682028752</v>
          </cell>
          <cell r="R446">
            <v>106.08502956456212</v>
          </cell>
          <cell r="S446">
            <v>152.70682544392696</v>
          </cell>
        </row>
        <row r="447">
          <cell r="A447">
            <v>39162</v>
          </cell>
          <cell r="B447">
            <v>669.56</v>
          </cell>
          <cell r="C447">
            <v>7757.03</v>
          </cell>
          <cell r="D447">
            <v>19516.41</v>
          </cell>
          <cell r="E447">
            <v>12945.88</v>
          </cell>
          <cell r="F447">
            <v>3155.69</v>
          </cell>
          <cell r="G447">
            <v>1442.85</v>
          </cell>
          <cell r="H447">
            <v>1783.0640000000001</v>
          </cell>
          <cell r="I447">
            <v>1779.2370000000001</v>
          </cell>
          <cell r="K447">
            <v>39162</v>
          </cell>
          <cell r="L447">
            <v>93.811385257730507</v>
          </cell>
          <cell r="M447">
            <v>118.45796033803985</v>
          </cell>
          <cell r="N447">
            <v>131.19014440964668</v>
          </cell>
          <cell r="O447">
            <v>137.75246251036131</v>
          </cell>
          <cell r="P447">
            <v>134.43685192600987</v>
          </cell>
          <cell r="Q447">
            <v>104.60210095913351</v>
          </cell>
          <cell r="R447">
            <v>106.30269485246335</v>
          </cell>
          <cell r="S447">
            <v>153.03487336954419</v>
          </cell>
        </row>
        <row r="448">
          <cell r="A448">
            <v>39163</v>
          </cell>
          <cell r="B448">
            <v>674.84</v>
          </cell>
          <cell r="C448">
            <v>7823.67</v>
          </cell>
          <cell r="D448">
            <v>19690.25</v>
          </cell>
          <cell r="E448">
            <v>13308.03</v>
          </cell>
          <cell r="F448">
            <v>3219.51</v>
          </cell>
          <cell r="G448">
            <v>1448.53</v>
          </cell>
          <cell r="H448">
            <v>1775.655</v>
          </cell>
          <cell r="I448">
            <v>1809.066</v>
          </cell>
          <cell r="K448">
            <v>39163</v>
          </cell>
          <cell r="L448">
            <v>94.551160803104821</v>
          </cell>
          <cell r="M448">
            <v>119.47562282960263</v>
          </cell>
          <cell r="N448">
            <v>132.35870433968364</v>
          </cell>
          <cell r="O448">
            <v>141.60597067652131</v>
          </cell>
          <cell r="P448">
            <v>137.15567408215256</v>
          </cell>
          <cell r="Q448">
            <v>105.01388314955378</v>
          </cell>
          <cell r="R448">
            <v>105.86098515154296</v>
          </cell>
          <cell r="S448">
            <v>155.60051090841066</v>
          </cell>
        </row>
        <row r="449">
          <cell r="A449">
            <v>39164</v>
          </cell>
          <cell r="B449">
            <v>677.79</v>
          </cell>
          <cell r="C449">
            <v>7859.32</v>
          </cell>
          <cell r="D449">
            <v>19692.64</v>
          </cell>
          <cell r="E449">
            <v>13285.93</v>
          </cell>
          <cell r="F449">
            <v>3205.82</v>
          </cell>
          <cell r="G449">
            <v>1447.38</v>
          </cell>
          <cell r="H449">
            <v>1775.655</v>
          </cell>
          <cell r="I449">
            <v>1805.961</v>
          </cell>
          <cell r="K449">
            <v>39164</v>
          </cell>
          <cell r="L449">
            <v>94.964482367281732</v>
          </cell>
          <cell r="M449">
            <v>120.02003561207879</v>
          </cell>
          <cell r="N449">
            <v>132.37477002210881</v>
          </cell>
          <cell r="O449">
            <v>141.37081250871202</v>
          </cell>
          <cell r="P449">
            <v>136.57246074279823</v>
          </cell>
          <cell r="Q449">
            <v>104.93051175536661</v>
          </cell>
          <cell r="R449">
            <v>105.86098515154296</v>
          </cell>
          <cell r="S449">
            <v>155.33344514830537</v>
          </cell>
        </row>
        <row r="450">
          <cell r="A450">
            <v>39165</v>
          </cell>
          <cell r="B450">
            <v>677.79</v>
          </cell>
          <cell r="C450">
            <v>7859.32</v>
          </cell>
          <cell r="D450">
            <v>19692.64</v>
          </cell>
          <cell r="E450">
            <v>13285.93</v>
          </cell>
          <cell r="F450">
            <v>3205.82</v>
          </cell>
          <cell r="G450">
            <v>1447.38</v>
          </cell>
          <cell r="H450">
            <v>1775.655</v>
          </cell>
          <cell r="I450">
            <v>1805.961</v>
          </cell>
          <cell r="K450">
            <v>39165</v>
          </cell>
          <cell r="L450">
            <v>94.964482367281732</v>
          </cell>
          <cell r="M450">
            <v>120.02003561207879</v>
          </cell>
          <cell r="N450">
            <v>132.37477002210881</v>
          </cell>
          <cell r="O450">
            <v>141.37081250871202</v>
          </cell>
          <cell r="P450">
            <v>136.57246074279823</v>
          </cell>
          <cell r="Q450">
            <v>104.93051175536661</v>
          </cell>
          <cell r="R450">
            <v>105.86098515154296</v>
          </cell>
          <cell r="S450">
            <v>155.33344514830537</v>
          </cell>
        </row>
        <row r="451">
          <cell r="A451">
            <v>39166</v>
          </cell>
          <cell r="B451">
            <v>677.79</v>
          </cell>
          <cell r="C451">
            <v>7859.32</v>
          </cell>
          <cell r="D451">
            <v>19692.64</v>
          </cell>
          <cell r="E451">
            <v>13285.93</v>
          </cell>
          <cell r="F451">
            <v>3205.82</v>
          </cell>
          <cell r="G451">
            <v>1447.38</v>
          </cell>
          <cell r="H451">
            <v>1775.655</v>
          </cell>
          <cell r="I451">
            <v>1805.961</v>
          </cell>
          <cell r="K451">
            <v>39166</v>
          </cell>
          <cell r="L451">
            <v>94.964482367281732</v>
          </cell>
          <cell r="M451">
            <v>120.02003561207879</v>
          </cell>
          <cell r="N451">
            <v>132.37477002210881</v>
          </cell>
          <cell r="O451">
            <v>141.37081250871202</v>
          </cell>
          <cell r="P451">
            <v>136.57246074279823</v>
          </cell>
          <cell r="Q451">
            <v>104.93051175536661</v>
          </cell>
          <cell r="R451">
            <v>105.86098515154296</v>
          </cell>
          <cell r="S451">
            <v>155.33344514830537</v>
          </cell>
        </row>
        <row r="452">
          <cell r="A452">
            <v>39167</v>
          </cell>
          <cell r="B452">
            <v>679.04</v>
          </cell>
          <cell r="C452">
            <v>7877.82</v>
          </cell>
          <cell r="D452">
            <v>19765.849999999999</v>
          </cell>
          <cell r="E452">
            <v>13124.32</v>
          </cell>
          <cell r="F452">
            <v>3204.55</v>
          </cell>
          <cell r="G452">
            <v>1449.77</v>
          </cell>
          <cell r="H452">
            <v>1767.663</v>
          </cell>
          <cell r="I452">
            <v>1813.7180000000001</v>
          </cell>
          <cell r="K452">
            <v>39167</v>
          </cell>
          <cell r="L452">
            <v>95.139618623288911</v>
          </cell>
          <cell r="M452">
            <v>120.3025499592263</v>
          </cell>
          <cell r="N452">
            <v>132.86689077957544</v>
          </cell>
          <cell r="O452">
            <v>139.65117850420253</v>
          </cell>
          <cell r="P452">
            <v>136.51835694871642</v>
          </cell>
          <cell r="Q452">
            <v>105.10377926154695</v>
          </cell>
          <cell r="R452">
            <v>105.38451816142882</v>
          </cell>
          <cell r="S452">
            <v>156.00063648522539</v>
          </cell>
        </row>
        <row r="453">
          <cell r="A453">
            <v>39168</v>
          </cell>
          <cell r="B453">
            <v>678.57</v>
          </cell>
          <cell r="C453">
            <v>7845.17</v>
          </cell>
          <cell r="D453">
            <v>19706.79</v>
          </cell>
          <cell r="E453">
            <v>13124.32</v>
          </cell>
          <cell r="F453">
            <v>3234.11</v>
          </cell>
          <cell r="G453">
            <v>1453.23</v>
          </cell>
          <cell r="H453">
            <v>1763.0060000000001</v>
          </cell>
          <cell r="I453">
            <v>1819.66</v>
          </cell>
          <cell r="K453">
            <v>39168</v>
          </cell>
          <cell r="L453">
            <v>95.073767391030231</v>
          </cell>
          <cell r="M453">
            <v>119.8039503141254</v>
          </cell>
          <cell r="N453">
            <v>132.46988692851713</v>
          </cell>
          <cell r="O453">
            <v>139.65117850420253</v>
          </cell>
          <cell r="P453">
            <v>137.77765470703008</v>
          </cell>
          <cell r="Q453">
            <v>105.35461841275367</v>
          </cell>
          <cell r="R453">
            <v>105.10687717382103</v>
          </cell>
          <cell r="S453">
            <v>156.51171691889544</v>
          </cell>
        </row>
        <row r="454">
          <cell r="A454">
            <v>39169</v>
          </cell>
          <cell r="B454">
            <v>669.04</v>
          </cell>
          <cell r="C454">
            <v>7788.14</v>
          </cell>
          <cell r="D454">
            <v>19553.87</v>
          </cell>
          <cell r="E454">
            <v>12884.34</v>
          </cell>
          <cell r="F454">
            <v>3201.75</v>
          </cell>
          <cell r="G454">
            <v>1439.74</v>
          </cell>
          <cell r="H454">
            <v>1770.5719999999999</v>
          </cell>
          <cell r="I454">
            <v>1800.3920000000001</v>
          </cell>
          <cell r="K454">
            <v>39169</v>
          </cell>
          <cell r="L454">
            <v>93.738528575231527</v>
          </cell>
          <cell r="M454">
            <v>118.93304257262145</v>
          </cell>
          <cell r="N454">
            <v>131.44195213502164</v>
          </cell>
          <cell r="O454">
            <v>137.09763745846161</v>
          </cell>
          <cell r="P454">
            <v>136.39907299326043</v>
          </cell>
          <cell r="Q454">
            <v>104.37663571050552</v>
          </cell>
          <cell r="R454">
            <v>105.55794689944709</v>
          </cell>
          <cell r="S454">
            <v>154.85444701045469</v>
          </cell>
        </row>
        <row r="455">
          <cell r="A455">
            <v>39170</v>
          </cell>
          <cell r="B455">
            <v>671.62</v>
          </cell>
          <cell r="C455">
            <v>7848.33</v>
          </cell>
          <cell r="D455">
            <v>19821.78</v>
          </cell>
          <cell r="E455">
            <v>12979.66</v>
          </cell>
          <cell r="F455">
            <v>3228.88</v>
          </cell>
          <cell r="G455">
            <v>1450.95</v>
          </cell>
          <cell r="H455">
            <v>1760.876</v>
          </cell>
          <cell r="I455">
            <v>1817.7190000000001</v>
          </cell>
          <cell r="K455">
            <v>39170</v>
          </cell>
          <cell r="L455">
            <v>94.100009807630329</v>
          </cell>
          <cell r="M455">
            <v>119.85220681882736</v>
          </cell>
          <cell r="N455">
            <v>133.24285463649542</v>
          </cell>
          <cell r="O455">
            <v>138.11190336595399</v>
          </cell>
          <cell r="P455">
            <v>137.55484931880341</v>
          </cell>
          <cell r="Q455">
            <v>105.18932556166946</v>
          </cell>
          <cell r="R455">
            <v>104.97989085138069</v>
          </cell>
          <cell r="S455">
            <v>156.34476856451079</v>
          </cell>
        </row>
        <row r="456">
          <cell r="A456">
            <v>39171</v>
          </cell>
          <cell r="B456">
            <v>673.71</v>
          </cell>
          <cell r="C456">
            <v>7884.41</v>
          </cell>
          <cell r="D456">
            <v>19800.93</v>
          </cell>
          <cell r="E456">
            <v>13072.1</v>
          </cell>
          <cell r="F456">
            <v>3231.24</v>
          </cell>
          <cell r="G456">
            <v>1452.55</v>
          </cell>
          <cell r="H456">
            <v>1760.876</v>
          </cell>
          <cell r="I456">
            <v>1830.924</v>
          </cell>
          <cell r="K456">
            <v>39171</v>
          </cell>
          <cell r="L456">
            <v>94.392837627674325</v>
          </cell>
          <cell r="M456">
            <v>120.40318615099399</v>
          </cell>
          <cell r="N456">
            <v>133.10270004295387</v>
          </cell>
          <cell r="O456">
            <v>139.09552422714364</v>
          </cell>
          <cell r="P456">
            <v>137.65538865268772</v>
          </cell>
          <cell r="Q456">
            <v>105.30532054488644</v>
          </cell>
          <cell r="R456">
            <v>104.97989085138069</v>
          </cell>
          <cell r="S456">
            <v>157.48055064573146</v>
          </cell>
        </row>
        <row r="457">
          <cell r="A457">
            <v>39172</v>
          </cell>
          <cell r="B457">
            <v>673.71</v>
          </cell>
          <cell r="C457">
            <v>7884.41</v>
          </cell>
          <cell r="D457">
            <v>19800.93</v>
          </cell>
          <cell r="E457">
            <v>13072.1</v>
          </cell>
          <cell r="F457">
            <v>3231.24</v>
          </cell>
          <cell r="G457">
            <v>1452.55</v>
          </cell>
          <cell r="H457">
            <v>1760.876</v>
          </cell>
          <cell r="I457">
            <v>1830.924</v>
          </cell>
          <cell r="K457">
            <v>39172</v>
          </cell>
          <cell r="L457">
            <v>94.392837627674325</v>
          </cell>
          <cell r="M457">
            <v>120.40318615099399</v>
          </cell>
          <cell r="N457">
            <v>133.10270004295387</v>
          </cell>
          <cell r="O457">
            <v>139.09552422714364</v>
          </cell>
          <cell r="P457">
            <v>137.65538865268772</v>
          </cell>
          <cell r="Q457">
            <v>105.30532054488644</v>
          </cell>
          <cell r="R457">
            <v>104.97989085138069</v>
          </cell>
          <cell r="S457">
            <v>157.48055064573146</v>
          </cell>
        </row>
        <row r="458">
          <cell r="A458">
            <v>39173</v>
          </cell>
          <cell r="B458">
            <v>673.71</v>
          </cell>
          <cell r="C458">
            <v>7884.41</v>
          </cell>
          <cell r="D458">
            <v>19800.93</v>
          </cell>
          <cell r="E458">
            <v>13072.1</v>
          </cell>
          <cell r="F458">
            <v>3231.24</v>
          </cell>
          <cell r="G458">
            <v>1452.55</v>
          </cell>
          <cell r="H458">
            <v>1760.876</v>
          </cell>
          <cell r="I458">
            <v>1830.924</v>
          </cell>
          <cell r="K458">
            <v>39173</v>
          </cell>
          <cell r="L458">
            <v>94.392837627674325</v>
          </cell>
          <cell r="M458">
            <v>120.40318615099399</v>
          </cell>
          <cell r="N458">
            <v>133.10270004295387</v>
          </cell>
          <cell r="O458">
            <v>139.09552422714364</v>
          </cell>
          <cell r="P458">
            <v>137.65538865268772</v>
          </cell>
          <cell r="Q458">
            <v>105.30532054488644</v>
          </cell>
          <cell r="R458">
            <v>104.97989085138069</v>
          </cell>
          <cell r="S458">
            <v>157.48055064573146</v>
          </cell>
        </row>
        <row r="459">
          <cell r="A459">
            <v>39174</v>
          </cell>
          <cell r="B459">
            <v>679.62</v>
          </cell>
          <cell r="C459">
            <v>7884.99</v>
          </cell>
          <cell r="D459">
            <v>19809.7</v>
          </cell>
          <cell r="E459">
            <v>12455.37</v>
          </cell>
          <cell r="F459">
            <v>3246.31</v>
          </cell>
          <cell r="G459">
            <v>1459.53</v>
          </cell>
          <cell r="H459">
            <v>1737.3589999999999</v>
          </cell>
          <cell r="I459">
            <v>1849.384</v>
          </cell>
          <cell r="K459">
            <v>39174</v>
          </cell>
          <cell r="L459">
            <v>95.220881846076239</v>
          </cell>
          <cell r="M459">
            <v>120.4120433575532</v>
          </cell>
          <cell r="N459">
            <v>133.16165235879845</v>
          </cell>
          <cell r="O459">
            <v>132.5331216555135</v>
          </cell>
          <cell r="P459">
            <v>138.29739194151676</v>
          </cell>
          <cell r="Q459">
            <v>105.81134865917051</v>
          </cell>
          <cell r="R459">
            <v>103.57785453925428</v>
          </cell>
          <cell r="S459">
            <v>159.06832324848295</v>
          </cell>
        </row>
        <row r="460">
          <cell r="A460">
            <v>39175</v>
          </cell>
          <cell r="B460">
            <v>686.53</v>
          </cell>
          <cell r="C460">
            <v>7932.91</v>
          </cell>
          <cell r="D460">
            <v>20002.7</v>
          </cell>
          <cell r="E460">
            <v>12624.58</v>
          </cell>
          <cell r="F460">
            <v>3288.36</v>
          </cell>
          <cell r="G460">
            <v>1463.75</v>
          </cell>
          <cell r="H460">
            <v>1730.76</v>
          </cell>
          <cell r="I460">
            <v>1894.576</v>
          </cell>
          <cell r="K460">
            <v>39175</v>
          </cell>
          <cell r="L460">
            <v>96.189035069283904</v>
          </cell>
          <cell r="M460">
            <v>121.14383187189424</v>
          </cell>
          <cell r="N460">
            <v>134.45900662995086</v>
          </cell>
          <cell r="O460">
            <v>134.33362453221079</v>
          </cell>
          <cell r="P460">
            <v>140.08878134398935</v>
          </cell>
          <cell r="Q460">
            <v>106.11728542740528</v>
          </cell>
          <cell r="R460">
            <v>103.18443541165627</v>
          </cell>
          <cell r="S460">
            <v>162.9553557221312</v>
          </cell>
        </row>
        <row r="461">
          <cell r="A461">
            <v>39176</v>
          </cell>
          <cell r="B461">
            <v>693.54</v>
          </cell>
          <cell r="C461">
            <v>8004.61</v>
          </cell>
          <cell r="D461">
            <v>20209.71</v>
          </cell>
          <cell r="E461">
            <v>12786.77</v>
          </cell>
          <cell r="F461">
            <v>3332.92</v>
          </cell>
          <cell r="G461">
            <v>1483.41</v>
          </cell>
          <cell r="H461">
            <v>1731.66</v>
          </cell>
          <cell r="I461">
            <v>1922.0509999999999</v>
          </cell>
          <cell r="K461">
            <v>39176</v>
          </cell>
          <cell r="L461">
            <v>97.171199192972125</v>
          </cell>
          <cell r="M461">
            <v>122.23876585516329</v>
          </cell>
          <cell r="N461">
            <v>135.85053672151182</v>
          </cell>
          <cell r="O461">
            <v>136.05943010854517</v>
          </cell>
          <cell r="P461">
            <v>141.98710029224569</v>
          </cell>
          <cell r="Q461">
            <v>107.54257378368386</v>
          </cell>
          <cell r="R461">
            <v>103.23809160423669</v>
          </cell>
          <cell r="S461">
            <v>165.31852215011588</v>
          </cell>
        </row>
        <row r="462">
          <cell r="A462">
            <v>39177</v>
          </cell>
          <cell r="B462">
            <v>692.47</v>
          </cell>
          <cell r="C462">
            <v>8004.61</v>
          </cell>
          <cell r="D462">
            <v>20209.71</v>
          </cell>
          <cell r="E462">
            <v>12856.08</v>
          </cell>
          <cell r="F462">
            <v>3345.86</v>
          </cell>
          <cell r="G462">
            <v>1482.04</v>
          </cell>
          <cell r="H462">
            <v>1723.9259999999999</v>
          </cell>
          <cell r="I462">
            <v>1895.6110000000001</v>
          </cell>
          <cell r="K462">
            <v>39177</v>
          </cell>
          <cell r="L462">
            <v>97.021282557829991</v>
          </cell>
          <cell r="M462">
            <v>122.23876585516329</v>
          </cell>
          <cell r="N462">
            <v>135.85053672151182</v>
          </cell>
          <cell r="O462">
            <v>136.79693294161586</v>
          </cell>
          <cell r="P462">
            <v>142.53836257210287</v>
          </cell>
          <cell r="Q462">
            <v>107.44325307930434</v>
          </cell>
          <cell r="R462">
            <v>102.7770060559956</v>
          </cell>
          <cell r="S462">
            <v>163.0443776421663</v>
          </cell>
        </row>
        <row r="463">
          <cell r="A463">
            <v>39178</v>
          </cell>
          <cell r="B463">
            <v>692.47</v>
          </cell>
          <cell r="C463">
            <v>8004.61</v>
          </cell>
          <cell r="D463">
            <v>20209.71</v>
          </cell>
          <cell r="E463">
            <v>12856.08</v>
          </cell>
          <cell r="F463">
            <v>3345.86</v>
          </cell>
          <cell r="G463">
            <v>1484.15</v>
          </cell>
          <cell r="H463">
            <v>1723.9259999999999</v>
          </cell>
          <cell r="I463">
            <v>1895.6110000000001</v>
          </cell>
          <cell r="K463">
            <v>39178</v>
          </cell>
          <cell r="L463">
            <v>97.021282557829991</v>
          </cell>
          <cell r="M463">
            <v>122.23876585516329</v>
          </cell>
          <cell r="N463">
            <v>135.85053672151182</v>
          </cell>
          <cell r="O463">
            <v>136.79693294161586</v>
          </cell>
          <cell r="P463">
            <v>142.53836257210287</v>
          </cell>
          <cell r="Q463">
            <v>107.59622146342171</v>
          </cell>
          <cell r="R463">
            <v>102.7770060559956</v>
          </cell>
          <cell r="S463">
            <v>163.0443776421663</v>
          </cell>
        </row>
        <row r="464">
          <cell r="A464">
            <v>39179</v>
          </cell>
          <cell r="B464">
            <v>692.47</v>
          </cell>
          <cell r="C464">
            <v>8004.61</v>
          </cell>
          <cell r="D464">
            <v>20209.71</v>
          </cell>
          <cell r="E464">
            <v>12856.08</v>
          </cell>
          <cell r="F464">
            <v>3345.86</v>
          </cell>
          <cell r="G464">
            <v>1484.15</v>
          </cell>
          <cell r="H464">
            <v>1723.9259999999999</v>
          </cell>
          <cell r="I464">
            <v>1895.6110000000001</v>
          </cell>
          <cell r="K464">
            <v>39179</v>
          </cell>
          <cell r="L464">
            <v>97.021282557829991</v>
          </cell>
          <cell r="M464">
            <v>122.23876585516329</v>
          </cell>
          <cell r="N464">
            <v>135.85053672151182</v>
          </cell>
          <cell r="O464">
            <v>136.79693294161586</v>
          </cell>
          <cell r="P464">
            <v>142.53836257210287</v>
          </cell>
          <cell r="Q464">
            <v>107.59622146342171</v>
          </cell>
          <cell r="R464">
            <v>102.7770060559956</v>
          </cell>
          <cell r="S464">
            <v>163.0443776421663</v>
          </cell>
        </row>
        <row r="465">
          <cell r="A465">
            <v>39180</v>
          </cell>
          <cell r="B465">
            <v>692.47</v>
          </cell>
          <cell r="C465">
            <v>8004.61</v>
          </cell>
          <cell r="D465">
            <v>20209.71</v>
          </cell>
          <cell r="E465">
            <v>12856.08</v>
          </cell>
          <cell r="F465">
            <v>3345.86</v>
          </cell>
          <cell r="G465">
            <v>1484.15</v>
          </cell>
          <cell r="H465">
            <v>1727.0039999999999</v>
          </cell>
          <cell r="I465">
            <v>1895.6110000000001</v>
          </cell>
          <cell r="K465">
            <v>39180</v>
          </cell>
          <cell r="L465">
            <v>97.021282557829991</v>
          </cell>
          <cell r="M465">
            <v>122.23876585516329</v>
          </cell>
          <cell r="N465">
            <v>135.85053672151182</v>
          </cell>
          <cell r="O465">
            <v>136.79693294161586</v>
          </cell>
          <cell r="P465">
            <v>142.53836257210287</v>
          </cell>
          <cell r="Q465">
            <v>107.59622146342171</v>
          </cell>
          <cell r="R465">
            <v>102.96051023462063</v>
          </cell>
          <cell r="S465">
            <v>163.0443776421663</v>
          </cell>
        </row>
        <row r="466">
          <cell r="A466">
            <v>39181</v>
          </cell>
          <cell r="B466">
            <v>688.55</v>
          </cell>
          <cell r="C466">
            <v>8056.56</v>
          </cell>
          <cell r="D466">
            <v>20209.71</v>
          </cell>
          <cell r="E466">
            <v>13177.74</v>
          </cell>
          <cell r="F466">
            <v>3400</v>
          </cell>
          <cell r="G466">
            <v>1501.06</v>
          </cell>
          <cell r="H466">
            <v>1732.604</v>
          </cell>
          <cell r="I466">
            <v>1913.7349999999999</v>
          </cell>
          <cell r="K466">
            <v>39181</v>
          </cell>
          <cell r="L466">
            <v>96.472055258991489</v>
          </cell>
          <cell r="M466">
            <v>123.03209668404511</v>
          </cell>
          <cell r="N466">
            <v>135.85053672151182</v>
          </cell>
          <cell r="O466">
            <v>140.21960155055422</v>
          </cell>
          <cell r="P466">
            <v>144.84480305366924</v>
          </cell>
          <cell r="Q466">
            <v>108.82214344229612</v>
          </cell>
          <cell r="R466">
            <v>103.29437098845438</v>
          </cell>
          <cell r="S466">
            <v>164.60325037522523</v>
          </cell>
        </row>
        <row r="467">
          <cell r="A467">
            <v>39182</v>
          </cell>
          <cell r="B467">
            <v>689.48</v>
          </cell>
          <cell r="C467">
            <v>8048.39</v>
          </cell>
          <cell r="D467">
            <v>20347.87</v>
          </cell>
          <cell r="E467">
            <v>13189.54</v>
          </cell>
          <cell r="F467">
            <v>3422.62</v>
          </cell>
          <cell r="G467">
            <v>1499.16</v>
          </cell>
          <cell r="H467">
            <v>1728.68</v>
          </cell>
          <cell r="I467">
            <v>1925.471</v>
          </cell>
          <cell r="K467">
            <v>39182</v>
          </cell>
          <cell r="L467">
            <v>96.602356633460829</v>
          </cell>
          <cell r="M467">
            <v>122.90733223992645</v>
          </cell>
          <cell r="N467">
            <v>136.77925416245697</v>
          </cell>
          <cell r="O467">
            <v>140.34516111526688</v>
          </cell>
          <cell r="P467">
            <v>145.80844700810277</v>
          </cell>
          <cell r="Q467">
            <v>108.68439939972599</v>
          </cell>
          <cell r="R467">
            <v>103.06042998880373</v>
          </cell>
          <cell r="S467">
            <v>165.61268153805796</v>
          </cell>
        </row>
        <row r="468">
          <cell r="A468">
            <v>39183</v>
          </cell>
          <cell r="B468">
            <v>695.1</v>
          </cell>
          <cell r="C468">
            <v>8084.45</v>
          </cell>
          <cell r="D468">
            <v>20449.43</v>
          </cell>
          <cell r="E468">
            <v>13183.24</v>
          </cell>
          <cell r="F468">
            <v>3420.62</v>
          </cell>
          <cell r="G468">
            <v>1513.42</v>
          </cell>
          <cell r="H468">
            <v>1719.4780000000001</v>
          </cell>
          <cell r="I468">
            <v>1931.0440000000001</v>
          </cell>
          <cell r="K468">
            <v>39183</v>
          </cell>
          <cell r="L468">
            <v>97.389769240469079</v>
          </cell>
          <cell r="M468">
            <v>123.45800615117723</v>
          </cell>
          <cell r="N468">
            <v>137.4619448348831</v>
          </cell>
          <cell r="O468">
            <v>140.2781250764796</v>
          </cell>
          <cell r="P468">
            <v>145.72324418277708</v>
          </cell>
          <cell r="Q468">
            <v>109.71820468764729</v>
          </cell>
          <cell r="R468">
            <v>102.51182522866482</v>
          </cell>
          <cell r="S468">
            <v>166.09202372197637</v>
          </cell>
        </row>
        <row r="469">
          <cell r="A469">
            <v>39184</v>
          </cell>
          <cell r="B469">
            <v>692.46</v>
          </cell>
          <cell r="C469">
            <v>8075.2</v>
          </cell>
          <cell r="D469">
            <v>20380.21</v>
          </cell>
          <cell r="E469">
            <v>13113.81</v>
          </cell>
          <cell r="F469">
            <v>3372.69</v>
          </cell>
          <cell r="G469">
            <v>1525.61</v>
          </cell>
          <cell r="H469">
            <v>1718.875</v>
          </cell>
          <cell r="I469">
            <v>1930.3969999999999</v>
          </cell>
          <cell r="K469">
            <v>39184</v>
          </cell>
          <cell r="L469">
            <v>97.019881467781929</v>
          </cell>
          <cell r="M469">
            <v>123.31674897760348</v>
          </cell>
          <cell r="N469">
            <v>136.99664502841071</v>
          </cell>
          <cell r="O469">
            <v>139.53934536647964</v>
          </cell>
          <cell r="P469">
            <v>143.68135847384698</v>
          </cell>
          <cell r="Q469">
            <v>110.60194146603159</v>
          </cell>
          <cell r="R469">
            <v>102.47587557963594</v>
          </cell>
          <cell r="S469">
            <v>166.03637427051481</v>
          </cell>
        </row>
        <row r="470">
          <cell r="A470">
            <v>39185</v>
          </cell>
          <cell r="B470">
            <v>692.46</v>
          </cell>
          <cell r="C470">
            <v>8002.3</v>
          </cell>
          <cell r="D470">
            <v>20340.97</v>
          </cell>
          <cell r="E470">
            <v>13384.08</v>
          </cell>
          <cell r="F470">
            <v>3373.59</v>
          </cell>
          <cell r="G470">
            <v>1520.78</v>
          </cell>
          <cell r="H470">
            <v>1718.875</v>
          </cell>
          <cell r="I470">
            <v>1941.152</v>
          </cell>
          <cell r="K470">
            <v>39185</v>
          </cell>
          <cell r="L470">
            <v>97.019881467781929</v>
          </cell>
          <cell r="M470">
            <v>122.20348973938432</v>
          </cell>
          <cell r="N470">
            <v>136.73287206675258</v>
          </cell>
          <cell r="O470">
            <v>142.41519143045329</v>
          </cell>
          <cell r="P470">
            <v>143.71969974524353</v>
          </cell>
          <cell r="Q470">
            <v>110.25178161044535</v>
          </cell>
          <cell r="R470">
            <v>102.47587557963594</v>
          </cell>
          <cell r="S470">
            <v>166.96142813522732</v>
          </cell>
        </row>
        <row r="471">
          <cell r="A471">
            <v>39186</v>
          </cell>
          <cell r="B471">
            <v>692.46</v>
          </cell>
          <cell r="C471">
            <v>8045.12</v>
          </cell>
          <cell r="D471">
            <v>20340.97</v>
          </cell>
          <cell r="E471">
            <v>13384.08</v>
          </cell>
          <cell r="F471">
            <v>3373.59</v>
          </cell>
          <cell r="G471">
            <v>1520.78</v>
          </cell>
          <cell r="H471">
            <v>1718.875</v>
          </cell>
          <cell r="I471">
            <v>1941.152</v>
          </cell>
          <cell r="K471">
            <v>39186</v>
          </cell>
          <cell r="L471">
            <v>97.019881467781929</v>
          </cell>
          <cell r="M471">
            <v>122.8573959201874</v>
          </cell>
          <cell r="N471">
            <v>136.73287206675258</v>
          </cell>
          <cell r="O471">
            <v>142.41519143045329</v>
          </cell>
          <cell r="P471">
            <v>143.71969974524353</v>
          </cell>
          <cell r="Q471">
            <v>110.25178161044535</v>
          </cell>
          <cell r="R471">
            <v>102.47587557963594</v>
          </cell>
          <cell r="S471">
            <v>166.96142813522732</v>
          </cell>
        </row>
        <row r="472">
          <cell r="A472">
            <v>39187</v>
          </cell>
          <cell r="B472">
            <v>692.46</v>
          </cell>
          <cell r="C472">
            <v>8045.12</v>
          </cell>
          <cell r="D472">
            <v>20340.97</v>
          </cell>
          <cell r="E472">
            <v>13384.08</v>
          </cell>
          <cell r="F472">
            <v>3373.59</v>
          </cell>
          <cell r="G472">
            <v>1520.78</v>
          </cell>
          <cell r="H472">
            <v>1703.652</v>
          </cell>
          <cell r="I472">
            <v>1941.152</v>
          </cell>
          <cell r="K472">
            <v>39187</v>
          </cell>
          <cell r="L472">
            <v>97.019881467781929</v>
          </cell>
          <cell r="M472">
            <v>122.8573959201874</v>
          </cell>
          <cell r="N472">
            <v>136.73287206675258</v>
          </cell>
          <cell r="O472">
            <v>142.41519143045329</v>
          </cell>
          <cell r="P472">
            <v>143.71969974524353</v>
          </cell>
          <cell r="Q472">
            <v>110.25178161044535</v>
          </cell>
          <cell r="R472">
            <v>101.56831089113396</v>
          </cell>
          <cell r="S472">
            <v>166.96142813522732</v>
          </cell>
        </row>
        <row r="473">
          <cell r="A473">
            <v>39188</v>
          </cell>
          <cell r="B473">
            <v>692.46</v>
          </cell>
          <cell r="C473">
            <v>8043.54</v>
          </cell>
          <cell r="D473">
            <v>20757.53</v>
          </cell>
          <cell r="E473">
            <v>13695.58</v>
          </cell>
          <cell r="F473">
            <v>3414.15</v>
          </cell>
          <cell r="G473">
            <v>1532.04</v>
          </cell>
          <cell r="H473">
            <v>1685.9069999999999</v>
          </cell>
          <cell r="I473">
            <v>1963.8219999999999</v>
          </cell>
          <cell r="K473">
            <v>39188</v>
          </cell>
          <cell r="L473">
            <v>97.019881467781929</v>
          </cell>
          <cell r="M473">
            <v>122.83326766783642</v>
          </cell>
          <cell r="N473">
            <v>139.53300623872798</v>
          </cell>
          <cell r="O473">
            <v>145.72975112604584</v>
          </cell>
          <cell r="P473">
            <v>145.4476130428485</v>
          </cell>
          <cell r="Q473">
            <v>111.06809630483482</v>
          </cell>
          <cell r="R473">
            <v>100.51038962742331</v>
          </cell>
          <cell r="S473">
            <v>168.91130922430511</v>
          </cell>
        </row>
        <row r="474">
          <cell r="A474">
            <v>39189</v>
          </cell>
          <cell r="B474">
            <v>695.03</v>
          </cell>
          <cell r="C474">
            <v>7959.29</v>
          </cell>
          <cell r="D474">
            <v>20788.61</v>
          </cell>
          <cell r="E474">
            <v>13607.04</v>
          </cell>
          <cell r="F474">
            <v>3415.32</v>
          </cell>
          <cell r="G474">
            <v>1528.66</v>
          </cell>
          <cell r="H474">
            <v>1697.548</v>
          </cell>
          <cell r="I474">
            <v>1965.4380000000001</v>
          </cell>
          <cell r="K474">
            <v>39189</v>
          </cell>
          <cell r="L474">
            <v>97.379961610132682</v>
          </cell>
          <cell r="M474">
            <v>121.54668205988082</v>
          </cell>
          <cell r="N474">
            <v>139.74192733068352</v>
          </cell>
          <cell r="O474">
            <v>144.78762876505783</v>
          </cell>
          <cell r="P474">
            <v>145.49745669566403</v>
          </cell>
          <cell r="Q474">
            <v>110.82305690278898</v>
          </cell>
          <cell r="R474">
            <v>101.20440266945521</v>
          </cell>
          <cell r="S474">
            <v>169.05030383568359</v>
          </cell>
        </row>
        <row r="475">
          <cell r="A475">
            <v>39190</v>
          </cell>
          <cell r="B475">
            <v>692.27</v>
          </cell>
          <cell r="C475">
            <v>8003.31</v>
          </cell>
          <cell r="D475">
            <v>20777.09</v>
          </cell>
          <cell r="E475">
            <v>13672.19</v>
          </cell>
          <cell r="F475">
            <v>3400.41</v>
          </cell>
          <cell r="G475">
            <v>1534.58</v>
          </cell>
          <cell r="H475">
            <v>1690.675</v>
          </cell>
          <cell r="I475">
            <v>1959.6769999999999</v>
          </cell>
          <cell r="K475">
            <v>39190</v>
          </cell>
          <cell r="L475">
            <v>96.993260756868835</v>
          </cell>
          <cell r="M475">
            <v>122.21891349563401</v>
          </cell>
          <cell r="N475">
            <v>139.66448939698572</v>
          </cell>
          <cell r="O475">
            <v>145.48086653124676</v>
          </cell>
          <cell r="P475">
            <v>144.86226963286103</v>
          </cell>
          <cell r="Q475">
            <v>111.25223834069178</v>
          </cell>
          <cell r="R475">
            <v>100.79464821211603</v>
          </cell>
          <cell r="S475">
            <v>168.55479148658003</v>
          </cell>
        </row>
        <row r="476">
          <cell r="A476">
            <v>39191</v>
          </cell>
          <cell r="B476">
            <v>687.23</v>
          </cell>
          <cell r="C476">
            <v>7888.63</v>
          </cell>
          <cell r="D476">
            <v>20299.71</v>
          </cell>
          <cell r="E476">
            <v>13619.7</v>
          </cell>
          <cell r="F476">
            <v>3291.28</v>
          </cell>
          <cell r="G476">
            <v>1513.66</v>
          </cell>
          <cell r="H476">
            <v>1690.3240000000001</v>
          </cell>
          <cell r="I476">
            <v>1918.3530000000001</v>
          </cell>
          <cell r="K476">
            <v>39191</v>
          </cell>
          <cell r="L476">
            <v>96.287111372647914</v>
          </cell>
          <cell r="M476">
            <v>120.46762996423521</v>
          </cell>
          <cell r="N476">
            <v>136.45552057852589</v>
          </cell>
          <cell r="O476">
            <v>144.92233928109701</v>
          </cell>
          <cell r="P476">
            <v>140.21317746896486</v>
          </cell>
          <cell r="Q476">
            <v>109.73560393512982</v>
          </cell>
          <cell r="R476">
            <v>100.7737222970097</v>
          </cell>
          <cell r="S476">
            <v>165.00045156046394</v>
          </cell>
        </row>
        <row r="477">
          <cell r="A477">
            <v>39192</v>
          </cell>
          <cell r="B477">
            <v>687.53</v>
          </cell>
          <cell r="C477">
            <v>7942.67</v>
          </cell>
          <cell r="D477">
            <v>20566.59</v>
          </cell>
          <cell r="E477">
            <v>13897.41</v>
          </cell>
          <cell r="F477">
            <v>3360.67</v>
          </cell>
          <cell r="G477">
            <v>1533.08</v>
          </cell>
          <cell r="H477">
            <v>1690.3240000000001</v>
          </cell>
          <cell r="I477">
            <v>1968.731</v>
          </cell>
          <cell r="K477">
            <v>39192</v>
          </cell>
          <cell r="L477">
            <v>96.329144074089641</v>
          </cell>
          <cell r="M477">
            <v>121.29287727882181</v>
          </cell>
          <cell r="N477">
            <v>138.24949937585831</v>
          </cell>
          <cell r="O477">
            <v>147.87735171468611</v>
          </cell>
          <cell r="P477">
            <v>143.16928949363961</v>
          </cell>
          <cell r="Q477">
            <v>111.14349304392586</v>
          </cell>
          <cell r="R477">
            <v>100.7737222970097</v>
          </cell>
          <cell r="S477">
            <v>169.33353976097402</v>
          </cell>
        </row>
        <row r="478">
          <cell r="A478">
            <v>39193</v>
          </cell>
          <cell r="B478">
            <v>687.53</v>
          </cell>
          <cell r="C478">
            <v>7942.67</v>
          </cell>
          <cell r="D478">
            <v>20566.59</v>
          </cell>
          <cell r="E478">
            <v>13897.41</v>
          </cell>
          <cell r="F478">
            <v>3360.67</v>
          </cell>
          <cell r="G478">
            <v>1533.08</v>
          </cell>
          <cell r="H478">
            <v>1690.3240000000001</v>
          </cell>
          <cell r="I478">
            <v>1968.731</v>
          </cell>
          <cell r="K478">
            <v>39193</v>
          </cell>
          <cell r="L478">
            <v>96.329144074089641</v>
          </cell>
          <cell r="M478">
            <v>121.29287727882181</v>
          </cell>
          <cell r="N478">
            <v>138.24949937585831</v>
          </cell>
          <cell r="O478">
            <v>147.87735171468611</v>
          </cell>
          <cell r="P478">
            <v>143.16928949363961</v>
          </cell>
          <cell r="Q478">
            <v>111.14349304392586</v>
          </cell>
          <cell r="R478">
            <v>100.7737222970097</v>
          </cell>
          <cell r="S478">
            <v>169.33353976097402</v>
          </cell>
        </row>
        <row r="479">
          <cell r="A479">
            <v>39194</v>
          </cell>
          <cell r="B479">
            <v>687.53</v>
          </cell>
          <cell r="C479">
            <v>7942.67</v>
          </cell>
          <cell r="D479">
            <v>20566.59</v>
          </cell>
          <cell r="E479">
            <v>13897.41</v>
          </cell>
          <cell r="F479">
            <v>3360.67</v>
          </cell>
          <cell r="G479">
            <v>1533.08</v>
          </cell>
          <cell r="H479">
            <v>1674.12</v>
          </cell>
          <cell r="I479">
            <v>1968.731</v>
          </cell>
          <cell r="K479">
            <v>39194</v>
          </cell>
          <cell r="L479">
            <v>96.329144074089641</v>
          </cell>
          <cell r="M479">
            <v>121.29287727882181</v>
          </cell>
          <cell r="N479">
            <v>138.24949937585831</v>
          </cell>
          <cell r="O479">
            <v>147.87735171468611</v>
          </cell>
          <cell r="P479">
            <v>143.16928949363961</v>
          </cell>
          <cell r="Q479">
            <v>111.14349304392586</v>
          </cell>
          <cell r="R479">
            <v>99.807672358595056</v>
          </cell>
          <cell r="S479">
            <v>169.33353976097402</v>
          </cell>
        </row>
        <row r="480">
          <cell r="A480">
            <v>39195</v>
          </cell>
          <cell r="B480">
            <v>686.18</v>
          </cell>
          <cell r="C480">
            <v>8010.46</v>
          </cell>
          <cell r="D480">
            <v>20556.57</v>
          </cell>
          <cell r="E480">
            <v>13928.33</v>
          </cell>
          <cell r="F480">
            <v>3388.48</v>
          </cell>
          <cell r="G480">
            <v>1544.35</v>
          </cell>
          <cell r="H480">
            <v>1688.838</v>
          </cell>
          <cell r="I480">
            <v>1986.7270000000001</v>
          </cell>
          <cell r="K480">
            <v>39195</v>
          </cell>
          <cell r="L480">
            <v>96.139996917601891</v>
          </cell>
          <cell r="M480">
            <v>122.32810147304507</v>
          </cell>
          <cell r="N480">
            <v>138.18214450644408</v>
          </cell>
          <cell r="O480">
            <v>148.20636033679756</v>
          </cell>
          <cell r="P480">
            <v>144.3540347797933</v>
          </cell>
          <cell r="Q480">
            <v>111.96053270696042</v>
          </cell>
          <cell r="R480">
            <v>100.68512996126022</v>
          </cell>
          <cell r="S480">
            <v>170.88140301986436</v>
          </cell>
        </row>
        <row r="481">
          <cell r="A481">
            <v>39196</v>
          </cell>
          <cell r="B481">
            <v>685.48</v>
          </cell>
          <cell r="C481">
            <v>8045.01</v>
          </cell>
          <cell r="D481">
            <v>20572.8</v>
          </cell>
          <cell r="E481">
            <v>14136.72</v>
          </cell>
          <cell r="F481">
            <v>3374.52</v>
          </cell>
          <cell r="G481">
            <v>1556.71</v>
          </cell>
          <cell r="H481">
            <v>1693.4459999999999</v>
          </cell>
          <cell r="I481">
            <v>1981.57</v>
          </cell>
          <cell r="K481">
            <v>39196</v>
          </cell>
          <cell r="L481">
            <v>96.041920614237881</v>
          </cell>
          <cell r="M481">
            <v>122.85571610515032</v>
          </cell>
          <cell r="N481">
            <v>138.29124326199229</v>
          </cell>
          <cell r="O481">
            <v>150.42376353090521</v>
          </cell>
          <cell r="P481">
            <v>143.75931905901999</v>
          </cell>
          <cell r="Q481">
            <v>112.85659395231158</v>
          </cell>
          <cell r="R481">
            <v>100.95984966727198</v>
          </cell>
          <cell r="S481">
            <v>170.43784162699384</v>
          </cell>
        </row>
        <row r="482">
          <cell r="A482">
            <v>39197</v>
          </cell>
          <cell r="B482">
            <v>690.3</v>
          </cell>
          <cell r="C482">
            <v>7984.65</v>
          </cell>
          <cell r="D482">
            <v>20536.78</v>
          </cell>
          <cell r="E482">
            <v>14217.77</v>
          </cell>
          <cell r="F482">
            <v>3362.68</v>
          </cell>
          <cell r="G482">
            <v>1545.55</v>
          </cell>
          <cell r="H482">
            <v>1699.0619999999999</v>
          </cell>
          <cell r="I482">
            <v>1986.671</v>
          </cell>
          <cell r="K482">
            <v>39197</v>
          </cell>
          <cell r="L482">
            <v>96.717246017401521</v>
          </cell>
          <cell r="M482">
            <v>121.9339557811598</v>
          </cell>
          <cell r="N482">
            <v>138.04911527832954</v>
          </cell>
          <cell r="O482">
            <v>151.28618749022391</v>
          </cell>
          <cell r="P482">
            <v>143.25491833309192</v>
          </cell>
          <cell r="Q482">
            <v>112.04752894437316</v>
          </cell>
          <cell r="R482">
            <v>101.29466430897381</v>
          </cell>
          <cell r="S482">
            <v>170.8765863749156</v>
          </cell>
        </row>
        <row r="483">
          <cell r="A483">
            <v>39198</v>
          </cell>
          <cell r="B483">
            <v>690.79</v>
          </cell>
          <cell r="C483">
            <v>8000.04</v>
          </cell>
          <cell r="D483">
            <v>20667.29</v>
          </cell>
          <cell r="E483">
            <v>14228.88</v>
          </cell>
          <cell r="F483">
            <v>3406.89</v>
          </cell>
          <cell r="G483">
            <v>1553.13</v>
          </cell>
          <cell r="H483">
            <v>1717.6030000000001</v>
          </cell>
          <cell r="I483">
            <v>2016.0329999999999</v>
          </cell>
          <cell r="K483">
            <v>39198</v>
          </cell>
          <cell r="L483">
            <v>96.785899429756341</v>
          </cell>
          <cell r="M483">
            <v>122.16897717589497</v>
          </cell>
          <cell r="N483">
            <v>138.92640909142852</v>
          </cell>
          <cell r="O483">
            <v>151.40440501259317</v>
          </cell>
          <cell r="P483">
            <v>145.13832678691625</v>
          </cell>
          <cell r="Q483">
            <v>112.5970551773636</v>
          </cell>
          <cell r="R483">
            <v>102.40004149412228</v>
          </cell>
          <cell r="S483">
            <v>173.40205653537009</v>
          </cell>
        </row>
        <row r="484">
          <cell r="A484">
            <v>39199</v>
          </cell>
          <cell r="B484">
            <v>695.11</v>
          </cell>
          <cell r="C484">
            <v>7949.42</v>
          </cell>
          <cell r="D484">
            <v>20526.5</v>
          </cell>
          <cell r="E484">
            <v>13908.58</v>
          </cell>
          <cell r="F484">
            <v>3398.6</v>
          </cell>
          <cell r="G484">
            <v>1542.52</v>
          </cell>
          <cell r="H484">
            <v>1717.6030000000001</v>
          </cell>
          <cell r="I484">
            <v>2019.6759999999999</v>
          </cell>
          <cell r="K484">
            <v>39199</v>
          </cell>
          <cell r="L484">
            <v>97.391170330517141</v>
          </cell>
          <cell r="M484">
            <v>121.39595683791617</v>
          </cell>
          <cell r="N484">
            <v>137.98001267777283</v>
          </cell>
          <cell r="O484">
            <v>147.99620767552003</v>
          </cell>
          <cell r="P484">
            <v>144.78516107594126</v>
          </cell>
          <cell r="Q484">
            <v>111.827863444906</v>
          </cell>
          <cell r="R484">
            <v>102.40004149412228</v>
          </cell>
          <cell r="S484">
            <v>173.71539649159021</v>
          </cell>
        </row>
        <row r="485">
          <cell r="A485">
            <v>39200</v>
          </cell>
          <cell r="B485">
            <v>695.11</v>
          </cell>
          <cell r="C485">
            <v>7949.42</v>
          </cell>
          <cell r="D485">
            <v>20526.5</v>
          </cell>
          <cell r="E485">
            <v>13908.58</v>
          </cell>
          <cell r="F485">
            <v>3398.6</v>
          </cell>
          <cell r="G485">
            <v>1542.52</v>
          </cell>
          <cell r="H485">
            <v>1717.6030000000001</v>
          </cell>
          <cell r="I485">
            <v>2019.6759999999999</v>
          </cell>
          <cell r="K485">
            <v>39200</v>
          </cell>
          <cell r="L485">
            <v>97.391170330517141</v>
          </cell>
          <cell r="M485">
            <v>121.39595683791617</v>
          </cell>
          <cell r="N485">
            <v>137.98001267777283</v>
          </cell>
          <cell r="O485">
            <v>147.99620767552003</v>
          </cell>
          <cell r="P485">
            <v>144.78516107594126</v>
          </cell>
          <cell r="Q485">
            <v>111.827863444906</v>
          </cell>
          <cell r="R485">
            <v>102.40004149412228</v>
          </cell>
          <cell r="S485">
            <v>173.71539649159021</v>
          </cell>
        </row>
        <row r="486">
          <cell r="A486">
            <v>39201</v>
          </cell>
          <cell r="B486">
            <v>695.11</v>
          </cell>
          <cell r="C486">
            <v>7949.42</v>
          </cell>
          <cell r="D486">
            <v>20526.5</v>
          </cell>
          <cell r="E486">
            <v>13908.58</v>
          </cell>
          <cell r="F486">
            <v>3398.6</v>
          </cell>
          <cell r="G486">
            <v>1542.52</v>
          </cell>
          <cell r="H486">
            <v>1733.8389999999999</v>
          </cell>
          <cell r="I486">
            <v>2019.6759999999999</v>
          </cell>
          <cell r="K486">
            <v>39201</v>
          </cell>
          <cell r="L486">
            <v>97.391170330517141</v>
          </cell>
          <cell r="M486">
            <v>121.39595683791617</v>
          </cell>
          <cell r="N486">
            <v>137.98001267777283</v>
          </cell>
          <cell r="O486">
            <v>147.99620767552003</v>
          </cell>
          <cell r="P486">
            <v>144.78516107594126</v>
          </cell>
          <cell r="Q486">
            <v>111.827863444906</v>
          </cell>
          <cell r="R486">
            <v>103.36799920827306</v>
          </cell>
          <cell r="S486">
            <v>173.71539649159021</v>
          </cell>
        </row>
        <row r="487">
          <cell r="A487">
            <v>39202</v>
          </cell>
          <cell r="B487">
            <v>699.16</v>
          </cell>
          <cell r="C487">
            <v>7875.42</v>
          </cell>
          <cell r="D487">
            <v>20318.98</v>
          </cell>
          <cell r="E487">
            <v>13872.37</v>
          </cell>
          <cell r="F487">
            <v>3361.29</v>
          </cell>
          <cell r="G487">
            <v>1542.24</v>
          </cell>
          <cell r="H487">
            <v>1743.328</v>
          </cell>
          <cell r="I487">
            <v>1999.1669999999999</v>
          </cell>
          <cell r="K487">
            <v>39202</v>
          </cell>
          <cell r="L487">
            <v>97.958611799980375</v>
          </cell>
          <cell r="M487">
            <v>120.26589944932608</v>
          </cell>
          <cell r="N487">
            <v>136.58505434435546</v>
          </cell>
          <cell r="O487">
            <v>147.61091006210941</v>
          </cell>
          <cell r="P487">
            <v>143.19570236949056</v>
          </cell>
          <cell r="Q487">
            <v>111.80756432284305</v>
          </cell>
          <cell r="R487">
            <v>103.93371433204599</v>
          </cell>
          <cell r="S487">
            <v>171.95138629062433</v>
          </cell>
        </row>
        <row r="488">
          <cell r="A488">
            <v>39203</v>
          </cell>
          <cell r="B488">
            <v>699.16</v>
          </cell>
          <cell r="C488">
            <v>7875.42</v>
          </cell>
          <cell r="D488">
            <v>20318.98</v>
          </cell>
          <cell r="E488">
            <v>13872.37</v>
          </cell>
          <cell r="F488">
            <v>3361.29</v>
          </cell>
          <cell r="G488">
            <v>1542.24</v>
          </cell>
          <cell r="H488">
            <v>1743.328</v>
          </cell>
          <cell r="I488">
            <v>2001.1780000000001</v>
          </cell>
          <cell r="K488">
            <v>39203</v>
          </cell>
          <cell r="L488">
            <v>97.958611799980375</v>
          </cell>
          <cell r="M488">
            <v>120.26589944932608</v>
          </cell>
          <cell r="N488">
            <v>136.58505434435546</v>
          </cell>
          <cell r="O488">
            <v>147.61091006210941</v>
          </cell>
          <cell r="P488">
            <v>143.19570236949056</v>
          </cell>
          <cell r="Q488">
            <v>111.80756432284305</v>
          </cell>
          <cell r="R488">
            <v>103.93371433204599</v>
          </cell>
          <cell r="S488">
            <v>172.12435545119493</v>
          </cell>
        </row>
        <row r="489">
          <cell r="A489">
            <v>39204</v>
          </cell>
          <cell r="B489">
            <v>705.47</v>
          </cell>
          <cell r="C489">
            <v>7903.04</v>
          </cell>
          <cell r="D489">
            <v>20388.490000000002</v>
          </cell>
          <cell r="E489">
            <v>13872.37</v>
          </cell>
          <cell r="F489">
            <v>3417.81</v>
          </cell>
          <cell r="G489">
            <v>1553.3</v>
          </cell>
          <cell r="H489">
            <v>1743.328</v>
          </cell>
          <cell r="I489">
            <v>2008.559</v>
          </cell>
          <cell r="K489">
            <v>39204</v>
          </cell>
          <cell r="L489">
            <v>98.8426996203046</v>
          </cell>
          <cell r="M489">
            <v>120.68768573409443</v>
          </cell>
          <cell r="N489">
            <v>137.05230354325602</v>
          </cell>
          <cell r="O489">
            <v>147.61091006210941</v>
          </cell>
          <cell r="P489">
            <v>145.60353421319451</v>
          </cell>
          <cell r="Q489">
            <v>112.6093796443304</v>
          </cell>
          <cell r="R489">
            <v>103.93371433204599</v>
          </cell>
          <cell r="S489">
            <v>172.75920645774471</v>
          </cell>
        </row>
        <row r="490">
          <cell r="A490">
            <v>39205</v>
          </cell>
          <cell r="B490">
            <v>709.91</v>
          </cell>
          <cell r="C490">
            <v>7926.66</v>
          </cell>
          <cell r="D490">
            <v>20681.580000000002</v>
          </cell>
          <cell r="E490">
            <v>14078.21</v>
          </cell>
          <cell r="F490">
            <v>3450.64</v>
          </cell>
          <cell r="G490">
            <v>1559.86</v>
          </cell>
          <cell r="H490">
            <v>1762.36</v>
          </cell>
          <cell r="I490">
            <v>2025.644</v>
          </cell>
          <cell r="K490">
            <v>39205</v>
          </cell>
          <cell r="L490">
            <v>99.464783601642068</v>
          </cell>
          <cell r="M490">
            <v>121.04838783569576</v>
          </cell>
          <cell r="N490">
            <v>139.02246708383666</v>
          </cell>
          <cell r="O490">
            <v>149.80117962146983</v>
          </cell>
          <cell r="P490">
            <v>147.00213859091568</v>
          </cell>
          <cell r="Q490">
            <v>113.08495907551999</v>
          </cell>
          <cell r="R490">
            <v>105.06836395114662</v>
          </cell>
          <cell r="S490">
            <v>174.22871322470078</v>
          </cell>
        </row>
        <row r="491">
          <cell r="A491">
            <v>39206</v>
          </cell>
          <cell r="B491">
            <v>716.44</v>
          </cell>
          <cell r="C491">
            <v>8066.06</v>
          </cell>
          <cell r="D491">
            <v>20841.080000000002</v>
          </cell>
          <cell r="E491">
            <v>13934.27</v>
          </cell>
          <cell r="F491">
            <v>3485.76</v>
          </cell>
          <cell r="G491">
            <v>1567.74</v>
          </cell>
          <cell r="H491">
            <v>1762.36</v>
          </cell>
          <cell r="I491">
            <v>2033.3679999999999</v>
          </cell>
          <cell r="K491">
            <v>39206</v>
          </cell>
          <cell r="L491">
            <v>100.37969540302356</v>
          </cell>
          <cell r="M491">
            <v>123.17717161906683</v>
          </cell>
          <cell r="N491">
            <v>140.09463291932272</v>
          </cell>
          <cell r="O491">
            <v>148.26956574479701</v>
          </cell>
          <cell r="P491">
            <v>148.49830020363476</v>
          </cell>
          <cell r="Q491">
            <v>113.6562343678636</v>
          </cell>
          <cell r="R491">
            <v>105.06836395114662</v>
          </cell>
          <cell r="S491">
            <v>174.89306618156172</v>
          </cell>
        </row>
        <row r="492">
          <cell r="A492">
            <v>39207</v>
          </cell>
          <cell r="B492">
            <v>716.44</v>
          </cell>
          <cell r="C492">
            <v>8066.06</v>
          </cell>
          <cell r="D492">
            <v>20841.080000000002</v>
          </cell>
          <cell r="E492">
            <v>13934.27</v>
          </cell>
          <cell r="F492">
            <v>3485.76</v>
          </cell>
          <cell r="G492">
            <v>1567.74</v>
          </cell>
          <cell r="H492">
            <v>1762.36</v>
          </cell>
          <cell r="I492">
            <v>2033.3679999999999</v>
          </cell>
          <cell r="K492">
            <v>39207</v>
          </cell>
          <cell r="L492">
            <v>100.37969540302356</v>
          </cell>
          <cell r="M492">
            <v>123.17717161906683</v>
          </cell>
          <cell r="N492">
            <v>140.09463291932272</v>
          </cell>
          <cell r="O492">
            <v>148.26956574479701</v>
          </cell>
          <cell r="P492">
            <v>148.49830020363476</v>
          </cell>
          <cell r="Q492">
            <v>113.6562343678636</v>
          </cell>
          <cell r="R492">
            <v>105.06836395114662</v>
          </cell>
          <cell r="S492">
            <v>174.89306618156172</v>
          </cell>
        </row>
        <row r="493">
          <cell r="A493">
            <v>39208</v>
          </cell>
          <cell r="B493">
            <v>716.44</v>
          </cell>
          <cell r="C493">
            <v>8066.06</v>
          </cell>
          <cell r="D493">
            <v>20841.080000000002</v>
          </cell>
          <cell r="E493">
            <v>13934.27</v>
          </cell>
          <cell r="F493">
            <v>3485.76</v>
          </cell>
          <cell r="G493">
            <v>1567.74</v>
          </cell>
          <cell r="H493">
            <v>1772.8320000000001</v>
          </cell>
          <cell r="I493">
            <v>2033.3679999999999</v>
          </cell>
          <cell r="K493">
            <v>39208</v>
          </cell>
          <cell r="L493">
            <v>100.37969540302356</v>
          </cell>
          <cell r="M493">
            <v>123.17717161906683</v>
          </cell>
          <cell r="N493">
            <v>140.09463291932272</v>
          </cell>
          <cell r="O493">
            <v>148.26956574479701</v>
          </cell>
          <cell r="P493">
            <v>148.49830020363476</v>
          </cell>
          <cell r="Q493">
            <v>113.6562343678636</v>
          </cell>
          <cell r="R493">
            <v>105.69268356081571</v>
          </cell>
          <cell r="S493">
            <v>174.89306618156172</v>
          </cell>
        </row>
        <row r="494">
          <cell r="A494">
            <v>39209</v>
          </cell>
          <cell r="B494">
            <v>716.44</v>
          </cell>
          <cell r="C494">
            <v>8115.27</v>
          </cell>
          <cell r="D494">
            <v>20896.64</v>
          </cell>
          <cell r="E494">
            <v>13879.25</v>
          </cell>
          <cell r="F494">
            <v>3477.59</v>
          </cell>
          <cell r="G494">
            <v>1584.46</v>
          </cell>
          <cell r="H494">
            <v>1777.019</v>
          </cell>
          <cell r="I494">
            <v>2037.0409999999999</v>
          </cell>
          <cell r="K494">
            <v>39209</v>
          </cell>
          <cell r="L494">
            <v>100.37969540302356</v>
          </cell>
          <cell r="M494">
            <v>123.92865978247923</v>
          </cell>
          <cell r="N494">
            <v>140.46810962038606</v>
          </cell>
          <cell r="O494">
            <v>147.68411767272153</v>
          </cell>
          <cell r="P494">
            <v>148.15024666217931</v>
          </cell>
          <cell r="Q494">
            <v>114.86838194248099</v>
          </cell>
          <cell r="R494">
            <v>105.94230409229819</v>
          </cell>
          <cell r="S494">
            <v>175.20898648329012</v>
          </cell>
        </row>
        <row r="495">
          <cell r="A495">
            <v>39210</v>
          </cell>
          <cell r="B495">
            <v>712.87</v>
          </cell>
          <cell r="C495">
            <v>8095.84</v>
          </cell>
          <cell r="D495">
            <v>20706.349999999999</v>
          </cell>
          <cell r="E495">
            <v>13765.46</v>
          </cell>
          <cell r="F495">
            <v>3439.21</v>
          </cell>
          <cell r="G495">
            <v>1582.65</v>
          </cell>
          <cell r="H495">
            <v>1771.453</v>
          </cell>
          <cell r="I495">
            <v>2022.79</v>
          </cell>
          <cell r="K495">
            <v>39210</v>
          </cell>
          <cell r="L495">
            <v>99.879506255867071</v>
          </cell>
          <cell r="M495">
            <v>123.63194336274536</v>
          </cell>
          <cell r="N495">
            <v>139.18897208537263</v>
          </cell>
          <cell r="O495">
            <v>146.4733191245306</v>
          </cell>
          <cell r="P495">
            <v>146.51520444417935</v>
          </cell>
          <cell r="Q495">
            <v>114.73716261771681</v>
          </cell>
          <cell r="R495">
            <v>105.61047035018416</v>
          </cell>
          <cell r="S495">
            <v>173.98323635534797</v>
          </cell>
        </row>
        <row r="496">
          <cell r="A496">
            <v>39211</v>
          </cell>
          <cell r="B496">
            <v>706.29</v>
          </cell>
          <cell r="C496">
            <v>8052.7</v>
          </cell>
          <cell r="D496">
            <v>20844.78</v>
          </cell>
          <cell r="E496">
            <v>13781.51</v>
          </cell>
          <cell r="F496">
            <v>3452.72</v>
          </cell>
          <cell r="G496">
            <v>1593.42</v>
          </cell>
          <cell r="H496">
            <v>1783.1780000000001</v>
          </cell>
          <cell r="I496">
            <v>2037.9780000000001</v>
          </cell>
          <cell r="K496">
            <v>39211</v>
          </cell>
          <cell r="L496">
            <v>98.957589004245293</v>
          </cell>
          <cell r="M496">
            <v>122.97315044728892</v>
          </cell>
          <cell r="N496">
            <v>140.11950447788882</v>
          </cell>
          <cell r="O496">
            <v>146.64410141382197</v>
          </cell>
          <cell r="P496">
            <v>147.0907495292544</v>
          </cell>
          <cell r="Q496">
            <v>115.51795384849606</v>
          </cell>
          <cell r="R496">
            <v>106.30949130352354</v>
          </cell>
          <cell r="S496">
            <v>175.28957927466487</v>
          </cell>
        </row>
        <row r="497">
          <cell r="A497">
            <v>39212</v>
          </cell>
          <cell r="B497">
            <v>707.19</v>
          </cell>
          <cell r="C497">
            <v>8096.86</v>
          </cell>
          <cell r="D497">
            <v>20746.27</v>
          </cell>
          <cell r="E497">
            <v>13771.23</v>
          </cell>
          <cell r="F497">
            <v>3469.26</v>
          </cell>
          <cell r="G497">
            <v>1599.68</v>
          </cell>
          <cell r="H497">
            <v>1798.106</v>
          </cell>
          <cell r="I497">
            <v>2047.0309999999999</v>
          </cell>
          <cell r="K497">
            <v>39212</v>
          </cell>
          <cell r="L497">
            <v>99.083687108570473</v>
          </cell>
          <cell r="M497">
            <v>123.64751982945295</v>
          </cell>
          <cell r="N497">
            <v>139.45731603617267</v>
          </cell>
          <cell r="O497">
            <v>146.53471562354687</v>
          </cell>
          <cell r="P497">
            <v>147.79537689469782</v>
          </cell>
          <cell r="Q497">
            <v>115.97178422033248</v>
          </cell>
          <cell r="R497">
            <v>107.19946868445747</v>
          </cell>
          <cell r="S497">
            <v>176.06824153754189</v>
          </cell>
        </row>
        <row r="498">
          <cell r="A498">
            <v>39213</v>
          </cell>
          <cell r="B498">
            <v>706.9</v>
          </cell>
          <cell r="C498">
            <v>8031.54</v>
          </cell>
          <cell r="D498">
            <v>20468.21</v>
          </cell>
          <cell r="E498">
            <v>13796.16</v>
          </cell>
          <cell r="F498">
            <v>3446.92</v>
          </cell>
          <cell r="G498">
            <v>1603.56</v>
          </cell>
          <cell r="H498">
            <v>1798.106</v>
          </cell>
          <cell r="I498">
            <v>2022.297</v>
          </cell>
          <cell r="K498">
            <v>39213</v>
          </cell>
          <cell r="L498">
            <v>99.043055497176795</v>
          </cell>
          <cell r="M498">
            <v>122.65001511833533</v>
          </cell>
          <cell r="N498">
            <v>137.58818479971336</v>
          </cell>
          <cell r="O498">
            <v>146.79998680560507</v>
          </cell>
          <cell r="P498">
            <v>146.84366133580988</v>
          </cell>
          <cell r="Q498">
            <v>116.25307205463365</v>
          </cell>
          <cell r="R498">
            <v>107.19946868445747</v>
          </cell>
          <cell r="S498">
            <v>173.94083267749551</v>
          </cell>
        </row>
        <row r="499">
          <cell r="A499">
            <v>39214</v>
          </cell>
          <cell r="B499">
            <v>706.9</v>
          </cell>
          <cell r="C499">
            <v>8031.54</v>
          </cell>
          <cell r="D499">
            <v>20468.21</v>
          </cell>
          <cell r="E499">
            <v>13796.16</v>
          </cell>
          <cell r="F499">
            <v>3446.92</v>
          </cell>
          <cell r="G499">
            <v>1603.56</v>
          </cell>
          <cell r="H499">
            <v>1798.106</v>
          </cell>
          <cell r="I499">
            <v>2022.297</v>
          </cell>
          <cell r="K499">
            <v>39214</v>
          </cell>
          <cell r="L499">
            <v>99.043055497176795</v>
          </cell>
          <cell r="M499">
            <v>122.65001511833533</v>
          </cell>
          <cell r="N499">
            <v>137.58818479971336</v>
          </cell>
          <cell r="O499">
            <v>146.79998680560507</v>
          </cell>
          <cell r="P499">
            <v>146.84366133580988</v>
          </cell>
          <cell r="Q499">
            <v>116.25307205463365</v>
          </cell>
          <cell r="R499">
            <v>107.19946868445747</v>
          </cell>
          <cell r="S499">
            <v>173.94083267749551</v>
          </cell>
        </row>
        <row r="500">
          <cell r="A500">
            <v>39215</v>
          </cell>
          <cell r="B500">
            <v>706.9</v>
          </cell>
          <cell r="C500">
            <v>8031.54</v>
          </cell>
          <cell r="D500">
            <v>20468.21</v>
          </cell>
          <cell r="E500">
            <v>13796.16</v>
          </cell>
          <cell r="F500">
            <v>3446.92</v>
          </cell>
          <cell r="G500">
            <v>1603.56</v>
          </cell>
          <cell r="H500">
            <v>1810.441</v>
          </cell>
          <cell r="I500">
            <v>2022.297</v>
          </cell>
          <cell r="K500">
            <v>39215</v>
          </cell>
          <cell r="L500">
            <v>99.043055497176795</v>
          </cell>
          <cell r="M500">
            <v>122.65001511833533</v>
          </cell>
          <cell r="N500">
            <v>137.58818479971336</v>
          </cell>
          <cell r="O500">
            <v>146.79998680560507</v>
          </cell>
          <cell r="P500">
            <v>146.84366133580988</v>
          </cell>
          <cell r="Q500">
            <v>116.25307205463365</v>
          </cell>
          <cell r="R500">
            <v>107.93485661276803</v>
          </cell>
          <cell r="S500">
            <v>173.94083267749551</v>
          </cell>
        </row>
        <row r="501">
          <cell r="A501">
            <v>39216</v>
          </cell>
          <cell r="B501">
            <v>712.18</v>
          </cell>
          <cell r="C501">
            <v>8030.56</v>
          </cell>
          <cell r="D501">
            <v>20979.24</v>
          </cell>
          <cell r="E501">
            <v>13965.86</v>
          </cell>
          <cell r="F501">
            <v>3501.1</v>
          </cell>
          <cell r="G501">
            <v>1605.77</v>
          </cell>
          <cell r="H501">
            <v>1828.9570000000001</v>
          </cell>
          <cell r="I501">
            <v>2044.211</v>
          </cell>
          <cell r="K501">
            <v>39216</v>
          </cell>
          <cell r="L501">
            <v>99.782831042551095</v>
          </cell>
          <cell r="M501">
            <v>122.63504949345942</v>
          </cell>
          <cell r="N501">
            <v>141.0233503602679</v>
          </cell>
          <cell r="O501">
            <v>148.60570359643029</v>
          </cell>
          <cell r="P501">
            <v>149.15180587388278</v>
          </cell>
          <cell r="Q501">
            <v>116.4132901252021</v>
          </cell>
          <cell r="R501">
            <v>109.03874334812258</v>
          </cell>
          <cell r="S501">
            <v>175.8256890597651</v>
          </cell>
        </row>
        <row r="502">
          <cell r="A502">
            <v>39217</v>
          </cell>
          <cell r="B502">
            <v>713.27</v>
          </cell>
          <cell r="C502">
            <v>7975.03</v>
          </cell>
          <cell r="D502">
            <v>20868.150000000001</v>
          </cell>
          <cell r="E502">
            <v>13929.33</v>
          </cell>
          <cell r="F502">
            <v>3475.08</v>
          </cell>
          <cell r="G502">
            <v>1589.37</v>
          </cell>
          <cell r="H502">
            <v>1842.91</v>
          </cell>
          <cell r="I502">
            <v>2037.7829999999999</v>
          </cell>
          <cell r="K502">
            <v>39217</v>
          </cell>
          <cell r="L502">
            <v>99.935549857789354</v>
          </cell>
          <cell r="M502">
            <v>121.78704832064309</v>
          </cell>
          <cell r="N502">
            <v>140.27659861942686</v>
          </cell>
          <cell r="O502">
            <v>148.2170009778749</v>
          </cell>
          <cell r="P502">
            <v>148.04331711639554</v>
          </cell>
          <cell r="Q502">
            <v>115.22434154722809</v>
          </cell>
          <cell r="R502">
            <v>109.87059318709439</v>
          </cell>
          <cell r="S502">
            <v>175.27280702886117</v>
          </cell>
        </row>
        <row r="503">
          <cell r="A503">
            <v>39218</v>
          </cell>
          <cell r="B503">
            <v>721.66</v>
          </cell>
          <cell r="C503">
            <v>7988.57</v>
          </cell>
          <cell r="D503">
            <v>20937.259999999998</v>
          </cell>
          <cell r="E503">
            <v>14127.31</v>
          </cell>
          <cell r="F503">
            <v>3501.17</v>
          </cell>
          <cell r="G503">
            <v>1600.6</v>
          </cell>
          <cell r="H503">
            <v>1857.799</v>
          </cell>
          <cell r="I503">
            <v>2063.7629999999999</v>
          </cell>
          <cell r="K503">
            <v>39218</v>
          </cell>
          <cell r="L503">
            <v>101.11106440810951</v>
          </cell>
          <cell r="M503">
            <v>121.99381828066349</v>
          </cell>
          <cell r="N503">
            <v>140.74115900118508</v>
          </cell>
          <cell r="O503">
            <v>150.32363509836739</v>
          </cell>
          <cell r="P503">
            <v>149.15478797276918</v>
          </cell>
          <cell r="Q503">
            <v>116.03848133568223</v>
          </cell>
          <cell r="R503">
            <v>110.75824546634982</v>
          </cell>
          <cell r="S503">
            <v>177.50738623901739</v>
          </cell>
        </row>
        <row r="504">
          <cell r="A504">
            <v>39219</v>
          </cell>
          <cell r="B504">
            <v>724.37</v>
          </cell>
          <cell r="C504">
            <v>8037.96</v>
          </cell>
          <cell r="D504">
            <v>20994.61</v>
          </cell>
          <cell r="E504">
            <v>14299.71</v>
          </cell>
          <cell r="F504">
            <v>3525.51</v>
          </cell>
          <cell r="G504">
            <v>1615.58</v>
          </cell>
          <cell r="H504">
            <v>1877.8969999999999</v>
          </cell>
          <cell r="I504">
            <v>2063.7629999999999</v>
          </cell>
          <cell r="K504">
            <v>39219</v>
          </cell>
          <cell r="L504">
            <v>101.49075981113307</v>
          </cell>
          <cell r="M504">
            <v>122.74805523231842</v>
          </cell>
          <cell r="N504">
            <v>141.12666815896017</v>
          </cell>
          <cell r="O504">
            <v>152.15808162010143</v>
          </cell>
          <cell r="P504">
            <v>150.19170635698279</v>
          </cell>
          <cell r="Q504">
            <v>117.12448436605116</v>
          </cell>
          <cell r="R504">
            <v>111.95644786466239</v>
          </cell>
          <cell r="S504">
            <v>177.50738623901739</v>
          </cell>
        </row>
        <row r="505">
          <cell r="A505">
            <v>39220</v>
          </cell>
          <cell r="B505">
            <v>728.76</v>
          </cell>
          <cell r="C505">
            <v>8034.14</v>
          </cell>
          <cell r="D505">
            <v>20904.84</v>
          </cell>
          <cell r="E505">
            <v>14303.41</v>
          </cell>
          <cell r="F505">
            <v>3512.4</v>
          </cell>
          <cell r="G505">
            <v>1612.25</v>
          </cell>
          <cell r="H505">
            <v>1877.8969999999999</v>
          </cell>
          <cell r="I505">
            <v>2063.7629999999999</v>
          </cell>
          <cell r="K505">
            <v>39220</v>
          </cell>
          <cell r="L505">
            <v>102.10583834223026</v>
          </cell>
          <cell r="M505">
            <v>122.68971983739389</v>
          </cell>
          <cell r="N505">
            <v>140.52323037180292</v>
          </cell>
          <cell r="O505">
            <v>152.19745199208759</v>
          </cell>
          <cell r="P505">
            <v>149.63320183697292</v>
          </cell>
          <cell r="Q505">
            <v>116.88306980723084</v>
          </cell>
          <cell r="R505">
            <v>111.95644786466239</v>
          </cell>
          <cell r="S505">
            <v>177.50738623901739</v>
          </cell>
        </row>
        <row r="506">
          <cell r="A506">
            <v>39221</v>
          </cell>
          <cell r="B506">
            <v>728.76</v>
          </cell>
          <cell r="C506">
            <v>8034.14</v>
          </cell>
          <cell r="D506">
            <v>20904.84</v>
          </cell>
          <cell r="E506">
            <v>14303.41</v>
          </cell>
          <cell r="F506">
            <v>3512.4</v>
          </cell>
          <cell r="G506">
            <v>1612.25</v>
          </cell>
          <cell r="H506">
            <v>1877.8969999999999</v>
          </cell>
          <cell r="I506">
            <v>2063.7629999999999</v>
          </cell>
          <cell r="K506">
            <v>39221</v>
          </cell>
          <cell r="L506">
            <v>102.10583834223026</v>
          </cell>
          <cell r="M506">
            <v>122.68971983739389</v>
          </cell>
          <cell r="N506">
            <v>140.52323037180292</v>
          </cell>
          <cell r="O506">
            <v>152.19745199208759</v>
          </cell>
          <cell r="P506">
            <v>149.63320183697292</v>
          </cell>
          <cell r="Q506">
            <v>116.88306980723084</v>
          </cell>
          <cell r="R506">
            <v>111.95644786466239</v>
          </cell>
          <cell r="S506">
            <v>177.50738623901739</v>
          </cell>
        </row>
        <row r="507">
          <cell r="A507">
            <v>39222</v>
          </cell>
          <cell r="B507">
            <v>728.76</v>
          </cell>
          <cell r="C507">
            <v>8034.14</v>
          </cell>
          <cell r="D507">
            <v>20904.84</v>
          </cell>
          <cell r="E507">
            <v>14303.41</v>
          </cell>
          <cell r="F507">
            <v>3512.4</v>
          </cell>
          <cell r="G507">
            <v>1612.25</v>
          </cell>
          <cell r="H507">
            <v>1927.0509999999999</v>
          </cell>
          <cell r="I507">
            <v>2063.7629999999999</v>
          </cell>
          <cell r="K507">
            <v>39222</v>
          </cell>
          <cell r="L507">
            <v>102.10583834223026</v>
          </cell>
          <cell r="M507">
            <v>122.68971983739389</v>
          </cell>
          <cell r="N507">
            <v>140.52323037180292</v>
          </cell>
          <cell r="O507">
            <v>152.19745199208759</v>
          </cell>
          <cell r="P507">
            <v>149.63320183697292</v>
          </cell>
          <cell r="Q507">
            <v>116.88306980723084</v>
          </cell>
          <cell r="R507">
            <v>114.88691063143798</v>
          </cell>
          <cell r="S507">
            <v>177.50738623901739</v>
          </cell>
        </row>
        <row r="508">
          <cell r="A508">
            <v>39223</v>
          </cell>
          <cell r="B508">
            <v>728.22</v>
          </cell>
          <cell r="C508">
            <v>8141.59</v>
          </cell>
          <cell r="D508">
            <v>20927.75</v>
          </cell>
          <cell r="E508">
            <v>14418.6</v>
          </cell>
          <cell r="F508">
            <v>3514.49</v>
          </cell>
          <cell r="G508">
            <v>1628.2</v>
          </cell>
          <cell r="H508">
            <v>1894.14</v>
          </cell>
          <cell r="I508">
            <v>2071.2719999999999</v>
          </cell>
          <cell r="K508">
            <v>39223</v>
          </cell>
          <cell r="L508">
            <v>102.03017947963515</v>
          </cell>
          <cell r="M508">
            <v>124.33059370771828</v>
          </cell>
          <cell r="N508">
            <v>140.67723237362728</v>
          </cell>
          <cell r="O508">
            <v>153.42314743778681</v>
          </cell>
          <cell r="P508">
            <v>149.72223878943825</v>
          </cell>
          <cell r="Q508">
            <v>118.03939479617507</v>
          </cell>
          <cell r="R508">
            <v>112.9248229047555</v>
          </cell>
          <cell r="S508">
            <v>178.15324671973576</v>
          </cell>
        </row>
        <row r="509">
          <cell r="A509">
            <v>39224</v>
          </cell>
          <cell r="B509">
            <v>732.77</v>
          </cell>
          <cell r="C509">
            <v>8188.63</v>
          </cell>
          <cell r="D509">
            <v>20843.919999999998</v>
          </cell>
          <cell r="E509">
            <v>14453.72</v>
          </cell>
          <cell r="F509">
            <v>3539.82</v>
          </cell>
          <cell r="G509">
            <v>1642.88</v>
          </cell>
          <cell r="H509">
            <v>1894.14</v>
          </cell>
          <cell r="I509">
            <v>2078.7539999999999</v>
          </cell>
          <cell r="K509">
            <v>39224</v>
          </cell>
          <cell r="L509">
            <v>102.66767545150127</v>
          </cell>
          <cell r="M509">
            <v>125.04894370176258</v>
          </cell>
          <cell r="N509">
            <v>140.11372352103294</v>
          </cell>
          <cell r="O509">
            <v>153.79684675242314</v>
          </cell>
          <cell r="P509">
            <v>150.80133257218807</v>
          </cell>
          <cell r="Q509">
            <v>119.10364876719083</v>
          </cell>
          <cell r="R509">
            <v>112.9248229047555</v>
          </cell>
          <cell r="S509">
            <v>178.79678488949671</v>
          </cell>
        </row>
        <row r="510">
          <cell r="A510">
            <v>39225</v>
          </cell>
          <cell r="B510">
            <v>731.22</v>
          </cell>
          <cell r="C510">
            <v>8221.7900000000009</v>
          </cell>
          <cell r="D510">
            <v>20798.97</v>
          </cell>
          <cell r="E510">
            <v>14363.26</v>
          </cell>
          <cell r="F510">
            <v>3559.01</v>
          </cell>
          <cell r="G510">
            <v>1646.59</v>
          </cell>
          <cell r="H510">
            <v>1902.1769999999999</v>
          </cell>
          <cell r="I510">
            <v>2104.2460000000001</v>
          </cell>
          <cell r="K510">
            <v>39225</v>
          </cell>
          <cell r="L510">
            <v>102.45050649405239</v>
          </cell>
          <cell r="M510">
            <v>125.55533158021728</v>
          </cell>
          <cell r="N510">
            <v>139.8115676946687</v>
          </cell>
          <cell r="O510">
            <v>152.83429436056664</v>
          </cell>
          <cell r="P510">
            <v>151.61885368118806</v>
          </cell>
          <cell r="Q510">
            <v>119.37261213452518</v>
          </cell>
          <cell r="R510">
            <v>113.40397270449864</v>
          </cell>
          <cell r="S510">
            <v>180.98939047938521</v>
          </cell>
        </row>
        <row r="511">
          <cell r="A511">
            <v>39226</v>
          </cell>
          <cell r="B511">
            <v>720.72</v>
          </cell>
          <cell r="C511">
            <v>8216.41</v>
          </cell>
          <cell r="D511">
            <v>20798.97</v>
          </cell>
          <cell r="E511">
            <v>14218.11</v>
          </cell>
          <cell r="F511">
            <v>3530.26</v>
          </cell>
          <cell r="G511">
            <v>1646.59</v>
          </cell>
          <cell r="H511">
            <v>1916.847</v>
          </cell>
          <cell r="I511">
            <v>2078.605</v>
          </cell>
          <cell r="K511">
            <v>39226</v>
          </cell>
          <cell r="L511">
            <v>100.97936194359211</v>
          </cell>
          <cell r="M511">
            <v>125.47317335385762</v>
          </cell>
          <cell r="N511">
            <v>139.8115676946687</v>
          </cell>
          <cell r="O511">
            <v>151.28980530819021</v>
          </cell>
          <cell r="P511">
            <v>150.3940630671313</v>
          </cell>
          <cell r="Q511">
            <v>119.37261213452518</v>
          </cell>
          <cell r="R511">
            <v>114.27856864355952</v>
          </cell>
          <cell r="S511">
            <v>178.78396917347231</v>
          </cell>
        </row>
        <row r="512">
          <cell r="A512">
            <v>39227</v>
          </cell>
          <cell r="B512">
            <v>719.14</v>
          </cell>
          <cell r="C512">
            <v>8159.97</v>
          </cell>
          <cell r="D512">
            <v>20520.66</v>
          </cell>
          <cell r="E512">
            <v>14338.45</v>
          </cell>
          <cell r="F512">
            <v>3486.63</v>
          </cell>
          <cell r="G512">
            <v>1644.56</v>
          </cell>
          <cell r="H512">
            <v>1916.847</v>
          </cell>
          <cell r="I512">
            <v>2060.4340000000002</v>
          </cell>
          <cell r="K512">
            <v>39227</v>
          </cell>
          <cell r="L512">
            <v>100.75798971599906</v>
          </cell>
          <cell r="M512">
            <v>124.61127552937081</v>
          </cell>
          <cell r="N512">
            <v>137.94075594749546</v>
          </cell>
          <cell r="O512">
            <v>152.57030005543774</v>
          </cell>
          <cell r="P512">
            <v>148.53536343265142</v>
          </cell>
          <cell r="Q512">
            <v>119.22544349956866</v>
          </cell>
          <cell r="R512">
            <v>114.27856864355952</v>
          </cell>
          <cell r="S512">
            <v>177.22105389911712</v>
          </cell>
        </row>
        <row r="513">
          <cell r="A513">
            <v>39228</v>
          </cell>
          <cell r="B513">
            <v>719.14</v>
          </cell>
          <cell r="C513">
            <v>8159.97</v>
          </cell>
          <cell r="D513">
            <v>20520.66</v>
          </cell>
          <cell r="E513">
            <v>14338.45</v>
          </cell>
          <cell r="F513">
            <v>3486.63</v>
          </cell>
          <cell r="G513">
            <v>1644.56</v>
          </cell>
          <cell r="H513">
            <v>1916.847</v>
          </cell>
          <cell r="I513">
            <v>2060.4340000000002</v>
          </cell>
          <cell r="K513">
            <v>39228</v>
          </cell>
          <cell r="L513">
            <v>100.75798971599906</v>
          </cell>
          <cell r="M513">
            <v>124.61127552937081</v>
          </cell>
          <cell r="N513">
            <v>137.94075594749546</v>
          </cell>
          <cell r="O513">
            <v>152.57030005543774</v>
          </cell>
          <cell r="P513">
            <v>148.53536343265142</v>
          </cell>
          <cell r="Q513">
            <v>119.22544349956866</v>
          </cell>
          <cell r="R513">
            <v>114.27856864355952</v>
          </cell>
          <cell r="S513">
            <v>177.22105389911712</v>
          </cell>
        </row>
        <row r="514">
          <cell r="A514">
            <v>39229</v>
          </cell>
          <cell r="B514">
            <v>719.14</v>
          </cell>
          <cell r="C514">
            <v>8159.97</v>
          </cell>
          <cell r="D514">
            <v>20520.66</v>
          </cell>
          <cell r="E514">
            <v>14338.45</v>
          </cell>
          <cell r="F514">
            <v>3486.63</v>
          </cell>
          <cell r="G514">
            <v>1644.56</v>
          </cell>
          <cell r="H514">
            <v>1949.454</v>
          </cell>
          <cell r="I514">
            <v>2060.4340000000002</v>
          </cell>
          <cell r="K514">
            <v>39229</v>
          </cell>
          <cell r="L514">
            <v>100.75798971599906</v>
          </cell>
          <cell r="M514">
            <v>124.61127552937081</v>
          </cell>
          <cell r="N514">
            <v>137.94075594749546</v>
          </cell>
          <cell r="O514">
            <v>152.57030005543774</v>
          </cell>
          <cell r="P514">
            <v>148.53536343265142</v>
          </cell>
          <cell r="Q514">
            <v>119.22544349956866</v>
          </cell>
          <cell r="R514">
            <v>116.22253250074822</v>
          </cell>
          <cell r="S514">
            <v>177.22105389911712</v>
          </cell>
        </row>
        <row r="515">
          <cell r="A515">
            <v>39230</v>
          </cell>
          <cell r="B515">
            <v>727.93</v>
          </cell>
          <cell r="C515">
            <v>8156.82</v>
          </cell>
          <cell r="D515">
            <v>20529.759999999998</v>
          </cell>
          <cell r="E515">
            <v>14397.89</v>
          </cell>
          <cell r="F515">
            <v>3513.37</v>
          </cell>
          <cell r="G515">
            <v>1657.91</v>
          </cell>
          <cell r="H515">
            <v>1937.471</v>
          </cell>
          <cell r="I515">
            <v>2076.7579999999998</v>
          </cell>
          <cell r="K515">
            <v>39230</v>
          </cell>
          <cell r="L515">
            <v>101.98954786824149</v>
          </cell>
          <cell r="M515">
            <v>124.56317173512676</v>
          </cell>
          <cell r="N515">
            <v>138.00192653748243</v>
          </cell>
          <cell r="O515">
            <v>153.20277976107505</v>
          </cell>
          <cell r="P515">
            <v>149.67452520725587</v>
          </cell>
          <cell r="Q515">
            <v>120.1932766407853</v>
          </cell>
          <cell r="R515">
            <v>115.50813010553578</v>
          </cell>
          <cell r="S515">
            <v>178.62510590168023</v>
          </cell>
        </row>
        <row r="516">
          <cell r="A516">
            <v>39231</v>
          </cell>
          <cell r="B516">
            <v>727.79</v>
          </cell>
          <cell r="C516">
            <v>8181.49</v>
          </cell>
          <cell r="D516">
            <v>20469.59</v>
          </cell>
          <cell r="E516">
            <v>14508.21</v>
          </cell>
          <cell r="F516">
            <v>3527.08</v>
          </cell>
          <cell r="G516">
            <v>1661.8</v>
          </cell>
          <cell r="H516">
            <v>1948.856</v>
          </cell>
          <cell r="I516">
            <v>2058.7359999999999</v>
          </cell>
          <cell r="K516">
            <v>39231</v>
          </cell>
          <cell r="L516">
            <v>101.96993260756868</v>
          </cell>
          <cell r="M516">
            <v>124.93990843480942</v>
          </cell>
          <cell r="N516">
            <v>137.59746121885425</v>
          </cell>
          <cell r="O516">
            <v>154.37665528472758</v>
          </cell>
          <cell r="P516">
            <v>150.25859057486346</v>
          </cell>
          <cell r="Q516">
            <v>120.47528944373155</v>
          </cell>
          <cell r="R516">
            <v>116.18688094167811</v>
          </cell>
          <cell r="S516">
            <v>177.07500634334937</v>
          </cell>
        </row>
        <row r="517">
          <cell r="A517">
            <v>39232</v>
          </cell>
          <cell r="B517">
            <v>737.4</v>
          </cell>
          <cell r="C517">
            <v>8147.34</v>
          </cell>
          <cell r="D517">
            <v>20293.759999999998</v>
          </cell>
          <cell r="E517">
            <v>14411.38</v>
          </cell>
          <cell r="F517">
            <v>3511.13</v>
          </cell>
          <cell r="G517">
            <v>1662.72</v>
          </cell>
          <cell r="H517">
            <v>1956.3989999999999</v>
          </cell>
          <cell r="I517">
            <v>2055.3960000000002</v>
          </cell>
          <cell r="K517">
            <v>39232</v>
          </cell>
          <cell r="L517">
            <v>103.31638014375184</v>
          </cell>
          <cell r="M517">
            <v>124.4184022210209</v>
          </cell>
          <cell r="N517">
            <v>136.41552442353441</v>
          </cell>
          <cell r="O517">
            <v>153.34632200920839</v>
          </cell>
          <cell r="P517">
            <v>149.57909804289108</v>
          </cell>
          <cell r="Q517">
            <v>120.54198655908132</v>
          </cell>
          <cell r="R517">
            <v>116.63657945349379</v>
          </cell>
          <cell r="S517">
            <v>176.78772787676272</v>
          </cell>
        </row>
        <row r="518">
          <cell r="A518">
            <v>39233</v>
          </cell>
          <cell r="B518">
            <v>737.4</v>
          </cell>
          <cell r="C518">
            <v>8144.95</v>
          </cell>
          <cell r="D518">
            <v>20634.47</v>
          </cell>
          <cell r="E518">
            <v>14544.46</v>
          </cell>
          <cell r="F518">
            <v>3511.13</v>
          </cell>
          <cell r="G518">
            <v>1700.91</v>
          </cell>
          <cell r="H518">
            <v>2003.585</v>
          </cell>
          <cell r="I518">
            <v>2084.3240000000001</v>
          </cell>
          <cell r="K518">
            <v>39233</v>
          </cell>
          <cell r="L518">
            <v>103.31638014375184</v>
          </cell>
          <cell r="M518">
            <v>124.3819044215786</v>
          </cell>
          <cell r="N518">
            <v>138.70579164490405</v>
          </cell>
          <cell r="O518">
            <v>154.76237852378131</v>
          </cell>
          <cell r="P518">
            <v>149.57909804289108</v>
          </cell>
          <cell r="Q518">
            <v>123.31064181474152</v>
          </cell>
          <cell r="R518">
            <v>119.44971401249356</v>
          </cell>
          <cell r="S518">
            <v>179.27586903886433</v>
          </cell>
        </row>
        <row r="519">
          <cell r="A519">
            <v>39234</v>
          </cell>
          <cell r="B519">
            <v>753.93</v>
          </cell>
          <cell r="C519">
            <v>8249.9</v>
          </cell>
          <cell r="D519">
            <v>20602.87</v>
          </cell>
          <cell r="E519">
            <v>14570.75</v>
          </cell>
          <cell r="F519">
            <v>3548.32</v>
          </cell>
          <cell r="G519">
            <v>1716.24</v>
          </cell>
          <cell r="H519">
            <v>2003.585</v>
          </cell>
          <cell r="I519">
            <v>2084.3240000000001</v>
          </cell>
          <cell r="K519">
            <v>39234</v>
          </cell>
          <cell r="L519">
            <v>105.63238199319069</v>
          </cell>
          <cell r="M519">
            <v>125.98460067742359</v>
          </cell>
          <cell r="N519">
            <v>138.49337509066356</v>
          </cell>
          <cell r="O519">
            <v>155.04212097770466</v>
          </cell>
          <cell r="P519">
            <v>151.16344457982228</v>
          </cell>
          <cell r="Q519">
            <v>124.42201874768917</v>
          </cell>
          <cell r="R519">
            <v>119.44971401249356</v>
          </cell>
          <cell r="S519">
            <v>179.27586903886433</v>
          </cell>
        </row>
        <row r="520">
          <cell r="A520">
            <v>39235</v>
          </cell>
          <cell r="B520">
            <v>753.93</v>
          </cell>
          <cell r="C520">
            <v>8249.9</v>
          </cell>
          <cell r="D520">
            <v>20602.87</v>
          </cell>
          <cell r="E520">
            <v>14570.75</v>
          </cell>
          <cell r="F520">
            <v>3548.32</v>
          </cell>
          <cell r="G520">
            <v>1716.24</v>
          </cell>
          <cell r="H520">
            <v>2003.585</v>
          </cell>
          <cell r="I520">
            <v>2084.3240000000001</v>
          </cell>
          <cell r="K520">
            <v>39235</v>
          </cell>
          <cell r="L520">
            <v>105.63238199319069</v>
          </cell>
          <cell r="M520">
            <v>125.98460067742359</v>
          </cell>
          <cell r="N520">
            <v>138.49337509066356</v>
          </cell>
          <cell r="O520">
            <v>155.04212097770466</v>
          </cell>
          <cell r="P520">
            <v>151.16344457982228</v>
          </cell>
          <cell r="Q520">
            <v>124.42201874768917</v>
          </cell>
          <cell r="R520">
            <v>119.44971401249356</v>
          </cell>
          <cell r="S520">
            <v>179.27586903886433</v>
          </cell>
        </row>
        <row r="521">
          <cell r="A521">
            <v>39236</v>
          </cell>
          <cell r="B521">
            <v>753.93</v>
          </cell>
          <cell r="C521">
            <v>8249.9</v>
          </cell>
          <cell r="D521">
            <v>20602.87</v>
          </cell>
          <cell r="E521">
            <v>14570.75</v>
          </cell>
          <cell r="F521">
            <v>3548.32</v>
          </cell>
          <cell r="G521">
            <v>1716.24</v>
          </cell>
          <cell r="H521">
            <v>2007.049</v>
          </cell>
          <cell r="I521">
            <v>2084.3240000000001</v>
          </cell>
          <cell r="K521">
            <v>39236</v>
          </cell>
          <cell r="L521">
            <v>105.63238199319069</v>
          </cell>
          <cell r="M521">
            <v>125.98460067742359</v>
          </cell>
          <cell r="N521">
            <v>138.49337509066356</v>
          </cell>
          <cell r="O521">
            <v>155.04212097770466</v>
          </cell>
          <cell r="P521">
            <v>151.16344457982228</v>
          </cell>
          <cell r="Q521">
            <v>124.42201874768917</v>
          </cell>
          <cell r="R521">
            <v>119.6562307359364</v>
          </cell>
          <cell r="S521">
            <v>179.27586903886433</v>
          </cell>
        </row>
        <row r="522">
          <cell r="A522">
            <v>39237</v>
          </cell>
          <cell r="B522">
            <v>770.61</v>
          </cell>
          <cell r="C522">
            <v>8294.7900000000009</v>
          </cell>
          <cell r="D522">
            <v>20729.59</v>
          </cell>
          <cell r="E522">
            <v>14495.77</v>
          </cell>
          <cell r="F522">
            <v>3579.35</v>
          </cell>
          <cell r="G522">
            <v>1737.59</v>
          </cell>
          <cell r="H522">
            <v>2017.442</v>
          </cell>
          <cell r="I522">
            <v>2111.752</v>
          </cell>
          <cell r="K522">
            <v>39237</v>
          </cell>
          <cell r="L522">
            <v>107.96940019335042</v>
          </cell>
          <cell r="M522">
            <v>126.67011792301561</v>
          </cell>
          <cell r="N522">
            <v>139.34519236133937</v>
          </cell>
          <cell r="O522">
            <v>154.24428570972543</v>
          </cell>
          <cell r="P522">
            <v>152.4853664147503</v>
          </cell>
          <cell r="Q522">
            <v>125.96982680499069</v>
          </cell>
          <cell r="R522">
            <v>120.27584052425678</v>
          </cell>
          <cell r="S522">
            <v>181.63499292555272</v>
          </cell>
        </row>
        <row r="523">
          <cell r="A523">
            <v>39238</v>
          </cell>
          <cell r="B523">
            <v>760.59</v>
          </cell>
          <cell r="C523">
            <v>8303.99</v>
          </cell>
          <cell r="D523">
            <v>20842.150000000001</v>
          </cell>
          <cell r="E523">
            <v>14535.01</v>
          </cell>
          <cell r="F523">
            <v>3572.9</v>
          </cell>
          <cell r="G523">
            <v>1742.19</v>
          </cell>
          <cell r="H523">
            <v>2006.829</v>
          </cell>
          <cell r="I523">
            <v>2093.11</v>
          </cell>
          <cell r="K523">
            <v>39238</v>
          </cell>
          <cell r="L523">
            <v>106.56550796519693</v>
          </cell>
          <cell r="M523">
            <v>126.81061154429977</v>
          </cell>
          <cell r="N523">
            <v>140.10182550517834</v>
          </cell>
          <cell r="O523">
            <v>154.6618244656004</v>
          </cell>
          <cell r="P523">
            <v>152.21058730307499</v>
          </cell>
          <cell r="Q523">
            <v>126.3033123817395</v>
          </cell>
          <cell r="R523">
            <v>119.6431147777501</v>
          </cell>
          <cell r="S523">
            <v>180.03156622671776</v>
          </cell>
        </row>
        <row r="524">
          <cell r="A524">
            <v>39239</v>
          </cell>
          <cell r="B524">
            <v>759.42</v>
          </cell>
          <cell r="C524">
            <v>8314.68</v>
          </cell>
          <cell r="D524">
            <v>20818.61</v>
          </cell>
          <cell r="E524">
            <v>14255.93</v>
          </cell>
          <cell r="F524">
            <v>3563.75</v>
          </cell>
          <cell r="G524">
            <v>1742.19</v>
          </cell>
          <cell r="H524">
            <v>2024.231</v>
          </cell>
          <cell r="I524">
            <v>2102.444</v>
          </cell>
          <cell r="K524">
            <v>39239</v>
          </cell>
          <cell r="L524">
            <v>106.4015804295742</v>
          </cell>
          <cell r="M524">
            <v>126.97385902381366</v>
          </cell>
          <cell r="N524">
            <v>139.94358861635487</v>
          </cell>
          <cell r="O524">
            <v>151.69223435373533</v>
          </cell>
          <cell r="P524">
            <v>151.82078437720995</v>
          </cell>
          <cell r="Q524">
            <v>126.3033123817395</v>
          </cell>
          <cell r="R524">
            <v>120.68058707028841</v>
          </cell>
          <cell r="S524">
            <v>180.8343977258555</v>
          </cell>
        </row>
        <row r="525">
          <cell r="A525">
            <v>39240</v>
          </cell>
          <cell r="B525">
            <v>758.83</v>
          </cell>
          <cell r="C525">
            <v>8355.26</v>
          </cell>
          <cell r="D525">
            <v>20800.16</v>
          </cell>
          <cell r="E525">
            <v>14186.18</v>
          </cell>
          <cell r="F525">
            <v>3546.33</v>
          </cell>
          <cell r="G525">
            <v>1753.04</v>
          </cell>
          <cell r="H525">
            <v>2006.4169999999999</v>
          </cell>
          <cell r="I525">
            <v>2093.8110000000001</v>
          </cell>
          <cell r="K525">
            <v>39240</v>
          </cell>
          <cell r="L525">
            <v>106.31891611673882</v>
          </cell>
          <cell r="M525">
            <v>127.5935580620432</v>
          </cell>
          <cell r="N525">
            <v>139.81956692566698</v>
          </cell>
          <cell r="O525">
            <v>150.95004963859063</v>
          </cell>
          <cell r="P525">
            <v>151.07866776862321</v>
          </cell>
          <cell r="Q525">
            <v>127.08990336167962</v>
          </cell>
          <cell r="R525">
            <v>119.61855216514661</v>
          </cell>
          <cell r="S525">
            <v>180.0918603000942</v>
          </cell>
        </row>
        <row r="526">
          <cell r="A526">
            <v>39241</v>
          </cell>
          <cell r="B526">
            <v>752</v>
          </cell>
          <cell r="C526">
            <v>8300.7099999999991</v>
          </cell>
          <cell r="D526">
            <v>20509.150000000001</v>
          </cell>
          <cell r="E526">
            <v>14063.81</v>
          </cell>
          <cell r="F526">
            <v>3491.59</v>
          </cell>
          <cell r="G526">
            <v>1727.28</v>
          </cell>
          <cell r="H526">
            <v>2006.4169999999999</v>
          </cell>
          <cell r="I526">
            <v>2054.4499999999998</v>
          </cell>
          <cell r="K526">
            <v>39241</v>
          </cell>
          <cell r="L526">
            <v>105.36197161391563</v>
          </cell>
          <cell r="M526">
            <v>126.76052251410279</v>
          </cell>
          <cell r="N526">
            <v>137.86338523422623</v>
          </cell>
          <cell r="O526">
            <v>149.64795438995608</v>
          </cell>
          <cell r="P526">
            <v>148.74666643945912</v>
          </cell>
          <cell r="Q526">
            <v>125.22238413188632</v>
          </cell>
          <cell r="R526">
            <v>119.61855216514661</v>
          </cell>
          <cell r="S526">
            <v>176.70636098173546</v>
          </cell>
        </row>
        <row r="527">
          <cell r="A527">
            <v>39242</v>
          </cell>
          <cell r="B527">
            <v>752</v>
          </cell>
          <cell r="C527">
            <v>8300.7099999999991</v>
          </cell>
          <cell r="D527">
            <v>20509.150000000001</v>
          </cell>
          <cell r="E527">
            <v>14063.81</v>
          </cell>
          <cell r="F527">
            <v>3491.59</v>
          </cell>
          <cell r="G527">
            <v>1727.28</v>
          </cell>
          <cell r="H527">
            <v>2006.4169999999999</v>
          </cell>
          <cell r="I527">
            <v>2054.4499999999998</v>
          </cell>
          <cell r="K527">
            <v>39242</v>
          </cell>
          <cell r="L527">
            <v>105.36197161391563</v>
          </cell>
          <cell r="M527">
            <v>126.76052251410279</v>
          </cell>
          <cell r="N527">
            <v>137.86338523422623</v>
          </cell>
          <cell r="O527">
            <v>149.64795438995608</v>
          </cell>
          <cell r="P527">
            <v>148.74666643945912</v>
          </cell>
          <cell r="Q527">
            <v>125.22238413188632</v>
          </cell>
          <cell r="R527">
            <v>119.61855216514661</v>
          </cell>
          <cell r="S527">
            <v>176.70636098173546</v>
          </cell>
        </row>
        <row r="528">
          <cell r="A528">
            <v>39243</v>
          </cell>
          <cell r="B528">
            <v>752</v>
          </cell>
          <cell r="C528">
            <v>8300.7099999999991</v>
          </cell>
          <cell r="D528">
            <v>20509.150000000001</v>
          </cell>
          <cell r="E528">
            <v>14063.81</v>
          </cell>
          <cell r="F528">
            <v>3491.59</v>
          </cell>
          <cell r="G528">
            <v>1727.28</v>
          </cell>
          <cell r="H528">
            <v>2008.2850000000001</v>
          </cell>
          <cell r="I528">
            <v>2054.4499999999998</v>
          </cell>
          <cell r="K528">
            <v>39243</v>
          </cell>
          <cell r="L528">
            <v>105.36197161391563</v>
          </cell>
          <cell r="M528">
            <v>126.76052251410279</v>
          </cell>
          <cell r="N528">
            <v>137.86338523422623</v>
          </cell>
          <cell r="O528">
            <v>149.64795438995608</v>
          </cell>
          <cell r="P528">
            <v>148.74666643945912</v>
          </cell>
          <cell r="Q528">
            <v>125.22238413188632</v>
          </cell>
          <cell r="R528">
            <v>119.72991857374686</v>
          </cell>
          <cell r="S528">
            <v>176.70636098173546</v>
          </cell>
        </row>
        <row r="529">
          <cell r="A529">
            <v>39244</v>
          </cell>
          <cell r="B529">
            <v>754.15</v>
          </cell>
          <cell r="C529">
            <v>8338.8799999999992</v>
          </cell>
          <cell r="D529">
            <v>20615.490000000002</v>
          </cell>
          <cell r="E529">
            <v>14083.41</v>
          </cell>
          <cell r="F529">
            <v>3545.46</v>
          </cell>
          <cell r="G529">
            <v>1716.56</v>
          </cell>
          <cell r="H529">
            <v>1986.37</v>
          </cell>
          <cell r="I529">
            <v>2084.029</v>
          </cell>
          <cell r="K529">
            <v>39244</v>
          </cell>
          <cell r="L529">
            <v>105.66320597424796</v>
          </cell>
          <cell r="M529">
            <v>127.34341833197421</v>
          </cell>
          <cell r="N529">
            <v>138.57820727150266</v>
          </cell>
          <cell r="O529">
            <v>149.85651095507203</v>
          </cell>
          <cell r="P529">
            <v>151.04160453960654</v>
          </cell>
          <cell r="Q529">
            <v>124.44521774433257</v>
          </cell>
          <cell r="R529">
            <v>118.42339028441357</v>
          </cell>
          <cell r="S529">
            <v>179.25049564136637</v>
          </cell>
        </row>
        <row r="530">
          <cell r="A530">
            <v>39245</v>
          </cell>
          <cell r="B530">
            <v>743.42</v>
          </cell>
          <cell r="C530">
            <v>8370.26</v>
          </cell>
          <cell r="D530">
            <v>20636.39</v>
          </cell>
          <cell r="E530">
            <v>14130.95</v>
          </cell>
          <cell r="F530">
            <v>3561.54</v>
          </cell>
          <cell r="G530">
            <v>1729.88</v>
          </cell>
          <cell r="H530">
            <v>1961.21</v>
          </cell>
          <cell r="I530">
            <v>2108.58</v>
          </cell>
          <cell r="K530">
            <v>39245</v>
          </cell>
          <cell r="L530">
            <v>104.15983635268238</v>
          </cell>
          <cell r="M530">
            <v>127.82262374891957</v>
          </cell>
          <cell r="N530">
            <v>138.71869796718701</v>
          </cell>
          <cell r="O530">
            <v>150.36236703188894</v>
          </cell>
          <cell r="P530">
            <v>151.72663525522506</v>
          </cell>
          <cell r="Q530">
            <v>125.41087597961389</v>
          </cell>
          <cell r="R530">
            <v>116.92340161183203</v>
          </cell>
          <cell r="S530">
            <v>181.36216439381232</v>
          </cell>
        </row>
        <row r="531">
          <cell r="A531">
            <v>39246</v>
          </cell>
          <cell r="B531">
            <v>726.6</v>
          </cell>
          <cell r="C531">
            <v>8346.39</v>
          </cell>
          <cell r="D531">
            <v>20578.75</v>
          </cell>
          <cell r="E531">
            <v>14003.03</v>
          </cell>
          <cell r="F531">
            <v>3551.22</v>
          </cell>
          <cell r="G531">
            <v>1721.99</v>
          </cell>
          <cell r="H531">
            <v>1990.847</v>
          </cell>
          <cell r="I531">
            <v>2088.6010000000001</v>
          </cell>
          <cell r="K531">
            <v>39246</v>
          </cell>
          <cell r="L531">
            <v>101.80320289184985</v>
          </cell>
          <cell r="M531">
            <v>127.45810388587032</v>
          </cell>
          <cell r="N531">
            <v>138.33123941698378</v>
          </cell>
          <cell r="O531">
            <v>149.00121622527513</v>
          </cell>
          <cell r="P531">
            <v>151.2869886765445</v>
          </cell>
          <cell r="Q531">
            <v>124.83887571862518</v>
          </cell>
          <cell r="R531">
            <v>118.69030003350531</v>
          </cell>
          <cell r="S531">
            <v>179.64374029682574</v>
          </cell>
        </row>
        <row r="532">
          <cell r="A532">
            <v>39247</v>
          </cell>
          <cell r="B532">
            <v>734.93</v>
          </cell>
          <cell r="C532">
            <v>8450.7199999999993</v>
          </cell>
          <cell r="D532">
            <v>20867.259999999998</v>
          </cell>
          <cell r="E532">
            <v>14203.72</v>
          </cell>
          <cell r="F532">
            <v>3573.43</v>
          </cell>
          <cell r="G532">
            <v>1769.18</v>
          </cell>
          <cell r="H532">
            <v>2028.826</v>
          </cell>
          <cell r="I532">
            <v>2108.4119999999998</v>
          </cell>
          <cell r="K532">
            <v>39247</v>
          </cell>
          <cell r="L532">
            <v>102.97031090188165</v>
          </cell>
          <cell r="M532">
            <v>129.05133209332439</v>
          </cell>
          <cell r="N532">
            <v>140.27061600128522</v>
          </cell>
          <cell r="O532">
            <v>151.13668648308723</v>
          </cell>
          <cell r="P532">
            <v>152.23316605178624</v>
          </cell>
          <cell r="Q532">
            <v>128.26000275488087</v>
          </cell>
          <cell r="R532">
            <v>120.95453174240735</v>
          </cell>
          <cell r="S532">
            <v>181.34771445896604</v>
          </cell>
        </row>
        <row r="533">
          <cell r="A533">
            <v>39248</v>
          </cell>
          <cell r="B533">
            <v>744.25</v>
          </cell>
          <cell r="C533">
            <v>8573.64</v>
          </cell>
          <cell r="D533">
            <v>21017.05</v>
          </cell>
          <cell r="E533">
            <v>14162.71</v>
          </cell>
          <cell r="F533">
            <v>3581.16</v>
          </cell>
          <cell r="G533">
            <v>1772.26</v>
          </cell>
          <cell r="H533">
            <v>2028.826</v>
          </cell>
          <cell r="I533">
            <v>2120.64</v>
          </cell>
          <cell r="K533">
            <v>39248</v>
          </cell>
          <cell r="L533">
            <v>104.27612682667116</v>
          </cell>
          <cell r="M533">
            <v>130.92844904204728</v>
          </cell>
          <cell r="N533">
            <v>141.27751080064235</v>
          </cell>
          <cell r="O533">
            <v>150.70031379250534</v>
          </cell>
          <cell r="P533">
            <v>152.56247497167004</v>
          </cell>
          <cell r="Q533">
            <v>128.48329309757355</v>
          </cell>
          <cell r="R533">
            <v>120.95453174240735</v>
          </cell>
          <cell r="S533">
            <v>182.39946328813429</v>
          </cell>
        </row>
        <row r="534">
          <cell r="A534">
            <v>39249</v>
          </cell>
          <cell r="B534">
            <v>744.25</v>
          </cell>
          <cell r="C534">
            <v>8573.64</v>
          </cell>
          <cell r="D534">
            <v>21017.05</v>
          </cell>
          <cell r="E534">
            <v>14162.71</v>
          </cell>
          <cell r="F534">
            <v>3581.16</v>
          </cell>
          <cell r="G534">
            <v>1772.26</v>
          </cell>
          <cell r="H534">
            <v>2028.826</v>
          </cell>
          <cell r="I534">
            <v>2120.64</v>
          </cell>
          <cell r="K534">
            <v>39249</v>
          </cell>
          <cell r="L534">
            <v>104.27612682667116</v>
          </cell>
          <cell r="M534">
            <v>130.92844904204728</v>
          </cell>
          <cell r="N534">
            <v>141.27751080064235</v>
          </cell>
          <cell r="O534">
            <v>150.70031379250534</v>
          </cell>
          <cell r="P534">
            <v>152.56247497167004</v>
          </cell>
          <cell r="Q534">
            <v>128.48329309757355</v>
          </cell>
          <cell r="R534">
            <v>120.95453174240735</v>
          </cell>
          <cell r="S534">
            <v>182.39946328813429</v>
          </cell>
        </row>
        <row r="535">
          <cell r="A535">
            <v>39250</v>
          </cell>
          <cell r="B535">
            <v>744.25</v>
          </cell>
          <cell r="C535">
            <v>8573.64</v>
          </cell>
          <cell r="D535">
            <v>21017.05</v>
          </cell>
          <cell r="E535">
            <v>14162.71</v>
          </cell>
          <cell r="F535">
            <v>3581.16</v>
          </cell>
          <cell r="G535">
            <v>1772.26</v>
          </cell>
          <cell r="H535">
            <v>2045.355</v>
          </cell>
          <cell r="I535">
            <v>2120.64</v>
          </cell>
          <cell r="K535">
            <v>39250</v>
          </cell>
          <cell r="L535">
            <v>104.27612682667116</v>
          </cell>
          <cell r="M535">
            <v>130.92844904204728</v>
          </cell>
          <cell r="N535">
            <v>141.27751080064235</v>
          </cell>
          <cell r="O535">
            <v>150.70031379250534</v>
          </cell>
          <cell r="P535">
            <v>152.56247497167004</v>
          </cell>
          <cell r="Q535">
            <v>128.48329309757355</v>
          </cell>
          <cell r="R535">
            <v>121.93995752814268</v>
          </cell>
          <cell r="S535">
            <v>182.39946328813429</v>
          </cell>
        </row>
        <row r="536">
          <cell r="A536">
            <v>39251</v>
          </cell>
          <cell r="B536">
            <v>766.2</v>
          </cell>
          <cell r="C536">
            <v>8573.64</v>
          </cell>
          <cell r="D536">
            <v>21582.89</v>
          </cell>
          <cell r="E536">
            <v>14080.14</v>
          </cell>
          <cell r="F536">
            <v>3623.79</v>
          </cell>
          <cell r="G536">
            <v>1806.88</v>
          </cell>
          <cell r="H536">
            <v>2047.2139999999999</v>
          </cell>
          <cell r="I536">
            <v>2126.4929999999999</v>
          </cell>
          <cell r="K536">
            <v>39251</v>
          </cell>
          <cell r="L536">
            <v>107.35151948215713</v>
          </cell>
          <cell r="M536">
            <v>130.92844904204728</v>
          </cell>
          <cell r="N536">
            <v>145.08111153011845</v>
          </cell>
          <cell r="O536">
            <v>149.8217160587491</v>
          </cell>
          <cell r="P536">
            <v>154.37857319348709</v>
          </cell>
          <cell r="Q536">
            <v>130.99313454693086</v>
          </cell>
          <cell r="R536">
            <v>122.05078737481712</v>
          </cell>
          <cell r="S536">
            <v>182.90288869679648</v>
          </cell>
        </row>
        <row r="537">
          <cell r="A537">
            <v>39252</v>
          </cell>
          <cell r="B537">
            <v>763.78</v>
          </cell>
          <cell r="C537">
            <v>8573.64</v>
          </cell>
          <cell r="D537">
            <v>21582.89</v>
          </cell>
          <cell r="E537">
            <v>14295.5</v>
          </cell>
          <cell r="F537">
            <v>3629.55</v>
          </cell>
          <cell r="G537">
            <v>1807.85</v>
          </cell>
          <cell r="H537">
            <v>2062.6</v>
          </cell>
          <cell r="I537">
            <v>2142.1860000000001</v>
          </cell>
          <cell r="K537">
            <v>39252</v>
          </cell>
          <cell r="L537">
            <v>107.01245569052722</v>
          </cell>
          <cell r="M537">
            <v>130.92844904204728</v>
          </cell>
          <cell r="N537">
            <v>145.08111153011845</v>
          </cell>
          <cell r="O537">
            <v>152.11328452116584</v>
          </cell>
          <cell r="P537">
            <v>154.62395733042507</v>
          </cell>
          <cell r="Q537">
            <v>131.06345650550614</v>
          </cell>
          <cell r="R537">
            <v>122.9680697959753</v>
          </cell>
          <cell r="S537">
            <v>184.2526674321692</v>
          </cell>
        </row>
        <row r="538">
          <cell r="A538">
            <v>39253</v>
          </cell>
          <cell r="B538">
            <v>777.1</v>
          </cell>
          <cell r="C538">
            <v>8755.8799999999992</v>
          </cell>
          <cell r="D538">
            <v>21684.67</v>
          </cell>
          <cell r="E538">
            <v>14411.95</v>
          </cell>
          <cell r="F538">
            <v>3628.67</v>
          </cell>
          <cell r="G538">
            <v>1783.79</v>
          </cell>
          <cell r="H538">
            <v>2074.549</v>
          </cell>
          <cell r="I538">
            <v>2161.0740000000001</v>
          </cell>
          <cell r="K538">
            <v>39253</v>
          </cell>
          <cell r="L538">
            <v>108.87870763453967</v>
          </cell>
          <cell r="M538">
            <v>133.71144442713725</v>
          </cell>
          <cell r="N538">
            <v>145.76528105197281</v>
          </cell>
          <cell r="O538">
            <v>153.35238717462249</v>
          </cell>
          <cell r="P538">
            <v>154.58646808728176</v>
          </cell>
          <cell r="Q538">
            <v>129.31918194538088</v>
          </cell>
          <cell r="R538">
            <v>123.68044517946804</v>
          </cell>
          <cell r="S538">
            <v>185.8772529641719</v>
          </cell>
        </row>
        <row r="539">
          <cell r="A539">
            <v>39254</v>
          </cell>
          <cell r="B539">
            <v>776.2</v>
          </cell>
          <cell r="C539">
            <v>8851.99</v>
          </cell>
          <cell r="D539">
            <v>21954.67</v>
          </cell>
          <cell r="E539">
            <v>14499.24</v>
          </cell>
          <cell r="F539">
            <v>3639.49</v>
          </cell>
          <cell r="G539">
            <v>1794.24</v>
          </cell>
          <cell r="H539">
            <v>2087.1019999999999</v>
          </cell>
          <cell r="I539">
            <v>2152.34</v>
          </cell>
          <cell r="K539">
            <v>39254</v>
          </cell>
          <cell r="L539">
            <v>108.7526095302145</v>
          </cell>
          <cell r="M539">
            <v>135.17914463818309</v>
          </cell>
          <cell r="N539">
            <v>147.58023262301506</v>
          </cell>
          <cell r="O539">
            <v>154.2812087342638</v>
          </cell>
          <cell r="P539">
            <v>155.04741537229373</v>
          </cell>
          <cell r="Q539">
            <v>130.07677417951675</v>
          </cell>
          <cell r="R539">
            <v>124.4288298299814</v>
          </cell>
          <cell r="S539">
            <v>185.12602837519944</v>
          </cell>
        </row>
        <row r="540">
          <cell r="A540">
            <v>39255</v>
          </cell>
          <cell r="B540">
            <v>772.05</v>
          </cell>
          <cell r="C540">
            <v>8846.39</v>
          </cell>
          <cell r="D540">
            <v>21999.91</v>
          </cell>
          <cell r="E540">
            <v>14467.36</v>
          </cell>
          <cell r="F540">
            <v>3615.38</v>
          </cell>
          <cell r="G540">
            <v>1770.98</v>
          </cell>
          <cell r="H540">
            <v>2087.1019999999999</v>
          </cell>
          <cell r="I540">
            <v>2152.3209999999999</v>
          </cell>
          <cell r="K540">
            <v>39255</v>
          </cell>
          <cell r="L540">
            <v>108.17115716027068</v>
          </cell>
          <cell r="M540">
            <v>135.09362678174926</v>
          </cell>
          <cell r="N540">
            <v>147.88433784180748</v>
          </cell>
          <cell r="O540">
            <v>153.9419850967181</v>
          </cell>
          <cell r="P540">
            <v>154.02029531299257</v>
          </cell>
          <cell r="Q540">
            <v>128.39049711099997</v>
          </cell>
          <cell r="R540">
            <v>124.4288298299814</v>
          </cell>
          <cell r="S540">
            <v>185.12439415637755</v>
          </cell>
        </row>
        <row r="541">
          <cell r="A541">
            <v>39256</v>
          </cell>
          <cell r="B541">
            <v>772.05</v>
          </cell>
          <cell r="C541">
            <v>8812.91</v>
          </cell>
          <cell r="D541">
            <v>21999.91</v>
          </cell>
          <cell r="E541">
            <v>14467.36</v>
          </cell>
          <cell r="F541">
            <v>3615.38</v>
          </cell>
          <cell r="G541">
            <v>1770.98</v>
          </cell>
          <cell r="H541">
            <v>2087.1019999999999</v>
          </cell>
          <cell r="I541">
            <v>2152.3209999999999</v>
          </cell>
          <cell r="K541">
            <v>39256</v>
          </cell>
          <cell r="L541">
            <v>108.17115716027068</v>
          </cell>
          <cell r="M541">
            <v>134.58235216864119</v>
          </cell>
          <cell r="N541">
            <v>147.88433784180748</v>
          </cell>
          <cell r="O541">
            <v>153.9419850967181</v>
          </cell>
          <cell r="P541">
            <v>154.02029531299257</v>
          </cell>
          <cell r="Q541">
            <v>128.39049711099997</v>
          </cell>
          <cell r="R541">
            <v>124.4288298299814</v>
          </cell>
          <cell r="S541">
            <v>185.12439415637755</v>
          </cell>
        </row>
        <row r="542">
          <cell r="A542">
            <v>39257</v>
          </cell>
          <cell r="B542">
            <v>772.05</v>
          </cell>
          <cell r="C542">
            <v>8812.91</v>
          </cell>
          <cell r="D542">
            <v>21999.91</v>
          </cell>
          <cell r="E542">
            <v>14467.36</v>
          </cell>
          <cell r="F542">
            <v>3615.38</v>
          </cell>
          <cell r="G542">
            <v>1770.98</v>
          </cell>
          <cell r="H542">
            <v>2098.2959999999998</v>
          </cell>
          <cell r="I542">
            <v>2152.3209999999999</v>
          </cell>
          <cell r="K542">
            <v>39257</v>
          </cell>
          <cell r="L542">
            <v>108.17115716027068</v>
          </cell>
          <cell r="M542">
            <v>134.58235216864119</v>
          </cell>
          <cell r="N542">
            <v>147.88433784180748</v>
          </cell>
          <cell r="O542">
            <v>153.9419850967181</v>
          </cell>
          <cell r="P542">
            <v>154.02029531299257</v>
          </cell>
          <cell r="Q542">
            <v>128.39049711099997</v>
          </cell>
          <cell r="R542">
            <v>125.09619362969832</v>
          </cell>
          <cell r="S542">
            <v>185.12439415637755</v>
          </cell>
        </row>
        <row r="543">
          <cell r="A543">
            <v>39258</v>
          </cell>
          <cell r="B543">
            <v>764.12</v>
          </cell>
          <cell r="C543">
            <v>8939.19</v>
          </cell>
          <cell r="D543">
            <v>21822.35</v>
          </cell>
          <cell r="E543">
            <v>14487.72</v>
          </cell>
          <cell r="F543">
            <v>3580.33</v>
          </cell>
          <cell r="G543">
            <v>1757.73</v>
          </cell>
          <cell r="H543">
            <v>2128.922</v>
          </cell>
          <cell r="I543">
            <v>2152.203</v>
          </cell>
          <cell r="K543">
            <v>39258</v>
          </cell>
          <cell r="L543">
            <v>107.06009275216117</v>
          </cell>
          <cell r="M543">
            <v>136.51077983122443</v>
          </cell>
          <cell r="N543">
            <v>146.69077191234723</v>
          </cell>
          <cell r="O543">
            <v>154.15862854905279</v>
          </cell>
          <cell r="P543">
            <v>152.5271157991599</v>
          </cell>
          <cell r="Q543">
            <v>127.42991365623438</v>
          </cell>
          <cell r="R543">
            <v>126.92205424521833</v>
          </cell>
          <cell r="S543">
            <v>185.11424479737838</v>
          </cell>
        </row>
        <row r="544">
          <cell r="A544">
            <v>39259</v>
          </cell>
          <cell r="B544">
            <v>766.97</v>
          </cell>
          <cell r="C544">
            <v>8865.75</v>
          </cell>
          <cell r="D544">
            <v>21803.57</v>
          </cell>
          <cell r="E544">
            <v>14501.08</v>
          </cell>
          <cell r="F544">
            <v>3525.1</v>
          </cell>
          <cell r="G544">
            <v>1749.55</v>
          </cell>
          <cell r="H544">
            <v>2149.27</v>
          </cell>
          <cell r="I544">
            <v>2153.5419999999999</v>
          </cell>
          <cell r="K544">
            <v>39259</v>
          </cell>
          <cell r="L544">
            <v>107.45940341585754</v>
          </cell>
          <cell r="M544">
            <v>135.38927422827769</v>
          </cell>
          <cell r="N544">
            <v>146.56453194751697</v>
          </cell>
          <cell r="O544">
            <v>154.30078751384613</v>
          </cell>
          <cell r="P544">
            <v>150.174239777791</v>
          </cell>
          <cell r="Q544">
            <v>126.83688930453758</v>
          </cell>
          <cell r="R544">
            <v>128.13516114146992</v>
          </cell>
          <cell r="S544">
            <v>185.22941421856387</v>
          </cell>
        </row>
        <row r="545">
          <cell r="A545">
            <v>39260</v>
          </cell>
          <cell r="B545">
            <v>771</v>
          </cell>
          <cell r="C545">
            <v>8844.2199999999993</v>
          </cell>
          <cell r="D545">
            <v>21705.56</v>
          </cell>
          <cell r="E545">
            <v>14431.06</v>
          </cell>
          <cell r="F545">
            <v>3505.5</v>
          </cell>
          <cell r="G545">
            <v>1733.1</v>
          </cell>
          <cell r="H545">
            <v>2131.7919999999999</v>
          </cell>
          <cell r="I545">
            <v>2125.3380000000002</v>
          </cell>
          <cell r="K545">
            <v>39260</v>
          </cell>
          <cell r="L545">
            <v>108.02404270522466</v>
          </cell>
          <cell r="M545">
            <v>135.06048861238114</v>
          </cell>
          <cell r="N545">
            <v>145.90570452722864</v>
          </cell>
          <cell r="O545">
            <v>153.55572982561051</v>
          </cell>
          <cell r="P545">
            <v>149.33925208959928</v>
          </cell>
          <cell r="Q545">
            <v>125.64431588333804</v>
          </cell>
          <cell r="R545">
            <v>127.09315788155813</v>
          </cell>
          <cell r="S545">
            <v>182.80354539472836</v>
          </cell>
        </row>
        <row r="546">
          <cell r="A546">
            <v>39261</v>
          </cell>
          <cell r="B546">
            <v>777.68</v>
          </cell>
          <cell r="C546">
            <v>8892.83</v>
          </cell>
          <cell r="D546">
            <v>21938.22</v>
          </cell>
          <cell r="E546">
            <v>14504.57</v>
          </cell>
          <cell r="F546">
            <v>3538.23</v>
          </cell>
          <cell r="G546">
            <v>1751.75</v>
          </cell>
          <cell r="H546">
            <v>2149.317</v>
          </cell>
          <cell r="I546">
            <v>2112.8510000000001</v>
          </cell>
          <cell r="K546">
            <v>39261</v>
          </cell>
          <cell r="L546">
            <v>108.95997085732698</v>
          </cell>
          <cell r="M546">
            <v>135.8028141483185</v>
          </cell>
          <cell r="N546">
            <v>147.46965501803862</v>
          </cell>
          <cell r="O546">
            <v>154.33792335120606</v>
          </cell>
          <cell r="P546">
            <v>150.73359632605417</v>
          </cell>
          <cell r="Q546">
            <v>126.99638240646094</v>
          </cell>
          <cell r="R546">
            <v>128.13796318708245</v>
          </cell>
          <cell r="S546">
            <v>181.72951958267214</v>
          </cell>
        </row>
        <row r="547">
          <cell r="A547">
            <v>39262</v>
          </cell>
          <cell r="B547">
            <v>776.79</v>
          </cell>
          <cell r="C547">
            <v>8883.2099999999991</v>
          </cell>
          <cell r="D547">
            <v>21772.73</v>
          </cell>
          <cell r="E547">
            <v>14650.51</v>
          </cell>
          <cell r="F547">
            <v>3548.2</v>
          </cell>
          <cell r="G547">
            <v>1743.6</v>
          </cell>
          <cell r="H547">
            <v>2149.317</v>
          </cell>
          <cell r="I547">
            <v>2139.2779999999998</v>
          </cell>
          <cell r="K547">
            <v>39262</v>
          </cell>
          <cell r="L547">
            <v>108.83527384304989</v>
          </cell>
          <cell r="M547">
            <v>135.65590668780177</v>
          </cell>
          <cell r="N547">
            <v>146.35722414584683</v>
          </cell>
          <cell r="O547">
            <v>155.8908185100336</v>
          </cell>
          <cell r="P547">
            <v>151.15833241030271</v>
          </cell>
          <cell r="Q547">
            <v>126.40553296069945</v>
          </cell>
          <cell r="R547">
            <v>128.13796318708245</v>
          </cell>
          <cell r="S547">
            <v>184.00254594090146</v>
          </cell>
        </row>
        <row r="548">
          <cell r="A548">
            <v>39263</v>
          </cell>
          <cell r="B548">
            <v>776.79</v>
          </cell>
          <cell r="C548">
            <v>8883.2099999999991</v>
          </cell>
          <cell r="D548">
            <v>21772.73</v>
          </cell>
          <cell r="E548">
            <v>14650.51</v>
          </cell>
          <cell r="F548">
            <v>3548.2</v>
          </cell>
          <cell r="G548">
            <v>1743.6</v>
          </cell>
          <cell r="H548">
            <v>2149.317</v>
          </cell>
          <cell r="I548">
            <v>2139.2779999999998</v>
          </cell>
          <cell r="K548">
            <v>39263</v>
          </cell>
          <cell r="L548">
            <v>108.83527384304989</v>
          </cell>
          <cell r="M548">
            <v>135.65590668780177</v>
          </cell>
          <cell r="N548">
            <v>146.35722414584683</v>
          </cell>
          <cell r="O548">
            <v>155.8908185100336</v>
          </cell>
          <cell r="P548">
            <v>151.15833241030271</v>
          </cell>
          <cell r="Q548">
            <v>126.40553296069945</v>
          </cell>
          <cell r="R548">
            <v>128.13796318708245</v>
          </cell>
          <cell r="S548">
            <v>184.00254594090146</v>
          </cell>
        </row>
        <row r="549">
          <cell r="A549">
            <v>39264</v>
          </cell>
          <cell r="B549">
            <v>776.79</v>
          </cell>
          <cell r="C549">
            <v>8883.2099999999991</v>
          </cell>
          <cell r="D549">
            <v>21772.73</v>
          </cell>
          <cell r="E549">
            <v>14650.51</v>
          </cell>
          <cell r="F549">
            <v>3548.2</v>
          </cell>
          <cell r="G549">
            <v>1743.6</v>
          </cell>
          <cell r="H549">
            <v>2149.317</v>
          </cell>
          <cell r="I549">
            <v>2139.2779999999998</v>
          </cell>
          <cell r="K549">
            <v>39264</v>
          </cell>
          <cell r="L549">
            <v>108.83527384304989</v>
          </cell>
          <cell r="M549">
            <v>135.65590668780177</v>
          </cell>
          <cell r="N549">
            <v>146.35722414584683</v>
          </cell>
          <cell r="O549">
            <v>155.8908185100336</v>
          </cell>
          <cell r="P549">
            <v>151.15833241030271</v>
          </cell>
          <cell r="Q549">
            <v>126.40553296069945</v>
          </cell>
          <cell r="R549">
            <v>128.13796318708245</v>
          </cell>
          <cell r="S549">
            <v>184.00254594090146</v>
          </cell>
        </row>
        <row r="550">
          <cell r="A550">
            <v>39265</v>
          </cell>
          <cell r="B550">
            <v>792.71</v>
          </cell>
          <cell r="C550">
            <v>8939.49</v>
          </cell>
          <cell r="D550">
            <v>21772.73</v>
          </cell>
          <cell r="E550">
            <v>14664.26</v>
          </cell>
          <cell r="F550">
            <v>3550.34</v>
          </cell>
          <cell r="G550">
            <v>1771.35</v>
          </cell>
          <cell r="H550">
            <v>2190.4630000000002</v>
          </cell>
          <cell r="I550">
            <v>2167.8200000000002</v>
          </cell>
          <cell r="K550">
            <v>39265</v>
          </cell>
          <cell r="L550">
            <v>111.06580919955726</v>
          </cell>
          <cell r="M550">
            <v>136.51536114496193</v>
          </cell>
          <cell r="N550">
            <v>146.35722414584683</v>
          </cell>
          <cell r="O550">
            <v>156.03712732484706</v>
          </cell>
          <cell r="P550">
            <v>151.24949943340121</v>
          </cell>
          <cell r="Q550">
            <v>128.41732095086888</v>
          </cell>
          <cell r="R550">
            <v>130.59100507587581</v>
          </cell>
          <cell r="S550">
            <v>186.45748665746345</v>
          </cell>
        </row>
        <row r="551">
          <cell r="A551">
            <v>39266</v>
          </cell>
          <cell r="B551">
            <v>813.52</v>
          </cell>
          <cell r="C551">
            <v>8996.2000000000007</v>
          </cell>
          <cell r="D551">
            <v>22151.14</v>
          </cell>
          <cell r="E551">
            <v>14806.51</v>
          </cell>
          <cell r="F551">
            <v>3569.43</v>
          </cell>
          <cell r="G551">
            <v>1805.5</v>
          </cell>
          <cell r="H551">
            <v>2186.3290000000002</v>
          </cell>
          <cell r="I551">
            <v>2189.1190000000001</v>
          </cell>
          <cell r="K551">
            <v>39266</v>
          </cell>
          <cell r="L551">
            <v>113.98147758956468</v>
          </cell>
          <cell r="M551">
            <v>137.38138215181252</v>
          </cell>
          <cell r="N551">
            <v>148.90091238287678</v>
          </cell>
          <cell r="O551">
            <v>157.5507585180992</v>
          </cell>
          <cell r="P551">
            <v>152.06276040113488</v>
          </cell>
          <cell r="Q551">
            <v>130.89308887390621</v>
          </cell>
          <cell r="R551">
            <v>130.34454429795645</v>
          </cell>
          <cell r="S551">
            <v>188.28944595681364</v>
          </cell>
        </row>
        <row r="552">
          <cell r="A552">
            <v>39267</v>
          </cell>
          <cell r="B552">
            <v>825.45</v>
          </cell>
          <cell r="C552">
            <v>9068.98</v>
          </cell>
          <cell r="D552">
            <v>22218.55</v>
          </cell>
          <cell r="E552">
            <v>14880.24</v>
          </cell>
          <cell r="F552">
            <v>3554.85</v>
          </cell>
          <cell r="G552">
            <v>1838.41</v>
          </cell>
          <cell r="H552">
            <v>2188.0010000000002</v>
          </cell>
          <cell r="I552">
            <v>2196.105</v>
          </cell>
          <cell r="K552">
            <v>39267</v>
          </cell>
          <cell r="L552">
            <v>115.65297801689715</v>
          </cell>
          <cell r="M552">
            <v>138.49280886453664</v>
          </cell>
          <cell r="N552">
            <v>149.35404529178032</v>
          </cell>
          <cell r="O552">
            <v>158.33529298473175</v>
          </cell>
          <cell r="P552">
            <v>151.44163180451062</v>
          </cell>
          <cell r="Q552">
            <v>133.27896068495039</v>
          </cell>
          <cell r="R552">
            <v>130.44422558017251</v>
          </cell>
          <cell r="S552">
            <v>188.89032241417127</v>
          </cell>
        </row>
        <row r="553">
          <cell r="A553">
            <v>39268</v>
          </cell>
          <cell r="B553">
            <v>823.93</v>
          </cell>
          <cell r="C553">
            <v>9148.7800000000007</v>
          </cell>
          <cell r="D553">
            <v>22252.99</v>
          </cell>
          <cell r="E553">
            <v>14861.89</v>
          </cell>
          <cell r="F553">
            <v>3551.68</v>
          </cell>
          <cell r="G553">
            <v>1847.79</v>
          </cell>
          <cell r="H553">
            <v>2198.732</v>
          </cell>
          <cell r="I553">
            <v>2220.931</v>
          </cell>
          <cell r="K553">
            <v>39268</v>
          </cell>
          <cell r="L553">
            <v>115.44001232959242</v>
          </cell>
          <cell r="M553">
            <v>139.71143831871896</v>
          </cell>
          <cell r="N553">
            <v>149.58555244773109</v>
          </cell>
          <cell r="O553">
            <v>158.14003722096248</v>
          </cell>
          <cell r="P553">
            <v>151.3065853263694</v>
          </cell>
          <cell r="Q553">
            <v>133.95898127405991</v>
          </cell>
          <cell r="R553">
            <v>131.08398624970638</v>
          </cell>
          <cell r="S553">
            <v>191.02564433377628</v>
          </cell>
        </row>
        <row r="554">
          <cell r="A554">
            <v>39269</v>
          </cell>
          <cell r="B554">
            <v>832.38</v>
          </cell>
          <cell r="C554">
            <v>9188.31</v>
          </cell>
          <cell r="D554">
            <v>22531.74</v>
          </cell>
          <cell r="E554">
            <v>14964.12</v>
          </cell>
          <cell r="F554">
            <v>3561.96</v>
          </cell>
          <cell r="G554">
            <v>1861.01</v>
          </cell>
          <cell r="H554">
            <v>2198.732</v>
          </cell>
          <cell r="I554">
            <v>2227.0509999999999</v>
          </cell>
          <cell r="K554">
            <v>39269</v>
          </cell>
          <cell r="L554">
            <v>116.62393342020093</v>
          </cell>
          <cell r="M554">
            <v>140.31510275886711</v>
          </cell>
          <cell r="N554">
            <v>151.4593218937608</v>
          </cell>
          <cell r="O554">
            <v>159.22782995829934</v>
          </cell>
          <cell r="P554">
            <v>151.74452784854344</v>
          </cell>
          <cell r="Q554">
            <v>134.91738982289016</v>
          </cell>
          <cell r="R554">
            <v>131.08398624970638</v>
          </cell>
          <cell r="S554">
            <v>191.55203481746207</v>
          </cell>
        </row>
        <row r="555">
          <cell r="A555">
            <v>39270</v>
          </cell>
          <cell r="B555">
            <v>832.38</v>
          </cell>
          <cell r="C555">
            <v>9188.31</v>
          </cell>
          <cell r="D555">
            <v>22531.74</v>
          </cell>
          <cell r="E555">
            <v>14964.12</v>
          </cell>
          <cell r="F555">
            <v>3561.96</v>
          </cell>
          <cell r="G555">
            <v>1861.01</v>
          </cell>
          <cell r="H555">
            <v>2198.732</v>
          </cell>
          <cell r="I555">
            <v>2227.0509999999999</v>
          </cell>
          <cell r="K555">
            <v>39270</v>
          </cell>
          <cell r="L555">
            <v>116.62393342020093</v>
          </cell>
          <cell r="M555">
            <v>140.31510275886711</v>
          </cell>
          <cell r="N555">
            <v>151.4593218937608</v>
          </cell>
          <cell r="O555">
            <v>159.22782995829934</v>
          </cell>
          <cell r="P555">
            <v>151.74452784854344</v>
          </cell>
          <cell r="Q555">
            <v>134.91738982289016</v>
          </cell>
          <cell r="R555">
            <v>131.08398624970638</v>
          </cell>
          <cell r="S555">
            <v>191.55203481746207</v>
          </cell>
        </row>
        <row r="556">
          <cell r="A556">
            <v>39271</v>
          </cell>
          <cell r="B556">
            <v>832.38</v>
          </cell>
          <cell r="C556">
            <v>9188.31</v>
          </cell>
          <cell r="D556">
            <v>22531.74</v>
          </cell>
          <cell r="E556">
            <v>14964.12</v>
          </cell>
          <cell r="F556">
            <v>3561.96</v>
          </cell>
          <cell r="G556">
            <v>1861.01</v>
          </cell>
          <cell r="H556">
            <v>2189.9589999999998</v>
          </cell>
          <cell r="I556">
            <v>2227.0509999999999</v>
          </cell>
          <cell r="K556">
            <v>39271</v>
          </cell>
          <cell r="L556">
            <v>116.62393342020093</v>
          </cell>
          <cell r="M556">
            <v>140.31510275886711</v>
          </cell>
          <cell r="N556">
            <v>151.4593218937608</v>
          </cell>
          <cell r="O556">
            <v>159.22782995829934</v>
          </cell>
          <cell r="P556">
            <v>151.74452784854344</v>
          </cell>
          <cell r="Q556">
            <v>134.91738982289016</v>
          </cell>
          <cell r="R556">
            <v>130.56095760803078</v>
          </cell>
          <cell r="S556">
            <v>191.55203481746207</v>
          </cell>
        </row>
        <row r="557">
          <cell r="A557">
            <v>39272</v>
          </cell>
          <cell r="B557">
            <v>844.19</v>
          </cell>
          <cell r="C557">
            <v>9369.84</v>
          </cell>
          <cell r="D557">
            <v>22817.43</v>
          </cell>
          <cell r="E557">
            <v>15045.73</v>
          </cell>
          <cell r="F557">
            <v>3626.72</v>
          </cell>
          <cell r="G557">
            <v>1883.59</v>
          </cell>
          <cell r="H557">
            <v>2197.6419999999998</v>
          </cell>
          <cell r="I557">
            <v>2271.3440000000001</v>
          </cell>
          <cell r="K557">
            <v>39272</v>
          </cell>
          <cell r="L557">
            <v>118.27862076695669</v>
          </cell>
          <cell r="M557">
            <v>143.08725570144495</v>
          </cell>
          <cell r="N557">
            <v>153.37974231720918</v>
          </cell>
          <cell r="O557">
            <v>160.09621267662132</v>
          </cell>
          <cell r="P557">
            <v>154.50339533258921</v>
          </cell>
          <cell r="Q557">
            <v>136.55436902353975</v>
          </cell>
          <cell r="R557">
            <v>131.01900263869231</v>
          </cell>
          <cell r="S557">
            <v>195.36174293737932</v>
          </cell>
        </row>
        <row r="558">
          <cell r="A558">
            <v>39273</v>
          </cell>
          <cell r="B558">
            <v>858.45</v>
          </cell>
          <cell r="C558">
            <v>9384.73</v>
          </cell>
          <cell r="D558">
            <v>22885.84</v>
          </cell>
          <cell r="E558">
            <v>15009.88</v>
          </cell>
          <cell r="F558">
            <v>3620.32</v>
          </cell>
          <cell r="G558">
            <v>1894.53</v>
          </cell>
          <cell r="H558">
            <v>2210.6909999999998</v>
          </cell>
          <cell r="I558">
            <v>2282.3789999999999</v>
          </cell>
          <cell r="K558">
            <v>39273</v>
          </cell>
          <cell r="L558">
            <v>120.27657517548653</v>
          </cell>
          <cell r="M558">
            <v>143.31464157328421</v>
          </cell>
          <cell r="N558">
            <v>153.83959726896842</v>
          </cell>
          <cell r="O558">
            <v>159.71474569399854</v>
          </cell>
          <cell r="P558">
            <v>154.23074629154704</v>
          </cell>
          <cell r="Q558">
            <v>137.34748472128581</v>
          </cell>
          <cell r="R558">
            <v>131.79695781311668</v>
          </cell>
          <cell r="S558">
            <v>196.31088002683558</v>
          </cell>
        </row>
        <row r="559">
          <cell r="A559">
            <v>39274</v>
          </cell>
          <cell r="B559">
            <v>846.28</v>
          </cell>
          <cell r="C559">
            <v>9290.9500000000007</v>
          </cell>
          <cell r="D559">
            <v>22607.02</v>
          </cell>
          <cell r="E559">
            <v>14910.62</v>
          </cell>
          <cell r="F559">
            <v>3594.94</v>
          </cell>
          <cell r="G559">
            <v>1889.96</v>
          </cell>
          <cell r="H559">
            <v>2220.3020000000001</v>
          </cell>
          <cell r="I559">
            <v>2273.4169999999999</v>
          </cell>
          <cell r="K559">
            <v>39274</v>
          </cell>
          <cell r="L559">
            <v>118.57144858700069</v>
          </cell>
          <cell r="M559">
            <v>141.88252289893316</v>
          </cell>
          <cell r="N559">
            <v>151.96535727993881</v>
          </cell>
          <cell r="O559">
            <v>158.65855566066145</v>
          </cell>
          <cell r="P559">
            <v>153.14952243816404</v>
          </cell>
          <cell r="Q559">
            <v>137.01617405047233</v>
          </cell>
          <cell r="R559">
            <v>132.36994633188382</v>
          </cell>
          <cell r="S559">
            <v>195.5400448120003</v>
          </cell>
        </row>
        <row r="560">
          <cell r="A560">
            <v>39275</v>
          </cell>
          <cell r="B560">
            <v>843.87</v>
          </cell>
          <cell r="C560">
            <v>9354.41</v>
          </cell>
          <cell r="D560">
            <v>22809.02</v>
          </cell>
          <cell r="E560">
            <v>15092.04</v>
          </cell>
          <cell r="F560">
            <v>3624.56</v>
          </cell>
          <cell r="G560">
            <v>1909.75</v>
          </cell>
          <cell r="H560">
            <v>2204.127</v>
          </cell>
          <cell r="I560">
            <v>2284.9160000000002</v>
          </cell>
          <cell r="K560">
            <v>39275</v>
          </cell>
          <cell r="L560">
            <v>118.23378588541887</v>
          </cell>
          <cell r="M560">
            <v>142.85162346487812</v>
          </cell>
          <cell r="N560">
            <v>153.32320993679264</v>
          </cell>
          <cell r="O560">
            <v>160.58898076491312</v>
          </cell>
          <cell r="P560">
            <v>154.41137628123747</v>
          </cell>
          <cell r="Q560">
            <v>138.45088699913731</v>
          </cell>
          <cell r="R560">
            <v>131.40562531523011</v>
          </cell>
          <cell r="S560">
            <v>196.52909124531777</v>
          </cell>
        </row>
        <row r="561">
          <cell r="A561">
            <v>39276</v>
          </cell>
          <cell r="B561">
            <v>859.14</v>
          </cell>
          <cell r="C561">
            <v>9471.2999999999993</v>
          </cell>
          <cell r="D561">
            <v>23099.29</v>
          </cell>
          <cell r="E561">
            <v>15272.72</v>
          </cell>
          <cell r="F561">
            <v>3654.61</v>
          </cell>
          <cell r="G561">
            <v>1962.93</v>
          </cell>
          <cell r="H561">
            <v>2204.127</v>
          </cell>
          <cell r="I561">
            <v>2301.6010000000001</v>
          </cell>
          <cell r="K561">
            <v>39276</v>
          </cell>
          <cell r="L561">
            <v>120.37325038880249</v>
          </cell>
          <cell r="M561">
            <v>144.63665600747669</v>
          </cell>
          <cell r="N561">
            <v>155.27441731652016</v>
          </cell>
          <cell r="O561">
            <v>162.51153179476756</v>
          </cell>
          <cell r="P561">
            <v>155.69154873175594</v>
          </cell>
          <cell r="Q561">
            <v>142.30627025381153</v>
          </cell>
          <cell r="R561">
            <v>131.40562531523011</v>
          </cell>
          <cell r="S561">
            <v>197.96419340549701</v>
          </cell>
        </row>
        <row r="562">
          <cell r="A562">
            <v>39277</v>
          </cell>
          <cell r="B562">
            <v>859.14</v>
          </cell>
          <cell r="C562">
            <v>9471.2999999999993</v>
          </cell>
          <cell r="D562">
            <v>23099.29</v>
          </cell>
          <cell r="E562">
            <v>15272.72</v>
          </cell>
          <cell r="F562">
            <v>3654.61</v>
          </cell>
          <cell r="G562">
            <v>1962.93</v>
          </cell>
          <cell r="H562">
            <v>2204.127</v>
          </cell>
          <cell r="I562">
            <v>2301.6010000000001</v>
          </cell>
          <cell r="K562">
            <v>39277</v>
          </cell>
          <cell r="L562">
            <v>120.37325038880249</v>
          </cell>
          <cell r="M562">
            <v>144.63665600747669</v>
          </cell>
          <cell r="N562">
            <v>155.27441731652016</v>
          </cell>
          <cell r="O562">
            <v>162.51153179476756</v>
          </cell>
          <cell r="P562">
            <v>155.69154873175594</v>
          </cell>
          <cell r="Q562">
            <v>142.30627025381153</v>
          </cell>
          <cell r="R562">
            <v>131.40562531523011</v>
          </cell>
          <cell r="S562">
            <v>197.96419340549701</v>
          </cell>
        </row>
        <row r="563">
          <cell r="A563">
            <v>39278</v>
          </cell>
          <cell r="B563">
            <v>859.14</v>
          </cell>
          <cell r="C563">
            <v>9471.2999999999993</v>
          </cell>
          <cell r="D563">
            <v>23099.29</v>
          </cell>
          <cell r="E563">
            <v>15272.72</v>
          </cell>
          <cell r="F563">
            <v>3654.61</v>
          </cell>
          <cell r="G563">
            <v>1962.93</v>
          </cell>
          <cell r="H563">
            <v>2229.3890000000001</v>
          </cell>
          <cell r="I563">
            <v>2301.6010000000001</v>
          </cell>
          <cell r="K563">
            <v>39278</v>
          </cell>
          <cell r="L563">
            <v>120.37325038880249</v>
          </cell>
          <cell r="M563">
            <v>144.63665600747669</v>
          </cell>
          <cell r="N563">
            <v>155.27441731652016</v>
          </cell>
          <cell r="O563">
            <v>162.51153179476756</v>
          </cell>
          <cell r="P563">
            <v>155.69154873175594</v>
          </cell>
          <cell r="Q563">
            <v>142.30627025381153</v>
          </cell>
          <cell r="R563">
            <v>132.91169502297083</v>
          </cell>
          <cell r="S563">
            <v>197.96419340549701</v>
          </cell>
        </row>
        <row r="564">
          <cell r="A564">
            <v>39279</v>
          </cell>
          <cell r="B564">
            <v>857.08</v>
          </cell>
          <cell r="C564">
            <v>9417.32</v>
          </cell>
          <cell r="D564">
            <v>22953.94</v>
          </cell>
          <cell r="E564">
            <v>15311.22</v>
          </cell>
          <cell r="F564">
            <v>3653.23</v>
          </cell>
          <cell r="G564">
            <v>1949.51</v>
          </cell>
          <cell r="H564">
            <v>2249.4090000000001</v>
          </cell>
          <cell r="I564">
            <v>2286.2179999999998</v>
          </cell>
          <cell r="K564">
            <v>39279</v>
          </cell>
          <cell r="L564">
            <v>120.08462583890267</v>
          </cell>
          <cell r="M564">
            <v>143.81232495563759</v>
          </cell>
          <cell r="N564">
            <v>154.29736838744242</v>
          </cell>
          <cell r="O564">
            <v>162.92119647624529</v>
          </cell>
          <cell r="P564">
            <v>155.63275878228123</v>
          </cell>
          <cell r="Q564">
            <v>141.33336233207913</v>
          </cell>
          <cell r="R564">
            <v>134.10524721792643</v>
          </cell>
          <cell r="S564">
            <v>196.64107824037637</v>
          </cell>
        </row>
        <row r="565">
          <cell r="A565">
            <v>39280</v>
          </cell>
          <cell r="B565">
            <v>856.91</v>
          </cell>
          <cell r="C565">
            <v>9509.73</v>
          </cell>
          <cell r="D565">
            <v>23057.3</v>
          </cell>
          <cell r="E565">
            <v>15289.82</v>
          </cell>
          <cell r="F565">
            <v>3651.05</v>
          </cell>
          <cell r="G565">
            <v>1949.51</v>
          </cell>
          <cell r="H565">
            <v>2298.86</v>
          </cell>
          <cell r="I565">
            <v>2301.3420000000001</v>
          </cell>
          <cell r="K565">
            <v>39280</v>
          </cell>
          <cell r="L565">
            <v>120.06080730808569</v>
          </cell>
          <cell r="M565">
            <v>145.22352229725394</v>
          </cell>
          <cell r="N565">
            <v>154.99215873700879</v>
          </cell>
          <cell r="O565">
            <v>162.69348675719013</v>
          </cell>
          <cell r="P565">
            <v>155.53988770267622</v>
          </cell>
          <cell r="Q565">
            <v>141.33336233207913</v>
          </cell>
          <cell r="R565">
            <v>137.05341652825359</v>
          </cell>
          <cell r="S565">
            <v>197.94191642260898</v>
          </cell>
        </row>
        <row r="566">
          <cell r="A566">
            <v>39281</v>
          </cell>
          <cell r="B566">
            <v>849.56</v>
          </cell>
          <cell r="C566">
            <v>9485.35</v>
          </cell>
          <cell r="D566">
            <v>22841.919999999998</v>
          </cell>
          <cell r="E566">
            <v>15301.17</v>
          </cell>
          <cell r="F566">
            <v>3583.97</v>
          </cell>
          <cell r="G566">
            <v>1930.7</v>
          </cell>
          <cell r="H566">
            <v>2310.3040000000001</v>
          </cell>
          <cell r="I566">
            <v>2294.5909999999999</v>
          </cell>
          <cell r="K566">
            <v>39281</v>
          </cell>
          <cell r="L566">
            <v>119.0310061227635</v>
          </cell>
          <cell r="M566">
            <v>144.8512142008509</v>
          </cell>
          <cell r="N566">
            <v>153.54436514674555</v>
          </cell>
          <cell r="O566">
            <v>162.81425803341801</v>
          </cell>
          <cell r="P566">
            <v>152.68218494125264</v>
          </cell>
          <cell r="Q566">
            <v>139.96969631063459</v>
          </cell>
          <cell r="R566">
            <v>137.73568482590949</v>
          </cell>
          <cell r="S566">
            <v>197.36125267173276</v>
          </cell>
        </row>
        <row r="567">
          <cell r="A567">
            <v>39282</v>
          </cell>
          <cell r="B567">
            <v>847.26</v>
          </cell>
          <cell r="C567">
            <v>9473.31</v>
          </cell>
          <cell r="D567">
            <v>23016.2</v>
          </cell>
          <cell r="E567">
            <v>15550.13</v>
          </cell>
          <cell r="F567">
            <v>3604.62</v>
          </cell>
          <cell r="G567">
            <v>1937.9</v>
          </cell>
          <cell r="H567">
            <v>2339.3719999999998</v>
          </cell>
          <cell r="I567">
            <v>2333.683</v>
          </cell>
          <cell r="K567">
            <v>39282</v>
          </cell>
          <cell r="L567">
            <v>118.70875541171031</v>
          </cell>
          <cell r="M567">
            <v>144.66735080951813</v>
          </cell>
          <cell r="N567">
            <v>154.71588277563905</v>
          </cell>
          <cell r="O567">
            <v>165.46335203603346</v>
          </cell>
          <cell r="P567">
            <v>153.56190411274036</v>
          </cell>
          <cell r="Q567">
            <v>140.49167373511096</v>
          </cell>
          <cell r="R567">
            <v>139.46866061027362</v>
          </cell>
          <cell r="S567">
            <v>200.72361489203402</v>
          </cell>
        </row>
        <row r="568">
          <cell r="A568">
            <v>39283</v>
          </cell>
          <cell r="B568">
            <v>850.54</v>
          </cell>
          <cell r="C568">
            <v>9585.9</v>
          </cell>
          <cell r="D568">
            <v>23291.9</v>
          </cell>
          <cell r="E568">
            <v>15565.55</v>
          </cell>
          <cell r="F568">
            <v>3651.38</v>
          </cell>
          <cell r="G568">
            <v>1983.54</v>
          </cell>
          <cell r="H568">
            <v>2339.3719999999998</v>
          </cell>
          <cell r="I568">
            <v>2366.3960000000002</v>
          </cell>
          <cell r="K568">
            <v>39283</v>
          </cell>
          <cell r="L568">
            <v>119.16831294747313</v>
          </cell>
          <cell r="M568">
            <v>146.38671785521217</v>
          </cell>
          <cell r="N568">
            <v>156.56914999095886</v>
          </cell>
          <cell r="O568">
            <v>165.6274307214461</v>
          </cell>
          <cell r="P568">
            <v>155.55394616885496</v>
          </cell>
          <cell r="Q568">
            <v>143.80043063137521</v>
          </cell>
          <cell r="R568">
            <v>139.46866061027362</v>
          </cell>
          <cell r="S568">
            <v>203.53730964576161</v>
          </cell>
        </row>
        <row r="569">
          <cell r="A569">
            <v>39284</v>
          </cell>
          <cell r="B569">
            <v>850.54</v>
          </cell>
          <cell r="C569">
            <v>9585.9</v>
          </cell>
          <cell r="D569">
            <v>23291.9</v>
          </cell>
          <cell r="E569">
            <v>15565.55</v>
          </cell>
          <cell r="F569">
            <v>3651.38</v>
          </cell>
          <cell r="G569">
            <v>1983.54</v>
          </cell>
          <cell r="H569">
            <v>2339.3719999999998</v>
          </cell>
          <cell r="I569">
            <v>2366.3960000000002</v>
          </cell>
          <cell r="K569">
            <v>39284</v>
          </cell>
          <cell r="L569">
            <v>119.16831294747313</v>
          </cell>
          <cell r="M569">
            <v>146.38671785521217</v>
          </cell>
          <cell r="N569">
            <v>156.56914999095886</v>
          </cell>
          <cell r="O569">
            <v>165.6274307214461</v>
          </cell>
          <cell r="P569">
            <v>155.55394616885496</v>
          </cell>
          <cell r="Q569">
            <v>143.80043063137521</v>
          </cell>
          <cell r="R569">
            <v>139.46866061027362</v>
          </cell>
          <cell r="S569">
            <v>203.53730964576161</v>
          </cell>
        </row>
        <row r="570">
          <cell r="A570">
            <v>39285</v>
          </cell>
          <cell r="B570">
            <v>850.54</v>
          </cell>
          <cell r="C570">
            <v>9585.9</v>
          </cell>
          <cell r="D570">
            <v>23291.9</v>
          </cell>
          <cell r="E570">
            <v>15565.55</v>
          </cell>
          <cell r="F570">
            <v>3651.38</v>
          </cell>
          <cell r="G570">
            <v>1983.54</v>
          </cell>
          <cell r="H570">
            <v>2398.0729999999999</v>
          </cell>
          <cell r="I570">
            <v>2366.3960000000002</v>
          </cell>
          <cell r="K570">
            <v>39285</v>
          </cell>
          <cell r="L570">
            <v>119.16831294747313</v>
          </cell>
          <cell r="M570">
            <v>146.38671785521217</v>
          </cell>
          <cell r="N570">
            <v>156.56914999095886</v>
          </cell>
          <cell r="O570">
            <v>165.6274307214461</v>
          </cell>
          <cell r="P570">
            <v>155.55394616885496</v>
          </cell>
          <cell r="Q570">
            <v>143.80043063137521</v>
          </cell>
          <cell r="R570">
            <v>142.96829634434397</v>
          </cell>
          <cell r="S570">
            <v>203.53730964576161</v>
          </cell>
        </row>
        <row r="571">
          <cell r="A571">
            <v>39286</v>
          </cell>
          <cell r="B571">
            <v>862.62</v>
          </cell>
          <cell r="C571">
            <v>9621.57</v>
          </cell>
          <cell r="D571">
            <v>23365.56</v>
          </cell>
          <cell r="E571">
            <v>15732.2</v>
          </cell>
          <cell r="F571">
            <v>3635.35</v>
          </cell>
          <cell r="G571">
            <v>1993.05</v>
          </cell>
          <cell r="H571">
            <v>2355.8009999999999</v>
          </cell>
          <cell r="I571">
            <v>2380.21</v>
          </cell>
          <cell r="K571">
            <v>39286</v>
          </cell>
          <cell r="L571">
            <v>120.86082972552646</v>
          </cell>
          <cell r="M571">
            <v>146.93143605860413</v>
          </cell>
          <cell r="N571">
            <v>157.06429566771061</v>
          </cell>
          <cell r="O571">
            <v>167.4006935569854</v>
          </cell>
          <cell r="P571">
            <v>154.87104552386955</v>
          </cell>
          <cell r="Q571">
            <v>144.48987581287111</v>
          </cell>
          <cell r="R571">
            <v>140.44812459683334</v>
          </cell>
          <cell r="S571">
            <v>204.72547274080003</v>
          </cell>
        </row>
        <row r="572">
          <cell r="A572">
            <v>39287</v>
          </cell>
          <cell r="B572">
            <v>876.74</v>
          </cell>
          <cell r="C572">
            <v>9744.06</v>
          </cell>
          <cell r="D572">
            <v>23446.720000000001</v>
          </cell>
          <cell r="E572">
            <v>15777.44</v>
          </cell>
          <cell r="F572">
            <v>3658.48</v>
          </cell>
          <cell r="G572">
            <v>1992.26</v>
          </cell>
          <cell r="H572">
            <v>2355.8009999999999</v>
          </cell>
          <cell r="I572">
            <v>2383.306</v>
          </cell>
          <cell r="K572">
            <v>39287</v>
          </cell>
          <cell r="L572">
            <v>122.83916887338349</v>
          </cell>
          <cell r="M572">
            <v>148.80198645763659</v>
          </cell>
          <cell r="N572">
            <v>157.60985666588019</v>
          </cell>
          <cell r="O572">
            <v>167.88207615932444</v>
          </cell>
          <cell r="P572">
            <v>155.85641619876114</v>
          </cell>
          <cell r="Q572">
            <v>144.43260328990772</v>
          </cell>
          <cell r="R572">
            <v>140.44812459683334</v>
          </cell>
          <cell r="S572">
            <v>204.99176439725281</v>
          </cell>
        </row>
        <row r="573">
          <cell r="A573">
            <v>39288</v>
          </cell>
          <cell r="B573">
            <v>0</v>
          </cell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K573">
            <v>39288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</row>
        <row r="574">
          <cell r="A574">
            <v>39289</v>
          </cell>
          <cell r="B574">
            <v>0</v>
          </cell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K574">
            <v>39289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</row>
        <row r="575">
          <cell r="A575">
            <v>39290</v>
          </cell>
          <cell r="B575">
            <v>0</v>
          </cell>
          <cell r="C575">
            <v>0</v>
          </cell>
          <cell r="D575">
            <v>0</v>
          </cell>
          <cell r="E575">
            <v>0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K575">
            <v>39290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</row>
        <row r="576">
          <cell r="A576">
            <v>39291</v>
          </cell>
          <cell r="B576">
            <v>0</v>
          </cell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K576">
            <v>39291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</row>
        <row r="577">
          <cell r="A577">
            <v>39292</v>
          </cell>
          <cell r="B577">
            <v>0</v>
          </cell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K577">
            <v>39292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</row>
        <row r="578">
          <cell r="A578">
            <v>39293</v>
          </cell>
          <cell r="B578">
            <v>0</v>
          </cell>
          <cell r="C578">
            <v>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K578">
            <v>39293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</row>
        <row r="579">
          <cell r="A579">
            <v>39294</v>
          </cell>
          <cell r="B579">
            <v>0</v>
          </cell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K579">
            <v>39294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</row>
        <row r="580">
          <cell r="A580">
            <v>39295</v>
          </cell>
          <cell r="B580">
            <v>0</v>
          </cell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K580">
            <v>39295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</row>
        <row r="581">
          <cell r="A581">
            <v>39296</v>
          </cell>
          <cell r="B581">
            <v>0</v>
          </cell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K581">
            <v>39296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</row>
        <row r="582">
          <cell r="A582">
            <v>39297</v>
          </cell>
          <cell r="B582">
            <v>0</v>
          </cell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K582">
            <v>39297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</row>
        <row r="583">
          <cell r="A583">
            <v>39298</v>
          </cell>
          <cell r="B583">
            <v>0</v>
          </cell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K583">
            <v>39298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</row>
        <row r="584">
          <cell r="A584">
            <v>39299</v>
          </cell>
          <cell r="B584">
            <v>0</v>
          </cell>
          <cell r="C584">
            <v>0</v>
          </cell>
          <cell r="D584">
            <v>0</v>
          </cell>
          <cell r="E584">
            <v>0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K584">
            <v>39299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</row>
        <row r="585">
          <cell r="A585">
            <v>39300</v>
          </cell>
          <cell r="B585">
            <v>0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K585">
            <v>39300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</row>
        <row r="586">
          <cell r="A586">
            <v>39301</v>
          </cell>
          <cell r="B586">
            <v>0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K586">
            <v>39301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</row>
        <row r="587">
          <cell r="A587">
            <v>39302</v>
          </cell>
          <cell r="B587">
            <v>0</v>
          </cell>
          <cell r="C587">
            <v>0</v>
          </cell>
          <cell r="D587">
            <v>0</v>
          </cell>
          <cell r="E587">
            <v>0</v>
          </cell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K587">
            <v>39302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</row>
        <row r="588">
          <cell r="A588">
            <v>39303</v>
          </cell>
          <cell r="B588">
            <v>0</v>
          </cell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I588">
            <v>0</v>
          </cell>
          <cell r="K588">
            <v>39303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</row>
        <row r="589">
          <cell r="A589">
            <v>39304</v>
          </cell>
          <cell r="B589">
            <v>0</v>
          </cell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K589">
            <v>39304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</row>
        <row r="590">
          <cell r="A590">
            <v>39305</v>
          </cell>
          <cell r="B590">
            <v>0</v>
          </cell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K590">
            <v>39305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</row>
        <row r="591">
          <cell r="A591">
            <v>39306</v>
          </cell>
          <cell r="B591">
            <v>0</v>
          </cell>
          <cell r="C591">
            <v>0</v>
          </cell>
          <cell r="D591">
            <v>0</v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K591">
            <v>39306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</row>
        <row r="592">
          <cell r="A592">
            <v>39307</v>
          </cell>
          <cell r="B592">
            <v>0</v>
          </cell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K592">
            <v>39307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</row>
        <row r="593">
          <cell r="A593">
            <v>39308</v>
          </cell>
          <cell r="B593">
            <v>0</v>
          </cell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K593">
            <v>39308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</row>
        <row r="594">
          <cell r="A594">
            <v>39309</v>
          </cell>
          <cell r="B594">
            <v>0</v>
          </cell>
          <cell r="C594">
            <v>0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K594">
            <v>39309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</row>
        <row r="595">
          <cell r="A595">
            <v>39310</v>
          </cell>
          <cell r="B595">
            <v>0</v>
          </cell>
          <cell r="C595">
            <v>0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0</v>
          </cell>
          <cell r="K595">
            <v>39310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</row>
        <row r="596">
          <cell r="A596">
            <v>39311</v>
          </cell>
          <cell r="B596">
            <v>0</v>
          </cell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K596">
            <v>39311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</row>
        <row r="597">
          <cell r="A597">
            <v>39312</v>
          </cell>
          <cell r="B597">
            <v>0</v>
          </cell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I597">
            <v>0</v>
          </cell>
          <cell r="K597">
            <v>39312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</row>
        <row r="598">
          <cell r="A598">
            <v>39313</v>
          </cell>
          <cell r="B598">
            <v>0</v>
          </cell>
          <cell r="C598">
            <v>0</v>
          </cell>
          <cell r="D598">
            <v>0</v>
          </cell>
          <cell r="E598">
            <v>0</v>
          </cell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K598">
            <v>39313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</row>
        <row r="599">
          <cell r="A599">
            <v>39314</v>
          </cell>
          <cell r="B599">
            <v>0</v>
          </cell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K599">
            <v>39314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</row>
        <row r="600">
          <cell r="A600">
            <v>39315</v>
          </cell>
          <cell r="B600">
            <v>0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K600">
            <v>39315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</row>
        <row r="601">
          <cell r="A601">
            <v>39316</v>
          </cell>
          <cell r="B601">
            <v>0</v>
          </cell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I601">
            <v>0</v>
          </cell>
          <cell r="K601">
            <v>39316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</row>
        <row r="602">
          <cell r="A602">
            <v>39317</v>
          </cell>
          <cell r="B602">
            <v>0</v>
          </cell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K602">
            <v>39317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</row>
        <row r="603">
          <cell r="A603">
            <v>39318</v>
          </cell>
          <cell r="B603">
            <v>0</v>
          </cell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I603">
            <v>0</v>
          </cell>
        </row>
        <row r="604">
          <cell r="A604">
            <v>39319</v>
          </cell>
          <cell r="B604">
            <v>0</v>
          </cell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</row>
        <row r="605">
          <cell r="A605">
            <v>39320</v>
          </cell>
          <cell r="B605">
            <v>0</v>
          </cell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</row>
        <row r="606">
          <cell r="A606">
            <v>39321</v>
          </cell>
          <cell r="B606">
            <v>0</v>
          </cell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</row>
        <row r="607">
          <cell r="A607">
            <v>39322</v>
          </cell>
          <cell r="B607">
            <v>0</v>
          </cell>
          <cell r="C607">
            <v>0</v>
          </cell>
          <cell r="D607">
            <v>0</v>
          </cell>
          <cell r="E607">
            <v>0</v>
          </cell>
          <cell r="F607">
            <v>0</v>
          </cell>
          <cell r="G607">
            <v>0</v>
          </cell>
          <cell r="H607">
            <v>0</v>
          </cell>
          <cell r="I607">
            <v>0</v>
          </cell>
        </row>
        <row r="608">
          <cell r="A608">
            <v>39323</v>
          </cell>
          <cell r="B608">
            <v>0</v>
          </cell>
          <cell r="C608">
            <v>0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  <cell r="I608">
            <v>0</v>
          </cell>
        </row>
        <row r="609">
          <cell r="A609">
            <v>39324</v>
          </cell>
          <cell r="B609">
            <v>0</v>
          </cell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</row>
        <row r="610">
          <cell r="A610">
            <v>39325</v>
          </cell>
          <cell r="B610">
            <v>0</v>
          </cell>
          <cell r="C610">
            <v>0</v>
          </cell>
          <cell r="D610">
            <v>0</v>
          </cell>
          <cell r="E610">
            <v>0</v>
          </cell>
          <cell r="F610">
            <v>0</v>
          </cell>
          <cell r="G610">
            <v>0</v>
          </cell>
          <cell r="H610">
            <v>0</v>
          </cell>
          <cell r="I610">
            <v>0</v>
          </cell>
        </row>
        <row r="611">
          <cell r="A611">
            <v>39326</v>
          </cell>
          <cell r="B611">
            <v>0</v>
          </cell>
          <cell r="C611">
            <v>0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</row>
        <row r="612">
          <cell r="A612">
            <v>39327</v>
          </cell>
          <cell r="B612">
            <v>0</v>
          </cell>
          <cell r="C612">
            <v>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</row>
        <row r="613">
          <cell r="A613">
            <v>39328</v>
          </cell>
          <cell r="B613">
            <v>0</v>
          </cell>
          <cell r="C613">
            <v>0</v>
          </cell>
          <cell r="D613">
            <v>0</v>
          </cell>
          <cell r="E613">
            <v>0</v>
          </cell>
          <cell r="F613">
            <v>0</v>
          </cell>
          <cell r="G613">
            <v>0</v>
          </cell>
          <cell r="H613">
            <v>0</v>
          </cell>
          <cell r="I613">
            <v>0</v>
          </cell>
        </row>
        <row r="614">
          <cell r="A614">
            <v>39329</v>
          </cell>
          <cell r="B614">
            <v>0</v>
          </cell>
          <cell r="C614">
            <v>0</v>
          </cell>
          <cell r="D614">
            <v>0</v>
          </cell>
          <cell r="E614">
            <v>0</v>
          </cell>
          <cell r="F614">
            <v>0</v>
          </cell>
          <cell r="G614">
            <v>0</v>
          </cell>
          <cell r="H614">
            <v>0</v>
          </cell>
          <cell r="I614">
            <v>0</v>
          </cell>
        </row>
        <row r="615">
          <cell r="A615">
            <v>39330</v>
          </cell>
          <cell r="B615">
            <v>0</v>
          </cell>
          <cell r="C615">
            <v>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</row>
        <row r="616">
          <cell r="A616">
            <v>39331</v>
          </cell>
          <cell r="B616">
            <v>0</v>
          </cell>
          <cell r="C616">
            <v>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</row>
        <row r="617">
          <cell r="A617">
            <v>39332</v>
          </cell>
          <cell r="B617">
            <v>0</v>
          </cell>
          <cell r="C617">
            <v>0</v>
          </cell>
          <cell r="D617">
            <v>0</v>
          </cell>
          <cell r="E617">
            <v>0</v>
          </cell>
          <cell r="F617">
            <v>0</v>
          </cell>
          <cell r="G617">
            <v>0</v>
          </cell>
          <cell r="H617">
            <v>0</v>
          </cell>
          <cell r="I617">
            <v>0</v>
          </cell>
        </row>
        <row r="618">
          <cell r="A618">
            <v>39333</v>
          </cell>
          <cell r="B618">
            <v>0</v>
          </cell>
          <cell r="C618">
            <v>0</v>
          </cell>
          <cell r="D618">
            <v>0</v>
          </cell>
          <cell r="E618">
            <v>0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</row>
        <row r="619">
          <cell r="A619">
            <v>39334</v>
          </cell>
          <cell r="B619">
            <v>0</v>
          </cell>
          <cell r="C619">
            <v>0</v>
          </cell>
          <cell r="D619">
            <v>0</v>
          </cell>
          <cell r="E619">
            <v>0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</row>
        <row r="620">
          <cell r="A620">
            <v>39335</v>
          </cell>
          <cell r="B620">
            <v>0</v>
          </cell>
          <cell r="C620">
            <v>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</row>
        <row r="621">
          <cell r="A621">
            <v>39336</v>
          </cell>
          <cell r="B621">
            <v>0</v>
          </cell>
          <cell r="C621">
            <v>0</v>
          </cell>
          <cell r="D621">
            <v>0</v>
          </cell>
          <cell r="E621">
            <v>0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</row>
        <row r="622">
          <cell r="A622">
            <v>39337</v>
          </cell>
          <cell r="B622">
            <v>0</v>
          </cell>
          <cell r="C622">
            <v>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</row>
        <row r="623">
          <cell r="A623">
            <v>39338</v>
          </cell>
          <cell r="B623">
            <v>0</v>
          </cell>
          <cell r="C623">
            <v>0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</row>
        <row r="624">
          <cell r="A624">
            <v>39339</v>
          </cell>
          <cell r="B624">
            <v>0</v>
          </cell>
          <cell r="C624">
            <v>0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</row>
        <row r="625">
          <cell r="A625">
            <v>39340</v>
          </cell>
          <cell r="B625">
            <v>0</v>
          </cell>
          <cell r="C625">
            <v>0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</row>
      </sheetData>
      <sheetData sheetId="18" refreshError="1">
        <row r="2">
          <cell r="A2" t="str">
            <v>Date</v>
          </cell>
          <cell r="B2" t="str">
            <v>Indonesia</v>
          </cell>
          <cell r="C2" t="str">
            <v>Taiwan</v>
          </cell>
          <cell r="D2" t="str">
            <v>India</v>
          </cell>
          <cell r="E2" t="str">
            <v>Korea</v>
          </cell>
          <cell r="F2" t="str">
            <v>Hong Kong</v>
          </cell>
          <cell r="G2" t="str">
            <v>Thailand</v>
          </cell>
          <cell r="H2" t="str">
            <v>Singapore</v>
          </cell>
          <cell r="I2" t="str">
            <v>Bangladesh</v>
          </cell>
        </row>
        <row r="3">
          <cell r="A3">
            <v>39287</v>
          </cell>
          <cell r="B3">
            <v>23.88</v>
          </cell>
          <cell r="C3">
            <v>22.69</v>
          </cell>
          <cell r="D3">
            <v>21.91</v>
          </cell>
          <cell r="E3">
            <v>18.43</v>
          </cell>
          <cell r="F3">
            <v>17.920000000000002</v>
          </cell>
          <cell r="G3">
            <v>16.05</v>
          </cell>
          <cell r="H3">
            <v>15.17</v>
          </cell>
          <cell r="I3" t="str">
            <v>NA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 prices"/>
      <sheetName val="Since Feb 16"/>
      <sheetName val="Sheet3"/>
    </sheetNames>
    <sheetDataSet>
      <sheetData sheetId="0" refreshError="1"/>
      <sheetData sheetId="1" refreshError="1">
        <row r="1">
          <cell r="C1" t="str">
            <v>TRUE TB Equity</v>
          </cell>
          <cell r="D1" t="str">
            <v>TRUE TB Equity</v>
          </cell>
          <cell r="H1" t="str">
            <v>ADVANC TB Equity</v>
          </cell>
          <cell r="I1" t="str">
            <v>ADVANC TB Equity</v>
          </cell>
          <cell r="K1">
            <v>3.0375332799739987E-2</v>
          </cell>
        </row>
        <row r="2">
          <cell r="B2" t="str">
            <v xml:space="preserve">True </v>
          </cell>
          <cell r="G2" t="str">
            <v>AIS</v>
          </cell>
          <cell r="K2">
            <v>3802.163</v>
          </cell>
          <cell r="L2">
            <v>2954</v>
          </cell>
        </row>
        <row r="3">
          <cell r="A3" t="str">
            <v>Date</v>
          </cell>
          <cell r="B3" t="str">
            <v>Price</v>
          </cell>
          <cell r="C3" t="str">
            <v>Volume</v>
          </cell>
          <cell r="D3" t="str">
            <v>Volume</v>
          </cell>
          <cell r="F3" t="str">
            <v>Date</v>
          </cell>
          <cell r="G3" t="str">
            <v>Price</v>
          </cell>
          <cell r="H3" t="str">
            <v>Volume</v>
          </cell>
          <cell r="I3" t="str">
            <v>Volume</v>
          </cell>
          <cell r="K3" t="b">
            <v>1</v>
          </cell>
          <cell r="L3" t="str">
            <v>AIS</v>
          </cell>
          <cell r="N3" t="str">
            <v>Date</v>
          </cell>
          <cell r="O3" t="str">
            <v xml:space="preserve">True </v>
          </cell>
          <cell r="P3" t="str">
            <v>AIS</v>
          </cell>
        </row>
        <row r="4">
          <cell r="A4">
            <v>39129</v>
          </cell>
          <cell r="B4">
            <v>6.4</v>
          </cell>
          <cell r="C4">
            <v>7.6374000000000004</v>
          </cell>
          <cell r="D4">
            <v>7637400</v>
          </cell>
          <cell r="F4">
            <v>39129</v>
          </cell>
          <cell r="G4">
            <v>72.92</v>
          </cell>
          <cell r="H4">
            <v>2.6141000000000001</v>
          </cell>
          <cell r="I4">
            <v>2614100</v>
          </cell>
          <cell r="K4">
            <v>28.90625</v>
          </cell>
          <cell r="L4">
            <v>22.051563357103674</v>
          </cell>
          <cell r="N4">
            <v>39129</v>
          </cell>
          <cell r="O4">
            <v>100</v>
          </cell>
          <cell r="P4">
            <v>100</v>
          </cell>
        </row>
        <row r="5">
          <cell r="A5">
            <v>39130</v>
          </cell>
          <cell r="B5">
            <v>6.4</v>
          </cell>
          <cell r="C5">
            <v>7.6374000000000004</v>
          </cell>
          <cell r="D5">
            <v>7637400</v>
          </cell>
          <cell r="F5">
            <v>39130</v>
          </cell>
          <cell r="G5">
            <v>72.92</v>
          </cell>
          <cell r="H5">
            <v>2.6141000000000001</v>
          </cell>
          <cell r="I5">
            <v>2614100</v>
          </cell>
          <cell r="K5">
            <v>213.66013799513689</v>
          </cell>
          <cell r="L5">
            <v>1442.8380280941451</v>
          </cell>
          <cell r="N5">
            <v>39130</v>
          </cell>
          <cell r="O5">
            <v>100</v>
          </cell>
          <cell r="P5">
            <v>100</v>
          </cell>
        </row>
        <row r="6">
          <cell r="A6">
            <v>39131</v>
          </cell>
          <cell r="B6">
            <v>6.4</v>
          </cell>
          <cell r="C6">
            <v>7.6374000000000004</v>
          </cell>
          <cell r="D6">
            <v>7637400</v>
          </cell>
          <cell r="F6">
            <v>39131</v>
          </cell>
          <cell r="G6">
            <v>72.92</v>
          </cell>
          <cell r="H6">
            <v>2.6141000000000001</v>
          </cell>
          <cell r="I6">
            <v>2614100</v>
          </cell>
          <cell r="N6">
            <v>39131</v>
          </cell>
          <cell r="O6">
            <v>100</v>
          </cell>
          <cell r="P6">
            <v>100</v>
          </cell>
        </row>
        <row r="7">
          <cell r="A7">
            <v>39132</v>
          </cell>
          <cell r="B7">
            <v>6.6</v>
          </cell>
          <cell r="C7">
            <v>4.2092000000000001</v>
          </cell>
          <cell r="D7">
            <v>4209200</v>
          </cell>
          <cell r="F7">
            <v>39132</v>
          </cell>
          <cell r="G7">
            <v>73.87</v>
          </cell>
          <cell r="H7">
            <v>0.72340000000000004</v>
          </cell>
          <cell r="I7">
            <v>723400</v>
          </cell>
          <cell r="N7">
            <v>39132</v>
          </cell>
          <cell r="O7">
            <v>103.12499999999997</v>
          </cell>
          <cell r="P7">
            <v>101.30279758639607</v>
          </cell>
        </row>
        <row r="8">
          <cell r="A8">
            <v>39133</v>
          </cell>
          <cell r="B8">
            <v>6.6</v>
          </cell>
          <cell r="C8">
            <v>1.5501</v>
          </cell>
          <cell r="D8">
            <v>1550100</v>
          </cell>
          <cell r="F8">
            <v>39133</v>
          </cell>
          <cell r="G8">
            <v>73.87</v>
          </cell>
          <cell r="H8">
            <v>0.16039999999999999</v>
          </cell>
          <cell r="I8">
            <v>160400</v>
          </cell>
          <cell r="N8">
            <v>39133</v>
          </cell>
          <cell r="O8">
            <v>103.12499999999997</v>
          </cell>
          <cell r="P8">
            <v>101.30279758639607</v>
          </cell>
        </row>
        <row r="9">
          <cell r="A9">
            <v>39134</v>
          </cell>
          <cell r="B9">
            <v>6.6</v>
          </cell>
          <cell r="C9">
            <v>3.6038999999999999</v>
          </cell>
          <cell r="D9">
            <v>3603900</v>
          </cell>
          <cell r="F9">
            <v>39134</v>
          </cell>
          <cell r="G9">
            <v>73.400000000000006</v>
          </cell>
          <cell r="H9">
            <v>0.89749999999999996</v>
          </cell>
          <cell r="I9">
            <v>897500</v>
          </cell>
          <cell r="N9">
            <v>39134</v>
          </cell>
          <cell r="O9">
            <v>103.12499999999997</v>
          </cell>
          <cell r="P9">
            <v>100.65825562260011</v>
          </cell>
        </row>
        <row r="10">
          <cell r="A10">
            <v>39135</v>
          </cell>
          <cell r="B10">
            <v>6.95</v>
          </cell>
          <cell r="C10">
            <v>10.304500000000001</v>
          </cell>
          <cell r="D10">
            <v>10304500</v>
          </cell>
          <cell r="F10">
            <v>39135</v>
          </cell>
          <cell r="G10">
            <v>71.97</v>
          </cell>
          <cell r="H10">
            <v>1.1841999999999999</v>
          </cell>
          <cell r="I10">
            <v>1184200</v>
          </cell>
          <cell r="N10">
            <v>39135</v>
          </cell>
          <cell r="O10">
            <v>108.59375</v>
          </cell>
          <cell r="P10">
            <v>98.697202413603947</v>
          </cell>
        </row>
        <row r="11">
          <cell r="A11">
            <v>39136</v>
          </cell>
          <cell r="B11">
            <v>7</v>
          </cell>
          <cell r="C11">
            <v>27.429400000000001</v>
          </cell>
          <cell r="D11">
            <v>27429400</v>
          </cell>
          <cell r="F11">
            <v>39136</v>
          </cell>
          <cell r="G11">
            <v>71.97</v>
          </cell>
          <cell r="H11">
            <v>1.4309000000000001</v>
          </cell>
          <cell r="I11">
            <v>1430900</v>
          </cell>
          <cell r="N11">
            <v>39136</v>
          </cell>
          <cell r="O11">
            <v>109.375</v>
          </cell>
          <cell r="P11">
            <v>98.697202413603947</v>
          </cell>
        </row>
        <row r="12">
          <cell r="A12">
            <v>39137</v>
          </cell>
          <cell r="B12">
            <v>7</v>
          </cell>
          <cell r="C12">
            <v>27.429400000000001</v>
          </cell>
          <cell r="D12">
            <v>27429400</v>
          </cell>
          <cell r="F12">
            <v>39137</v>
          </cell>
          <cell r="G12">
            <v>71.97</v>
          </cell>
          <cell r="H12">
            <v>1.4309000000000001</v>
          </cell>
          <cell r="I12">
            <v>1430900</v>
          </cell>
          <cell r="N12">
            <v>39137</v>
          </cell>
          <cell r="O12">
            <v>109.375</v>
          </cell>
          <cell r="P12">
            <v>98.697202413603947</v>
          </cell>
        </row>
        <row r="13">
          <cell r="A13">
            <v>39138</v>
          </cell>
          <cell r="B13">
            <v>7</v>
          </cell>
          <cell r="C13">
            <v>27.429400000000001</v>
          </cell>
          <cell r="D13">
            <v>27429400</v>
          </cell>
          <cell r="F13">
            <v>39138</v>
          </cell>
          <cell r="G13">
            <v>71.97</v>
          </cell>
          <cell r="H13">
            <v>1.4309000000000001</v>
          </cell>
          <cell r="I13">
            <v>1430900</v>
          </cell>
          <cell r="N13">
            <v>39138</v>
          </cell>
          <cell r="O13">
            <v>109.375</v>
          </cell>
          <cell r="P13">
            <v>98.697202413603947</v>
          </cell>
        </row>
        <row r="14">
          <cell r="A14">
            <v>39139</v>
          </cell>
          <cell r="B14">
            <v>6.35</v>
          </cell>
          <cell r="C14">
            <v>31.695699999999999</v>
          </cell>
          <cell r="D14">
            <v>31695700</v>
          </cell>
          <cell r="F14">
            <v>39139</v>
          </cell>
          <cell r="G14">
            <v>71.97</v>
          </cell>
          <cell r="H14">
            <v>0.60650000000000004</v>
          </cell>
          <cell r="I14">
            <v>606500</v>
          </cell>
          <cell r="N14">
            <v>39139</v>
          </cell>
          <cell r="O14">
            <v>99.218749999999986</v>
          </cell>
          <cell r="P14">
            <v>98.697202413603947</v>
          </cell>
        </row>
        <row r="15">
          <cell r="A15">
            <v>39140</v>
          </cell>
          <cell r="B15">
            <v>6.1</v>
          </cell>
          <cell r="C15">
            <v>21.963100000000001</v>
          </cell>
          <cell r="D15">
            <v>21963100</v>
          </cell>
          <cell r="F15">
            <v>39140</v>
          </cell>
          <cell r="G15">
            <v>70.540000000000006</v>
          </cell>
          <cell r="H15">
            <v>0.57579999999999998</v>
          </cell>
          <cell r="I15">
            <v>575800</v>
          </cell>
          <cell r="N15">
            <v>39140</v>
          </cell>
          <cell r="O15">
            <v>95.312499999999986</v>
          </cell>
          <cell r="P15">
            <v>96.736149204607784</v>
          </cell>
        </row>
        <row r="16">
          <cell r="A16">
            <v>39141</v>
          </cell>
          <cell r="B16">
            <v>6.25</v>
          </cell>
          <cell r="C16">
            <v>18.408899999999999</v>
          </cell>
          <cell r="D16">
            <v>18408900</v>
          </cell>
          <cell r="F16">
            <v>39141</v>
          </cell>
          <cell r="G16">
            <v>69.58</v>
          </cell>
          <cell r="H16">
            <v>3.9449999999999998</v>
          </cell>
          <cell r="I16">
            <v>3945000</v>
          </cell>
          <cell r="N16">
            <v>39141</v>
          </cell>
          <cell r="O16">
            <v>97.65625</v>
          </cell>
          <cell r="P16">
            <v>95.419637959407567</v>
          </cell>
        </row>
        <row r="17">
          <cell r="A17">
            <v>39142</v>
          </cell>
          <cell r="B17">
            <v>6</v>
          </cell>
          <cell r="C17">
            <v>31.3428</v>
          </cell>
          <cell r="D17">
            <v>31342800</v>
          </cell>
          <cell r="F17">
            <v>39142</v>
          </cell>
          <cell r="G17">
            <v>70.540000000000006</v>
          </cell>
          <cell r="H17">
            <v>1.0784</v>
          </cell>
          <cell r="I17">
            <v>1078400</v>
          </cell>
          <cell r="N17">
            <v>39142</v>
          </cell>
          <cell r="O17">
            <v>93.75</v>
          </cell>
          <cell r="P17">
            <v>96.736149204607784</v>
          </cell>
        </row>
        <row r="18">
          <cell r="A18">
            <v>39143</v>
          </cell>
          <cell r="B18">
            <v>5.75</v>
          </cell>
          <cell r="C18">
            <v>49.969099999999997</v>
          </cell>
          <cell r="D18">
            <v>49969100</v>
          </cell>
          <cell r="F18">
            <v>39143</v>
          </cell>
          <cell r="G18">
            <v>71.010000000000005</v>
          </cell>
          <cell r="H18">
            <v>0.74719999999999998</v>
          </cell>
          <cell r="I18">
            <v>747200</v>
          </cell>
          <cell r="N18">
            <v>39143</v>
          </cell>
          <cell r="O18">
            <v>89.84375</v>
          </cell>
          <cell r="P18">
            <v>97.380691168403729</v>
          </cell>
        </row>
        <row r="19">
          <cell r="A19">
            <v>39144</v>
          </cell>
          <cell r="B19">
            <v>5.75</v>
          </cell>
          <cell r="C19">
            <v>49.969099999999997</v>
          </cell>
          <cell r="D19">
            <v>49969100</v>
          </cell>
          <cell r="F19">
            <v>39144</v>
          </cell>
          <cell r="G19">
            <v>71.010000000000005</v>
          </cell>
          <cell r="H19">
            <v>0.74719999999999998</v>
          </cell>
          <cell r="I19">
            <v>747200</v>
          </cell>
          <cell r="N19">
            <v>39144</v>
          </cell>
          <cell r="O19">
            <v>89.84375</v>
          </cell>
          <cell r="P19">
            <v>97.380691168403729</v>
          </cell>
        </row>
        <row r="20">
          <cell r="A20">
            <v>39145</v>
          </cell>
          <cell r="B20">
            <v>5.75</v>
          </cell>
          <cell r="C20">
            <v>49.969099999999997</v>
          </cell>
          <cell r="D20">
            <v>49969100</v>
          </cell>
          <cell r="F20">
            <v>39145</v>
          </cell>
          <cell r="G20">
            <v>71.010000000000005</v>
          </cell>
          <cell r="H20">
            <v>0.74719999999999998</v>
          </cell>
          <cell r="I20">
            <v>747200</v>
          </cell>
          <cell r="N20">
            <v>39145</v>
          </cell>
          <cell r="O20">
            <v>89.84375</v>
          </cell>
          <cell r="P20">
            <v>97.380691168403729</v>
          </cell>
        </row>
        <row r="21">
          <cell r="A21">
            <v>39146</v>
          </cell>
          <cell r="B21">
            <v>5.75</v>
          </cell>
          <cell r="C21">
            <v>49.969099999999997</v>
          </cell>
          <cell r="D21">
            <v>49969100</v>
          </cell>
          <cell r="F21">
            <v>39146</v>
          </cell>
          <cell r="G21">
            <v>71.010000000000005</v>
          </cell>
          <cell r="H21">
            <v>0.74719999999999998</v>
          </cell>
          <cell r="I21">
            <v>747200</v>
          </cell>
          <cell r="N21">
            <v>39146</v>
          </cell>
          <cell r="O21">
            <v>89.84375</v>
          </cell>
          <cell r="P21">
            <v>97.380691168403729</v>
          </cell>
        </row>
        <row r="22">
          <cell r="A22">
            <v>39147</v>
          </cell>
          <cell r="B22">
            <v>5.55</v>
          </cell>
          <cell r="C22">
            <v>44.298200000000001</v>
          </cell>
          <cell r="D22">
            <v>44298200</v>
          </cell>
          <cell r="F22">
            <v>39147</v>
          </cell>
          <cell r="G22">
            <v>71.010000000000005</v>
          </cell>
          <cell r="H22">
            <v>1.7655000000000001</v>
          </cell>
          <cell r="I22">
            <v>1765500</v>
          </cell>
          <cell r="N22">
            <v>39147</v>
          </cell>
          <cell r="O22">
            <v>86.718749999999986</v>
          </cell>
          <cell r="P22">
            <v>97.380691168403729</v>
          </cell>
        </row>
        <row r="23">
          <cell r="A23">
            <v>39148</v>
          </cell>
          <cell r="B23">
            <v>5.3</v>
          </cell>
          <cell r="C23">
            <v>29.142299999999999</v>
          </cell>
          <cell r="D23">
            <v>29142300</v>
          </cell>
          <cell r="F23">
            <v>39148</v>
          </cell>
          <cell r="G23">
            <v>69.58</v>
          </cell>
          <cell r="H23">
            <v>0.4718</v>
          </cell>
          <cell r="I23">
            <v>471800</v>
          </cell>
          <cell r="N23">
            <v>39148</v>
          </cell>
          <cell r="O23">
            <v>82.812499999999986</v>
          </cell>
          <cell r="P23">
            <v>95.419637959407567</v>
          </cell>
        </row>
        <row r="24">
          <cell r="A24">
            <v>39149</v>
          </cell>
          <cell r="B24">
            <v>5.25</v>
          </cell>
          <cell r="C24">
            <v>11.2697</v>
          </cell>
          <cell r="D24">
            <v>11269700</v>
          </cell>
          <cell r="F24">
            <v>39149</v>
          </cell>
          <cell r="G24">
            <v>70.06</v>
          </cell>
          <cell r="H24">
            <v>0.38109999999999999</v>
          </cell>
          <cell r="I24">
            <v>381100</v>
          </cell>
          <cell r="N24">
            <v>39149</v>
          </cell>
          <cell r="O24">
            <v>82.03125</v>
          </cell>
          <cell r="P24">
            <v>96.077893582007675</v>
          </cell>
        </row>
        <row r="25">
          <cell r="A25">
            <v>39150</v>
          </cell>
          <cell r="B25">
            <v>5.3</v>
          </cell>
          <cell r="C25">
            <v>6.4702000000000002</v>
          </cell>
          <cell r="D25">
            <v>6470200</v>
          </cell>
          <cell r="F25">
            <v>39150</v>
          </cell>
          <cell r="G25">
            <v>69.58</v>
          </cell>
          <cell r="H25">
            <v>0.23619999999999999</v>
          </cell>
          <cell r="I25">
            <v>236200</v>
          </cell>
          <cell r="N25">
            <v>39150</v>
          </cell>
          <cell r="O25">
            <v>82.812499999999986</v>
          </cell>
          <cell r="P25">
            <v>95.419637959407567</v>
          </cell>
        </row>
        <row r="26">
          <cell r="A26">
            <v>39151</v>
          </cell>
          <cell r="B26">
            <v>5.3</v>
          </cell>
          <cell r="C26">
            <v>6.4702000000000002</v>
          </cell>
          <cell r="D26">
            <v>6470200</v>
          </cell>
          <cell r="F26">
            <v>39151</v>
          </cell>
          <cell r="G26">
            <v>69.58</v>
          </cell>
          <cell r="H26">
            <v>0.23619999999999999</v>
          </cell>
          <cell r="I26">
            <v>236200</v>
          </cell>
          <cell r="N26">
            <v>39151</v>
          </cell>
          <cell r="O26">
            <v>82.812499999999986</v>
          </cell>
          <cell r="P26">
            <v>95.419637959407567</v>
          </cell>
        </row>
        <row r="27">
          <cell r="A27">
            <v>39152</v>
          </cell>
          <cell r="B27">
            <v>5.3</v>
          </cell>
          <cell r="C27">
            <v>6.4702000000000002</v>
          </cell>
          <cell r="D27">
            <v>6470200</v>
          </cell>
          <cell r="F27">
            <v>39152</v>
          </cell>
          <cell r="G27">
            <v>69.58</v>
          </cell>
          <cell r="H27">
            <v>0.23619999999999999</v>
          </cell>
          <cell r="I27">
            <v>236200</v>
          </cell>
          <cell r="N27">
            <v>39152</v>
          </cell>
          <cell r="O27">
            <v>82.812499999999986</v>
          </cell>
          <cell r="P27">
            <v>95.419637959407567</v>
          </cell>
        </row>
        <row r="28">
          <cell r="A28">
            <v>39153</v>
          </cell>
          <cell r="B28">
            <v>5.45</v>
          </cell>
          <cell r="C28">
            <v>14.822900000000001</v>
          </cell>
          <cell r="D28">
            <v>14822900</v>
          </cell>
          <cell r="F28">
            <v>39153</v>
          </cell>
          <cell r="G28">
            <v>69.11</v>
          </cell>
          <cell r="H28">
            <v>0.50990000000000002</v>
          </cell>
          <cell r="I28">
            <v>509900</v>
          </cell>
          <cell r="N28">
            <v>39153</v>
          </cell>
          <cell r="O28">
            <v>85.15625</v>
          </cell>
          <cell r="P28">
            <v>94.775095995611622</v>
          </cell>
        </row>
        <row r="29">
          <cell r="A29">
            <v>39154</v>
          </cell>
          <cell r="B29">
            <v>5.6</v>
          </cell>
          <cell r="C29">
            <v>21.982199999999999</v>
          </cell>
          <cell r="D29">
            <v>21982200</v>
          </cell>
          <cell r="F29">
            <v>39154</v>
          </cell>
          <cell r="G29">
            <v>69.11</v>
          </cell>
          <cell r="H29">
            <v>2.1539999999999999</v>
          </cell>
          <cell r="I29">
            <v>2154000</v>
          </cell>
          <cell r="N29">
            <v>39154</v>
          </cell>
          <cell r="O29">
            <v>87.499999999999986</v>
          </cell>
          <cell r="P29">
            <v>94.775095995611622</v>
          </cell>
        </row>
        <row r="30">
          <cell r="A30">
            <v>39155</v>
          </cell>
          <cell r="B30">
            <v>5.3</v>
          </cell>
          <cell r="C30">
            <v>16.932099999999998</v>
          </cell>
          <cell r="D30">
            <v>16932100</v>
          </cell>
          <cell r="F30">
            <v>39155</v>
          </cell>
          <cell r="G30">
            <v>68.63</v>
          </cell>
          <cell r="H30">
            <v>1.9295</v>
          </cell>
          <cell r="I30">
            <v>1929500</v>
          </cell>
          <cell r="N30">
            <v>39155</v>
          </cell>
          <cell r="O30">
            <v>82.812499999999986</v>
          </cell>
          <cell r="P30">
            <v>94.116840373011513</v>
          </cell>
        </row>
        <row r="31">
          <cell r="A31">
            <v>39156</v>
          </cell>
          <cell r="B31">
            <v>5.7</v>
          </cell>
          <cell r="C31">
            <v>43.098999999999997</v>
          </cell>
          <cell r="D31">
            <v>43099000</v>
          </cell>
          <cell r="F31">
            <v>39156</v>
          </cell>
          <cell r="G31">
            <v>69.11</v>
          </cell>
          <cell r="H31">
            <v>0.61309999999999998</v>
          </cell>
          <cell r="I31">
            <v>613100</v>
          </cell>
          <cell r="N31">
            <v>39156</v>
          </cell>
          <cell r="O31">
            <v>89.0625</v>
          </cell>
          <cell r="P31">
            <v>94.775095995611622</v>
          </cell>
        </row>
        <row r="32">
          <cell r="A32">
            <v>39157</v>
          </cell>
          <cell r="B32">
            <v>5.7</v>
          </cell>
          <cell r="C32">
            <v>21.053100000000001</v>
          </cell>
          <cell r="D32">
            <v>21053100</v>
          </cell>
          <cell r="F32">
            <v>39157</v>
          </cell>
          <cell r="G32">
            <v>69.11</v>
          </cell>
          <cell r="H32">
            <v>0.9</v>
          </cell>
          <cell r="I32">
            <v>900000</v>
          </cell>
          <cell r="N32">
            <v>39157</v>
          </cell>
          <cell r="O32">
            <v>89.0625</v>
          </cell>
          <cell r="P32">
            <v>94.775095995611622</v>
          </cell>
        </row>
        <row r="33">
          <cell r="A33">
            <v>39158</v>
          </cell>
          <cell r="B33">
            <v>5.7</v>
          </cell>
          <cell r="C33">
            <v>21.053100000000001</v>
          </cell>
          <cell r="D33">
            <v>21053100</v>
          </cell>
          <cell r="F33">
            <v>39158</v>
          </cell>
          <cell r="G33">
            <v>69.11</v>
          </cell>
          <cell r="H33">
            <v>0.9</v>
          </cell>
          <cell r="I33">
            <v>900000</v>
          </cell>
          <cell r="N33">
            <v>39158</v>
          </cell>
          <cell r="O33">
            <v>89.0625</v>
          </cell>
          <cell r="P33">
            <v>94.775095995611622</v>
          </cell>
        </row>
        <row r="34">
          <cell r="A34">
            <v>39159</v>
          </cell>
          <cell r="B34">
            <v>5.7</v>
          </cell>
          <cell r="C34">
            <v>21.053100000000001</v>
          </cell>
          <cell r="D34">
            <v>21053100</v>
          </cell>
          <cell r="F34">
            <v>39159</v>
          </cell>
          <cell r="G34">
            <v>69.11</v>
          </cell>
          <cell r="H34">
            <v>0.9</v>
          </cell>
          <cell r="I34">
            <v>900000</v>
          </cell>
          <cell r="N34">
            <v>39159</v>
          </cell>
          <cell r="O34">
            <v>89.0625</v>
          </cell>
          <cell r="P34">
            <v>94.775095995611622</v>
          </cell>
        </row>
        <row r="35">
          <cell r="A35">
            <v>39160</v>
          </cell>
          <cell r="B35">
            <v>5.65</v>
          </cell>
          <cell r="C35">
            <v>5.7858999999999998</v>
          </cell>
          <cell r="D35">
            <v>5785900</v>
          </cell>
          <cell r="F35">
            <v>39160</v>
          </cell>
          <cell r="G35">
            <v>68.63</v>
          </cell>
          <cell r="H35">
            <v>1.0976999999999999</v>
          </cell>
          <cell r="I35">
            <v>1097700</v>
          </cell>
          <cell r="N35">
            <v>39160</v>
          </cell>
          <cell r="O35">
            <v>88.28125</v>
          </cell>
          <cell r="P35">
            <v>94.116840373011513</v>
          </cell>
        </row>
        <row r="36">
          <cell r="A36">
            <v>39161</v>
          </cell>
          <cell r="B36">
            <v>5.5</v>
          </cell>
          <cell r="C36">
            <v>12.8508</v>
          </cell>
          <cell r="D36">
            <v>12850800</v>
          </cell>
          <cell r="F36">
            <v>39161</v>
          </cell>
          <cell r="G36">
            <v>68.63</v>
          </cell>
          <cell r="H36">
            <v>0.58750000000000002</v>
          </cell>
          <cell r="I36">
            <v>587500</v>
          </cell>
          <cell r="N36">
            <v>39161</v>
          </cell>
          <cell r="O36">
            <v>85.9375</v>
          </cell>
          <cell r="P36">
            <v>94.116840373011513</v>
          </cell>
        </row>
        <row r="37">
          <cell r="A37">
            <v>39162</v>
          </cell>
          <cell r="B37">
            <v>5.55</v>
          </cell>
          <cell r="C37">
            <v>2.6798999999999999</v>
          </cell>
          <cell r="D37">
            <v>2679900</v>
          </cell>
          <cell r="F37">
            <v>39162</v>
          </cell>
          <cell r="G37">
            <v>69.58</v>
          </cell>
          <cell r="H37">
            <v>0.37509999999999999</v>
          </cell>
          <cell r="I37">
            <v>375100</v>
          </cell>
          <cell r="N37">
            <v>39162</v>
          </cell>
          <cell r="O37">
            <v>86.718749999999986</v>
          </cell>
          <cell r="P37">
            <v>95.419637959407567</v>
          </cell>
        </row>
        <row r="38">
          <cell r="A38">
            <v>39163</v>
          </cell>
          <cell r="B38">
            <v>5.8</v>
          </cell>
          <cell r="C38">
            <v>10.435499999999999</v>
          </cell>
          <cell r="D38">
            <v>10435500</v>
          </cell>
          <cell r="F38">
            <v>39163</v>
          </cell>
          <cell r="G38">
            <v>69.11</v>
          </cell>
          <cell r="H38">
            <v>0.63590000000000002</v>
          </cell>
          <cell r="I38">
            <v>635900</v>
          </cell>
          <cell r="N38">
            <v>39163</v>
          </cell>
          <cell r="O38">
            <v>90.624999999999986</v>
          </cell>
          <cell r="P38">
            <v>94.775095995611622</v>
          </cell>
        </row>
        <row r="39">
          <cell r="A39">
            <v>39164</v>
          </cell>
          <cell r="B39">
            <v>5.7</v>
          </cell>
          <cell r="C39">
            <v>18.1051</v>
          </cell>
          <cell r="D39">
            <v>18105100</v>
          </cell>
          <cell r="F39">
            <v>39164</v>
          </cell>
          <cell r="G39">
            <v>69.11</v>
          </cell>
          <cell r="H39">
            <v>0.41410000000000002</v>
          </cell>
          <cell r="I39">
            <v>414100</v>
          </cell>
          <cell r="N39">
            <v>39164</v>
          </cell>
          <cell r="O39">
            <v>89.0625</v>
          </cell>
          <cell r="P39">
            <v>94.775095995611622</v>
          </cell>
        </row>
        <row r="40">
          <cell r="A40">
            <v>39165</v>
          </cell>
          <cell r="B40">
            <v>5.7</v>
          </cell>
          <cell r="C40">
            <v>18.1051</v>
          </cell>
          <cell r="D40">
            <v>18105100</v>
          </cell>
          <cell r="F40">
            <v>39165</v>
          </cell>
          <cell r="G40">
            <v>69.11</v>
          </cell>
          <cell r="H40">
            <v>0.41410000000000002</v>
          </cell>
          <cell r="I40">
            <v>414100</v>
          </cell>
          <cell r="N40">
            <v>39165</v>
          </cell>
          <cell r="O40">
            <v>89.0625</v>
          </cell>
          <cell r="P40">
            <v>94.775095995611622</v>
          </cell>
        </row>
        <row r="41">
          <cell r="A41">
            <v>39166</v>
          </cell>
          <cell r="B41">
            <v>5.7</v>
          </cell>
          <cell r="C41">
            <v>18.1051</v>
          </cell>
          <cell r="D41">
            <v>18105100</v>
          </cell>
          <cell r="F41">
            <v>39166</v>
          </cell>
          <cell r="G41">
            <v>69.11</v>
          </cell>
          <cell r="H41">
            <v>0.41410000000000002</v>
          </cell>
          <cell r="I41">
            <v>414100</v>
          </cell>
          <cell r="N41">
            <v>39166</v>
          </cell>
          <cell r="O41">
            <v>89.0625</v>
          </cell>
          <cell r="P41">
            <v>94.775095995611622</v>
          </cell>
        </row>
        <row r="42">
          <cell r="A42">
            <v>39167</v>
          </cell>
          <cell r="B42">
            <v>5.75</v>
          </cell>
          <cell r="C42">
            <v>13.016</v>
          </cell>
          <cell r="D42">
            <v>13016000</v>
          </cell>
          <cell r="F42">
            <v>39167</v>
          </cell>
          <cell r="G42">
            <v>69.11</v>
          </cell>
          <cell r="H42">
            <v>1.7977000000000001</v>
          </cell>
          <cell r="I42">
            <v>1797700</v>
          </cell>
          <cell r="N42">
            <v>39167</v>
          </cell>
          <cell r="O42">
            <v>89.84375</v>
          </cell>
          <cell r="P42">
            <v>94.775095995611622</v>
          </cell>
        </row>
        <row r="43">
          <cell r="A43">
            <v>39168</v>
          </cell>
          <cell r="B43">
            <v>5.55</v>
          </cell>
          <cell r="C43">
            <v>14.1814</v>
          </cell>
          <cell r="D43">
            <v>14181400</v>
          </cell>
          <cell r="F43">
            <v>39168</v>
          </cell>
          <cell r="G43">
            <v>67.680000000000007</v>
          </cell>
          <cell r="H43">
            <v>1.6383000000000001</v>
          </cell>
          <cell r="I43">
            <v>1638300</v>
          </cell>
          <cell r="N43">
            <v>39168</v>
          </cell>
          <cell r="O43">
            <v>86.718749999999986</v>
          </cell>
          <cell r="P43">
            <v>92.814042786615474</v>
          </cell>
        </row>
        <row r="44">
          <cell r="A44">
            <v>39169</v>
          </cell>
          <cell r="B44">
            <v>5.45</v>
          </cell>
          <cell r="C44">
            <v>8.9969999999999999</v>
          </cell>
          <cell r="D44">
            <v>8997000</v>
          </cell>
          <cell r="F44">
            <v>39169</v>
          </cell>
          <cell r="G44">
            <v>66.25</v>
          </cell>
          <cell r="H44">
            <v>1.6332</v>
          </cell>
          <cell r="I44">
            <v>1633200</v>
          </cell>
          <cell r="N44">
            <v>39169</v>
          </cell>
          <cell r="O44">
            <v>85.15625</v>
          </cell>
          <cell r="P44">
            <v>90.852989577619297</v>
          </cell>
        </row>
        <row r="45">
          <cell r="A45">
            <v>39170</v>
          </cell>
          <cell r="B45">
            <v>5.45</v>
          </cell>
          <cell r="C45">
            <v>8.1465999999999994</v>
          </cell>
          <cell r="D45">
            <v>8146600</v>
          </cell>
          <cell r="F45">
            <v>39170</v>
          </cell>
          <cell r="G45">
            <v>67.2</v>
          </cell>
          <cell r="H45">
            <v>2.3571</v>
          </cell>
          <cell r="I45">
            <v>2357100</v>
          </cell>
          <cell r="N45">
            <v>39170</v>
          </cell>
          <cell r="O45">
            <v>85.15625</v>
          </cell>
          <cell r="P45">
            <v>92.155787164015351</v>
          </cell>
        </row>
        <row r="46">
          <cell r="A46">
            <v>39171</v>
          </cell>
          <cell r="B46">
            <v>5.45</v>
          </cell>
          <cell r="C46">
            <v>4.9539999999999997</v>
          </cell>
          <cell r="D46">
            <v>4954000</v>
          </cell>
          <cell r="F46">
            <v>39171</v>
          </cell>
          <cell r="G46">
            <v>67</v>
          </cell>
          <cell r="H46">
            <v>1.6787000000000001</v>
          </cell>
          <cell r="I46">
            <v>1678700</v>
          </cell>
          <cell r="N46">
            <v>39171</v>
          </cell>
          <cell r="O46">
            <v>85.15625</v>
          </cell>
          <cell r="P46">
            <v>91.881513987931967</v>
          </cell>
        </row>
        <row r="47">
          <cell r="A47">
            <v>39172</v>
          </cell>
          <cell r="B47">
            <v>5.45</v>
          </cell>
          <cell r="C47">
            <v>4.9539999999999997</v>
          </cell>
          <cell r="D47">
            <v>4954000</v>
          </cell>
          <cell r="F47">
            <v>39172</v>
          </cell>
          <cell r="G47">
            <v>67</v>
          </cell>
          <cell r="H47">
            <v>1.6787000000000001</v>
          </cell>
          <cell r="I47">
            <v>1678700</v>
          </cell>
          <cell r="N47">
            <v>39172</v>
          </cell>
          <cell r="O47">
            <v>85.15625</v>
          </cell>
          <cell r="P47">
            <v>91.881513987931967</v>
          </cell>
        </row>
        <row r="48">
          <cell r="A48">
            <v>39173</v>
          </cell>
          <cell r="B48">
            <v>5.45</v>
          </cell>
          <cell r="C48">
            <v>4.9539999999999997</v>
          </cell>
          <cell r="D48">
            <v>4954000</v>
          </cell>
          <cell r="F48">
            <v>39173</v>
          </cell>
          <cell r="G48">
            <v>67</v>
          </cell>
          <cell r="H48">
            <v>1.6787000000000001</v>
          </cell>
          <cell r="I48">
            <v>1678700</v>
          </cell>
          <cell r="N48">
            <v>39173</v>
          </cell>
          <cell r="O48">
            <v>85.15625</v>
          </cell>
          <cell r="P48">
            <v>91.881513987931967</v>
          </cell>
        </row>
        <row r="49">
          <cell r="A49">
            <v>39174</v>
          </cell>
          <cell r="B49">
            <v>5.55</v>
          </cell>
          <cell r="C49">
            <v>13.309799999999999</v>
          </cell>
          <cell r="D49">
            <v>13309800</v>
          </cell>
          <cell r="F49">
            <v>39174</v>
          </cell>
          <cell r="G49">
            <v>68</v>
          </cell>
          <cell r="H49">
            <v>1.9887999999999999</v>
          </cell>
          <cell r="I49">
            <v>1988800</v>
          </cell>
          <cell r="N49">
            <v>39174</v>
          </cell>
          <cell r="O49">
            <v>86.718749999999986</v>
          </cell>
          <cell r="P49">
            <v>93.25287986834887</v>
          </cell>
        </row>
        <row r="50">
          <cell r="A50">
            <v>39175</v>
          </cell>
          <cell r="B50">
            <v>5.65</v>
          </cell>
          <cell r="C50">
            <v>9.5633999999999997</v>
          </cell>
          <cell r="D50">
            <v>9563400</v>
          </cell>
          <cell r="F50">
            <v>39175</v>
          </cell>
          <cell r="G50">
            <v>72.5</v>
          </cell>
          <cell r="H50">
            <v>4.2835000000000001</v>
          </cell>
          <cell r="I50">
            <v>4283500</v>
          </cell>
          <cell r="N50">
            <v>39175</v>
          </cell>
          <cell r="O50">
            <v>88.28125</v>
          </cell>
          <cell r="P50">
            <v>99.424026330224905</v>
          </cell>
        </row>
        <row r="51">
          <cell r="A51">
            <v>39176</v>
          </cell>
          <cell r="B51">
            <v>6.05</v>
          </cell>
          <cell r="C51">
            <v>33.649099999999997</v>
          </cell>
          <cell r="D51">
            <v>33649100</v>
          </cell>
          <cell r="F51">
            <v>39176</v>
          </cell>
          <cell r="G51">
            <v>75</v>
          </cell>
          <cell r="H51">
            <v>2.7605</v>
          </cell>
          <cell r="I51">
            <v>2760500</v>
          </cell>
          <cell r="N51">
            <v>39176</v>
          </cell>
          <cell r="O51">
            <v>94.531249999999986</v>
          </cell>
          <cell r="P51">
            <v>102.85244103126713</v>
          </cell>
        </row>
        <row r="52">
          <cell r="A52">
            <v>39177</v>
          </cell>
          <cell r="B52">
            <v>6</v>
          </cell>
          <cell r="C52">
            <v>16.998100000000001</v>
          </cell>
          <cell r="D52">
            <v>16998100</v>
          </cell>
          <cell r="F52">
            <v>39177</v>
          </cell>
          <cell r="G52">
            <v>73.5</v>
          </cell>
          <cell r="H52">
            <v>0.76200000000000001</v>
          </cell>
          <cell r="I52">
            <v>762000</v>
          </cell>
          <cell r="N52">
            <v>39177</v>
          </cell>
          <cell r="O52">
            <v>93.75</v>
          </cell>
          <cell r="P52">
            <v>100.79539221064179</v>
          </cell>
        </row>
        <row r="53">
          <cell r="A53">
            <v>39178</v>
          </cell>
          <cell r="B53">
            <v>6</v>
          </cell>
          <cell r="C53">
            <v>16.998100000000001</v>
          </cell>
          <cell r="D53">
            <v>16998100</v>
          </cell>
          <cell r="F53">
            <v>39178</v>
          </cell>
          <cell r="G53">
            <v>73.5</v>
          </cell>
          <cell r="H53">
            <v>0.76200000000000001</v>
          </cell>
          <cell r="I53">
            <v>762000</v>
          </cell>
          <cell r="N53">
            <v>39178</v>
          </cell>
          <cell r="O53">
            <v>93.75</v>
          </cell>
          <cell r="P53">
            <v>100.79539221064179</v>
          </cell>
        </row>
        <row r="54">
          <cell r="A54">
            <v>39179</v>
          </cell>
          <cell r="B54">
            <v>6</v>
          </cell>
          <cell r="C54">
            <v>16.998100000000001</v>
          </cell>
          <cell r="D54">
            <v>16998100</v>
          </cell>
          <cell r="F54">
            <v>39179</v>
          </cell>
          <cell r="G54">
            <v>73.5</v>
          </cell>
          <cell r="H54">
            <v>0.76200000000000001</v>
          </cell>
          <cell r="I54">
            <v>762000</v>
          </cell>
          <cell r="N54">
            <v>39179</v>
          </cell>
          <cell r="O54">
            <v>93.75</v>
          </cell>
          <cell r="P54">
            <v>100.79539221064179</v>
          </cell>
        </row>
        <row r="55">
          <cell r="A55">
            <v>39180</v>
          </cell>
          <cell r="B55">
            <v>6</v>
          </cell>
          <cell r="C55">
            <v>16.998100000000001</v>
          </cell>
          <cell r="D55">
            <v>16998100</v>
          </cell>
          <cell r="F55">
            <v>39180</v>
          </cell>
          <cell r="G55">
            <v>73.5</v>
          </cell>
          <cell r="H55">
            <v>0.76200000000000001</v>
          </cell>
          <cell r="I55">
            <v>762000</v>
          </cell>
          <cell r="N55">
            <v>39180</v>
          </cell>
          <cell r="O55">
            <v>93.75</v>
          </cell>
          <cell r="P55">
            <v>100.79539221064179</v>
          </cell>
        </row>
        <row r="56">
          <cell r="A56">
            <v>39181</v>
          </cell>
          <cell r="B56">
            <v>5.85</v>
          </cell>
          <cell r="C56">
            <v>9.1402000000000001</v>
          </cell>
          <cell r="D56">
            <v>9140200</v>
          </cell>
          <cell r="F56">
            <v>39181</v>
          </cell>
          <cell r="G56">
            <v>71.5</v>
          </cell>
          <cell r="H56">
            <v>0.48270000000000002</v>
          </cell>
          <cell r="I56">
            <v>482700</v>
          </cell>
          <cell r="N56">
            <v>39181</v>
          </cell>
          <cell r="O56">
            <v>91.406249999999986</v>
          </cell>
          <cell r="P56">
            <v>98.052660449808002</v>
          </cell>
        </row>
        <row r="57">
          <cell r="A57">
            <v>39182</v>
          </cell>
          <cell r="B57">
            <v>5.75</v>
          </cell>
          <cell r="C57">
            <v>5.9238</v>
          </cell>
          <cell r="D57">
            <v>5923800</v>
          </cell>
          <cell r="F57">
            <v>39182</v>
          </cell>
          <cell r="G57">
            <v>71</v>
          </cell>
          <cell r="H57">
            <v>1.4504999999999999</v>
          </cell>
          <cell r="I57">
            <v>1450500</v>
          </cell>
          <cell r="N57">
            <v>39182</v>
          </cell>
          <cell r="O57">
            <v>89.84375</v>
          </cell>
          <cell r="P57">
            <v>97.366977509599565</v>
          </cell>
        </row>
        <row r="58">
          <cell r="A58">
            <v>39183</v>
          </cell>
          <cell r="B58">
            <v>5.6</v>
          </cell>
          <cell r="C58">
            <v>11.7677</v>
          </cell>
          <cell r="D58">
            <v>11767700</v>
          </cell>
          <cell r="F58">
            <v>39183</v>
          </cell>
          <cell r="G58">
            <v>72</v>
          </cell>
          <cell r="H58">
            <v>1.7245999999999999</v>
          </cell>
          <cell r="I58">
            <v>1724600</v>
          </cell>
          <cell r="N58">
            <v>39183</v>
          </cell>
          <cell r="O58">
            <v>87.499999999999986</v>
          </cell>
          <cell r="P58">
            <v>98.738343390016453</v>
          </cell>
        </row>
        <row r="59">
          <cell r="A59">
            <v>39184</v>
          </cell>
          <cell r="B59">
            <v>5.65</v>
          </cell>
          <cell r="C59">
            <v>4.1786000000000003</v>
          </cell>
          <cell r="D59">
            <v>4178600</v>
          </cell>
          <cell r="F59">
            <v>39184</v>
          </cell>
          <cell r="G59">
            <v>72</v>
          </cell>
          <cell r="H59">
            <v>0.46429999999999999</v>
          </cell>
          <cell r="I59">
            <v>464300</v>
          </cell>
          <cell r="N59">
            <v>39184</v>
          </cell>
          <cell r="O59">
            <v>88.28125</v>
          </cell>
          <cell r="P59">
            <v>98.738343390016453</v>
          </cell>
        </row>
        <row r="60">
          <cell r="A60">
            <v>39185</v>
          </cell>
          <cell r="B60">
            <v>5.65</v>
          </cell>
          <cell r="C60">
            <v>4.1786000000000003</v>
          </cell>
          <cell r="D60">
            <v>4178600</v>
          </cell>
          <cell r="F60">
            <v>39185</v>
          </cell>
          <cell r="G60">
            <v>72</v>
          </cell>
          <cell r="H60">
            <v>0.46429999999999999</v>
          </cell>
          <cell r="I60">
            <v>464300</v>
          </cell>
          <cell r="N60">
            <v>39185</v>
          </cell>
          <cell r="O60">
            <v>88.28125</v>
          </cell>
          <cell r="P60">
            <v>98.738343390016453</v>
          </cell>
        </row>
        <row r="61">
          <cell r="A61">
            <v>39186</v>
          </cell>
          <cell r="B61">
            <v>5.65</v>
          </cell>
          <cell r="C61">
            <v>4.1786000000000003</v>
          </cell>
          <cell r="D61">
            <v>4178600</v>
          </cell>
          <cell r="F61">
            <v>39186</v>
          </cell>
          <cell r="G61">
            <v>72</v>
          </cell>
          <cell r="H61">
            <v>0.46429999999999999</v>
          </cell>
          <cell r="I61">
            <v>464300</v>
          </cell>
          <cell r="N61">
            <v>39186</v>
          </cell>
          <cell r="O61">
            <v>88.28125</v>
          </cell>
          <cell r="P61">
            <v>98.738343390016453</v>
          </cell>
        </row>
        <row r="62">
          <cell r="A62">
            <v>39187</v>
          </cell>
          <cell r="B62">
            <v>5.65</v>
          </cell>
          <cell r="C62">
            <v>4.1786000000000003</v>
          </cell>
          <cell r="D62">
            <v>4178600</v>
          </cell>
          <cell r="F62">
            <v>39187</v>
          </cell>
          <cell r="G62">
            <v>72</v>
          </cell>
          <cell r="H62">
            <v>0.46429999999999999</v>
          </cell>
          <cell r="I62">
            <v>464300</v>
          </cell>
          <cell r="N62">
            <v>39187</v>
          </cell>
          <cell r="O62">
            <v>88.28125</v>
          </cell>
          <cell r="P62">
            <v>98.738343390016453</v>
          </cell>
        </row>
        <row r="63">
          <cell r="A63">
            <v>39188</v>
          </cell>
          <cell r="B63">
            <v>5.65</v>
          </cell>
          <cell r="C63">
            <v>4.1786000000000003</v>
          </cell>
          <cell r="D63">
            <v>4178600</v>
          </cell>
          <cell r="F63">
            <v>39188</v>
          </cell>
          <cell r="G63">
            <v>72</v>
          </cell>
          <cell r="H63">
            <v>0.46429999999999999</v>
          </cell>
          <cell r="I63">
            <v>464300</v>
          </cell>
          <cell r="N63">
            <v>39188</v>
          </cell>
          <cell r="O63">
            <v>88.28125</v>
          </cell>
          <cell r="P63">
            <v>98.738343390016453</v>
          </cell>
        </row>
        <row r="64">
          <cell r="A64">
            <v>39189</v>
          </cell>
          <cell r="B64">
            <v>5.85</v>
          </cell>
          <cell r="C64">
            <v>12.0541</v>
          </cell>
          <cell r="D64">
            <v>12054100</v>
          </cell>
          <cell r="F64">
            <v>39189</v>
          </cell>
          <cell r="G64">
            <v>74</v>
          </cell>
          <cell r="H64">
            <v>3.173</v>
          </cell>
          <cell r="I64">
            <v>3173000</v>
          </cell>
          <cell r="N64">
            <v>39189</v>
          </cell>
          <cell r="O64">
            <v>91.406249999999986</v>
          </cell>
          <cell r="P64">
            <v>101.48107515085026</v>
          </cell>
        </row>
        <row r="65">
          <cell r="A65">
            <v>39190</v>
          </cell>
          <cell r="B65">
            <v>5.85</v>
          </cell>
          <cell r="C65">
            <v>5.5086000000000004</v>
          </cell>
          <cell r="D65">
            <v>5508600</v>
          </cell>
          <cell r="F65">
            <v>39190</v>
          </cell>
          <cell r="G65">
            <v>74.5</v>
          </cell>
          <cell r="H65">
            <v>1.5851999999999999</v>
          </cell>
          <cell r="I65">
            <v>1585200</v>
          </cell>
          <cell r="N65">
            <v>39190</v>
          </cell>
          <cell r="O65">
            <v>91.406249999999986</v>
          </cell>
          <cell r="P65">
            <v>102.16675809105868</v>
          </cell>
        </row>
        <row r="66">
          <cell r="A66">
            <v>39191</v>
          </cell>
          <cell r="B66">
            <v>5.9</v>
          </cell>
          <cell r="C66">
            <v>12.9201</v>
          </cell>
          <cell r="D66">
            <v>12920100</v>
          </cell>
          <cell r="F66">
            <v>39191</v>
          </cell>
          <cell r="G66">
            <v>74</v>
          </cell>
          <cell r="H66">
            <v>1.1505000000000001</v>
          </cell>
          <cell r="I66">
            <v>1150500</v>
          </cell>
          <cell r="N66">
            <v>39191</v>
          </cell>
          <cell r="O66">
            <v>92.1875</v>
          </cell>
          <cell r="P66">
            <v>101.48107515085026</v>
          </cell>
        </row>
        <row r="67">
          <cell r="A67">
            <v>39192</v>
          </cell>
          <cell r="B67">
            <v>5.9</v>
          </cell>
          <cell r="C67">
            <v>5.0656999999999996</v>
          </cell>
          <cell r="D67">
            <v>5065700</v>
          </cell>
          <cell r="F67">
            <v>39192</v>
          </cell>
          <cell r="G67">
            <v>74</v>
          </cell>
          <cell r="H67">
            <v>1.1513</v>
          </cell>
          <cell r="I67">
            <v>1151300</v>
          </cell>
          <cell r="N67">
            <v>39192</v>
          </cell>
          <cell r="O67">
            <v>92.1875</v>
          </cell>
          <cell r="P67">
            <v>101.48107515085026</v>
          </cell>
        </row>
        <row r="68">
          <cell r="A68">
            <v>39193</v>
          </cell>
          <cell r="B68">
            <v>5.9</v>
          </cell>
          <cell r="C68">
            <v>5.0656999999999996</v>
          </cell>
          <cell r="D68">
            <v>5065700</v>
          </cell>
          <cell r="F68">
            <v>39193</v>
          </cell>
          <cell r="G68">
            <v>74</v>
          </cell>
          <cell r="H68">
            <v>1.1513</v>
          </cell>
          <cell r="I68">
            <v>1151300</v>
          </cell>
          <cell r="N68">
            <v>39193</v>
          </cell>
          <cell r="O68">
            <v>92.1875</v>
          </cell>
          <cell r="P68">
            <v>101.48107515085026</v>
          </cell>
        </row>
        <row r="69">
          <cell r="A69">
            <v>39194</v>
          </cell>
          <cell r="B69">
            <v>5.9</v>
          </cell>
          <cell r="C69">
            <v>5.0656999999999996</v>
          </cell>
          <cell r="D69">
            <v>5065700</v>
          </cell>
          <cell r="F69">
            <v>39194</v>
          </cell>
          <cell r="G69">
            <v>74</v>
          </cell>
          <cell r="H69">
            <v>1.1513</v>
          </cell>
          <cell r="I69">
            <v>1151300</v>
          </cell>
          <cell r="N69">
            <v>39194</v>
          </cell>
          <cell r="O69">
            <v>92.1875</v>
          </cell>
          <cell r="P69">
            <v>101.48107515085026</v>
          </cell>
        </row>
        <row r="70">
          <cell r="A70">
            <v>39195</v>
          </cell>
          <cell r="B70">
            <v>5.9</v>
          </cell>
          <cell r="C70">
            <v>4.1368</v>
          </cell>
          <cell r="D70">
            <v>4136800</v>
          </cell>
          <cell r="F70">
            <v>39195</v>
          </cell>
          <cell r="G70">
            <v>73</v>
          </cell>
          <cell r="H70">
            <v>0.36730000000000002</v>
          </cell>
          <cell r="I70">
            <v>367300</v>
          </cell>
          <cell r="N70">
            <v>39195</v>
          </cell>
          <cell r="O70">
            <v>92.1875</v>
          </cell>
          <cell r="P70">
            <v>100.10970927043334</v>
          </cell>
        </row>
        <row r="71">
          <cell r="A71">
            <v>39196</v>
          </cell>
          <cell r="B71">
            <v>5.9</v>
          </cell>
          <cell r="C71">
            <v>8.4663000000000004</v>
          </cell>
          <cell r="D71">
            <v>8466300</v>
          </cell>
          <cell r="F71">
            <v>39196</v>
          </cell>
          <cell r="G71">
            <v>73</v>
          </cell>
          <cell r="H71">
            <v>1.1188</v>
          </cell>
          <cell r="I71">
            <v>1118800</v>
          </cell>
          <cell r="N71">
            <v>39196</v>
          </cell>
          <cell r="O71">
            <v>92.1875</v>
          </cell>
          <cell r="P71">
            <v>100.10970927043334</v>
          </cell>
        </row>
        <row r="72">
          <cell r="A72">
            <v>39197</v>
          </cell>
          <cell r="B72">
            <v>6.15</v>
          </cell>
          <cell r="C72">
            <v>23.008700000000001</v>
          </cell>
          <cell r="D72">
            <v>23008700</v>
          </cell>
          <cell r="F72">
            <v>39197</v>
          </cell>
          <cell r="G72">
            <v>74.5</v>
          </cell>
          <cell r="H72">
            <v>0.75580000000000003</v>
          </cell>
          <cell r="I72">
            <v>755800</v>
          </cell>
          <cell r="N72">
            <v>39197</v>
          </cell>
          <cell r="O72">
            <v>96.09375</v>
          </cell>
          <cell r="P72">
            <v>102.16675809105868</v>
          </cell>
        </row>
        <row r="73">
          <cell r="A73">
            <v>39198</v>
          </cell>
          <cell r="B73">
            <v>6.05</v>
          </cell>
          <cell r="C73">
            <v>21.133700000000001</v>
          </cell>
          <cell r="D73">
            <v>21133700</v>
          </cell>
          <cell r="F73">
            <v>39198</v>
          </cell>
          <cell r="G73">
            <v>74.5</v>
          </cell>
          <cell r="H73">
            <v>5.6455000000000002</v>
          </cell>
          <cell r="I73">
            <v>5645500</v>
          </cell>
          <cell r="N73">
            <v>39198</v>
          </cell>
          <cell r="O73">
            <v>94.531249999999986</v>
          </cell>
          <cell r="P73">
            <v>102.16675809105868</v>
          </cell>
        </row>
        <row r="74">
          <cell r="A74">
            <v>39199</v>
          </cell>
          <cell r="B74">
            <v>6.25</v>
          </cell>
          <cell r="C74">
            <v>25.671399999999998</v>
          </cell>
          <cell r="D74">
            <v>25671400</v>
          </cell>
          <cell r="F74">
            <v>39199</v>
          </cell>
          <cell r="G74">
            <v>75.5</v>
          </cell>
          <cell r="H74">
            <v>0.78149999999999997</v>
          </cell>
          <cell r="I74">
            <v>781500</v>
          </cell>
          <cell r="N74">
            <v>39199</v>
          </cell>
          <cell r="O74">
            <v>97.65625</v>
          </cell>
          <cell r="P74">
            <v>103.5381239714756</v>
          </cell>
        </row>
        <row r="75">
          <cell r="A75">
            <v>39200</v>
          </cell>
          <cell r="B75">
            <v>6.25</v>
          </cell>
          <cell r="C75">
            <v>25.671399999999998</v>
          </cell>
          <cell r="D75">
            <v>25671400</v>
          </cell>
          <cell r="F75">
            <v>39200</v>
          </cell>
          <cell r="G75">
            <v>75.5</v>
          </cell>
          <cell r="H75">
            <v>0.78149999999999997</v>
          </cell>
          <cell r="I75">
            <v>781500</v>
          </cell>
          <cell r="N75">
            <v>39200</v>
          </cell>
          <cell r="O75">
            <v>97.65625</v>
          </cell>
          <cell r="P75">
            <v>103.5381239714756</v>
          </cell>
        </row>
        <row r="76">
          <cell r="A76">
            <v>39201</v>
          </cell>
          <cell r="B76">
            <v>6.25</v>
          </cell>
          <cell r="C76">
            <v>25.671399999999998</v>
          </cell>
          <cell r="D76">
            <v>25671400</v>
          </cell>
          <cell r="F76">
            <v>39201</v>
          </cell>
          <cell r="G76">
            <v>75.5</v>
          </cell>
          <cell r="H76">
            <v>0.78149999999999997</v>
          </cell>
          <cell r="I76">
            <v>781500</v>
          </cell>
          <cell r="N76">
            <v>39201</v>
          </cell>
          <cell r="O76">
            <v>97.65625</v>
          </cell>
          <cell r="P76">
            <v>103.5381239714756</v>
          </cell>
        </row>
        <row r="77">
          <cell r="A77">
            <v>39202</v>
          </cell>
          <cell r="B77">
            <v>6.25</v>
          </cell>
          <cell r="C77">
            <v>5.6673</v>
          </cell>
          <cell r="D77">
            <v>5667300</v>
          </cell>
          <cell r="F77">
            <v>39202</v>
          </cell>
          <cell r="G77">
            <v>75.5</v>
          </cell>
          <cell r="H77">
            <v>0.84470000000000001</v>
          </cell>
          <cell r="I77">
            <v>844700</v>
          </cell>
          <cell r="N77">
            <v>39202</v>
          </cell>
          <cell r="O77">
            <v>97.65625</v>
          </cell>
          <cell r="P77">
            <v>103.5381239714756</v>
          </cell>
        </row>
        <row r="78">
          <cell r="A78">
            <v>39203</v>
          </cell>
          <cell r="B78">
            <v>6.25</v>
          </cell>
          <cell r="C78">
            <v>5.6673</v>
          </cell>
          <cell r="D78">
            <v>5667300</v>
          </cell>
          <cell r="F78">
            <v>39203</v>
          </cell>
          <cell r="G78">
            <v>75.5</v>
          </cell>
          <cell r="H78">
            <v>0.84470000000000001</v>
          </cell>
          <cell r="I78">
            <v>844700</v>
          </cell>
          <cell r="N78">
            <v>39203</v>
          </cell>
          <cell r="O78">
            <v>97.65625</v>
          </cell>
          <cell r="P78">
            <v>103.5381239714756</v>
          </cell>
        </row>
        <row r="79">
          <cell r="A79">
            <v>39204</v>
          </cell>
          <cell r="B79">
            <v>6.55</v>
          </cell>
          <cell r="C79">
            <v>23.434000000000001</v>
          </cell>
          <cell r="D79">
            <v>23434000</v>
          </cell>
          <cell r="F79">
            <v>39204</v>
          </cell>
          <cell r="G79">
            <v>78</v>
          </cell>
          <cell r="H79">
            <v>1.6415999999999999</v>
          </cell>
          <cell r="I79">
            <v>1641600</v>
          </cell>
          <cell r="N79">
            <v>39204</v>
          </cell>
          <cell r="O79">
            <v>102.34375</v>
          </cell>
          <cell r="P79">
            <v>106.96653867251781</v>
          </cell>
        </row>
        <row r="80">
          <cell r="A80">
            <v>39205</v>
          </cell>
          <cell r="B80">
            <v>6.9</v>
          </cell>
          <cell r="C80">
            <v>57.121200000000002</v>
          </cell>
          <cell r="D80">
            <v>57121200</v>
          </cell>
          <cell r="F80">
            <v>39205</v>
          </cell>
          <cell r="G80">
            <v>82</v>
          </cell>
          <cell r="H80">
            <v>6.8569000000000004</v>
          </cell>
          <cell r="I80">
            <v>6856900</v>
          </cell>
          <cell r="N80">
            <v>39205</v>
          </cell>
          <cell r="O80">
            <v>107.8125</v>
          </cell>
          <cell r="P80">
            <v>112.45200219418541</v>
          </cell>
        </row>
        <row r="81">
          <cell r="A81">
            <v>39206</v>
          </cell>
          <cell r="B81">
            <v>7.55</v>
          </cell>
          <cell r="C81">
            <v>37.105800000000002</v>
          </cell>
          <cell r="D81">
            <v>37105800</v>
          </cell>
          <cell r="F81">
            <v>39206</v>
          </cell>
          <cell r="G81">
            <v>86</v>
          </cell>
          <cell r="H81">
            <v>5.9875999999999996</v>
          </cell>
          <cell r="I81">
            <v>5987600</v>
          </cell>
          <cell r="N81">
            <v>39206</v>
          </cell>
          <cell r="O81">
            <v>117.96875</v>
          </cell>
          <cell r="P81">
            <v>117.93746571585299</v>
          </cell>
        </row>
        <row r="82">
          <cell r="A82">
            <v>39207</v>
          </cell>
          <cell r="B82">
            <v>7.55</v>
          </cell>
          <cell r="C82">
            <v>37.105800000000002</v>
          </cell>
          <cell r="D82">
            <v>37105800</v>
          </cell>
          <cell r="F82">
            <v>39207</v>
          </cell>
          <cell r="G82">
            <v>86</v>
          </cell>
          <cell r="H82">
            <v>5.9875999999999996</v>
          </cell>
          <cell r="I82">
            <v>5987600</v>
          </cell>
          <cell r="N82">
            <v>39207</v>
          </cell>
          <cell r="O82">
            <v>117.96875</v>
          </cell>
          <cell r="P82">
            <v>117.93746571585299</v>
          </cell>
        </row>
        <row r="83">
          <cell r="A83">
            <v>39208</v>
          </cell>
          <cell r="B83">
            <v>7.55</v>
          </cell>
          <cell r="C83">
            <v>37.105800000000002</v>
          </cell>
          <cell r="D83">
            <v>37105800</v>
          </cell>
          <cell r="F83">
            <v>39208</v>
          </cell>
          <cell r="G83">
            <v>86</v>
          </cell>
          <cell r="H83">
            <v>5.9875999999999996</v>
          </cell>
          <cell r="I83">
            <v>5987600</v>
          </cell>
          <cell r="N83">
            <v>39208</v>
          </cell>
          <cell r="O83">
            <v>117.96875</v>
          </cell>
          <cell r="P83">
            <v>117.93746571585299</v>
          </cell>
        </row>
        <row r="84">
          <cell r="A84">
            <v>39209</v>
          </cell>
          <cell r="B84">
            <v>7.55</v>
          </cell>
          <cell r="C84">
            <v>37.105800000000002</v>
          </cell>
          <cell r="D84">
            <v>37105800</v>
          </cell>
          <cell r="F84">
            <v>39209</v>
          </cell>
          <cell r="G84">
            <v>86</v>
          </cell>
          <cell r="H84">
            <v>5.9875999999999996</v>
          </cell>
          <cell r="I84">
            <v>5987600</v>
          </cell>
          <cell r="N84">
            <v>39209</v>
          </cell>
          <cell r="O84">
            <v>117.96875</v>
          </cell>
          <cell r="P84">
            <v>117.93746571585299</v>
          </cell>
        </row>
        <row r="85">
          <cell r="A85">
            <v>39210</v>
          </cell>
          <cell r="B85">
            <v>7.3</v>
          </cell>
          <cell r="C85">
            <v>64.474400000000003</v>
          </cell>
          <cell r="D85">
            <v>64474400</v>
          </cell>
          <cell r="F85">
            <v>39210</v>
          </cell>
          <cell r="G85">
            <v>87.5</v>
          </cell>
          <cell r="H85">
            <v>5.1947000000000001</v>
          </cell>
          <cell r="I85">
            <v>5194700</v>
          </cell>
          <cell r="N85">
            <v>39210</v>
          </cell>
          <cell r="O85">
            <v>114.0625</v>
          </cell>
          <cell r="P85">
            <v>119.99451453647833</v>
          </cell>
        </row>
        <row r="86">
          <cell r="A86">
            <v>39211</v>
          </cell>
          <cell r="B86">
            <v>7</v>
          </cell>
          <cell r="C86">
            <v>53.072699999999998</v>
          </cell>
          <cell r="D86">
            <v>53072700</v>
          </cell>
          <cell r="F86">
            <v>39211</v>
          </cell>
          <cell r="G86">
            <v>85.5</v>
          </cell>
          <cell r="H86">
            <v>6.2102000000000004</v>
          </cell>
          <cell r="I86">
            <v>6210200</v>
          </cell>
          <cell r="N86">
            <v>39211</v>
          </cell>
          <cell r="O86">
            <v>109.375</v>
          </cell>
          <cell r="P86">
            <v>117.25178277564454</v>
          </cell>
        </row>
        <row r="87">
          <cell r="A87">
            <v>39212</v>
          </cell>
          <cell r="B87">
            <v>7.5</v>
          </cell>
          <cell r="C87">
            <v>33.548299999999998</v>
          </cell>
          <cell r="D87">
            <v>33548300</v>
          </cell>
          <cell r="F87">
            <v>39212</v>
          </cell>
          <cell r="G87">
            <v>85.5</v>
          </cell>
          <cell r="H87">
            <v>1.3501000000000001</v>
          </cell>
          <cell r="I87">
            <v>1350100</v>
          </cell>
          <cell r="N87">
            <v>39212</v>
          </cell>
          <cell r="O87">
            <v>117.1875</v>
          </cell>
          <cell r="P87">
            <v>117.25178277564454</v>
          </cell>
        </row>
        <row r="88">
          <cell r="A88">
            <v>39213</v>
          </cell>
          <cell r="B88">
            <v>7.35</v>
          </cell>
          <cell r="C88">
            <v>27.3583</v>
          </cell>
          <cell r="D88">
            <v>27358300</v>
          </cell>
          <cell r="F88">
            <v>39213</v>
          </cell>
          <cell r="G88">
            <v>85.5</v>
          </cell>
          <cell r="H88">
            <v>2.9199000000000002</v>
          </cell>
          <cell r="I88">
            <v>2919900</v>
          </cell>
          <cell r="N88">
            <v>39213</v>
          </cell>
          <cell r="O88">
            <v>114.84374999999997</v>
          </cell>
          <cell r="P88">
            <v>117.25178277564454</v>
          </cell>
        </row>
        <row r="89">
          <cell r="A89">
            <v>39214</v>
          </cell>
          <cell r="B89">
            <v>7.35</v>
          </cell>
          <cell r="C89">
            <v>27.3583</v>
          </cell>
          <cell r="D89">
            <v>27358300</v>
          </cell>
          <cell r="F89">
            <v>39214</v>
          </cell>
          <cell r="G89">
            <v>85.5</v>
          </cell>
          <cell r="H89">
            <v>2.9199000000000002</v>
          </cell>
          <cell r="I89">
            <v>2919900</v>
          </cell>
          <cell r="N89">
            <v>39214</v>
          </cell>
          <cell r="O89">
            <v>114.84374999999997</v>
          </cell>
          <cell r="P89">
            <v>117.25178277564454</v>
          </cell>
        </row>
        <row r="90">
          <cell r="A90">
            <v>39215</v>
          </cell>
          <cell r="B90">
            <v>7.35</v>
          </cell>
          <cell r="C90">
            <v>27.3583</v>
          </cell>
          <cell r="D90">
            <v>27358300</v>
          </cell>
          <cell r="F90">
            <v>39215</v>
          </cell>
          <cell r="G90">
            <v>85.5</v>
          </cell>
          <cell r="H90">
            <v>2.9199000000000002</v>
          </cell>
          <cell r="I90">
            <v>2919900</v>
          </cell>
          <cell r="N90">
            <v>39215</v>
          </cell>
          <cell r="O90">
            <v>114.84374999999997</v>
          </cell>
          <cell r="P90">
            <v>117.25178277564454</v>
          </cell>
        </row>
        <row r="91">
          <cell r="A91">
            <v>39216</v>
          </cell>
          <cell r="B91">
            <v>7.75</v>
          </cell>
          <cell r="C91">
            <v>24.8249</v>
          </cell>
          <cell r="D91">
            <v>24824900</v>
          </cell>
          <cell r="F91">
            <v>39216</v>
          </cell>
          <cell r="G91">
            <v>89.5</v>
          </cell>
          <cell r="H91">
            <v>2.4803999999999999</v>
          </cell>
          <cell r="I91">
            <v>2480400</v>
          </cell>
          <cell r="N91">
            <v>39216</v>
          </cell>
          <cell r="O91">
            <v>121.09375</v>
          </cell>
          <cell r="P91">
            <v>122.73724629731213</v>
          </cell>
        </row>
        <row r="92">
          <cell r="A92">
            <v>39217</v>
          </cell>
          <cell r="B92">
            <v>8.1</v>
          </cell>
          <cell r="C92">
            <v>32.598799999999997</v>
          </cell>
          <cell r="D92">
            <v>32598800</v>
          </cell>
          <cell r="F92">
            <v>39217</v>
          </cell>
          <cell r="G92">
            <v>91</v>
          </cell>
          <cell r="H92">
            <v>4.8129</v>
          </cell>
          <cell r="I92">
            <v>4812900</v>
          </cell>
          <cell r="N92">
            <v>39217</v>
          </cell>
          <cell r="O92">
            <v>126.56249999999997</v>
          </cell>
          <cell r="P92">
            <v>124.79429511793747</v>
          </cell>
        </row>
        <row r="93">
          <cell r="A93">
            <v>39218</v>
          </cell>
          <cell r="B93">
            <v>8.65</v>
          </cell>
          <cell r="C93">
            <v>62.088700000000003</v>
          </cell>
          <cell r="D93">
            <v>62088700</v>
          </cell>
          <cell r="F93">
            <v>39218</v>
          </cell>
          <cell r="G93">
            <v>93</v>
          </cell>
          <cell r="H93">
            <v>3.0550999999999999</v>
          </cell>
          <cell r="I93">
            <v>3055100</v>
          </cell>
          <cell r="N93">
            <v>39218</v>
          </cell>
          <cell r="O93">
            <v>135.15625</v>
          </cell>
          <cell r="P93">
            <v>127.53702687877124</v>
          </cell>
        </row>
        <row r="94">
          <cell r="A94">
            <v>39219</v>
          </cell>
          <cell r="B94">
            <v>8.6</v>
          </cell>
          <cell r="C94">
            <v>29.783999999999999</v>
          </cell>
          <cell r="D94">
            <v>29784000</v>
          </cell>
          <cell r="F94">
            <v>39219</v>
          </cell>
          <cell r="G94">
            <v>90</v>
          </cell>
          <cell r="H94">
            <v>1.2381</v>
          </cell>
          <cell r="I94">
            <v>1238100</v>
          </cell>
          <cell r="N94">
            <v>39219</v>
          </cell>
          <cell r="O94">
            <v>134.37499999999997</v>
          </cell>
          <cell r="P94">
            <v>123.42292923752056</v>
          </cell>
        </row>
        <row r="95">
          <cell r="A95">
            <v>39220</v>
          </cell>
          <cell r="B95">
            <v>8.25</v>
          </cell>
          <cell r="C95">
            <v>44.639400000000002</v>
          </cell>
          <cell r="D95">
            <v>44639400</v>
          </cell>
          <cell r="F95">
            <v>39220</v>
          </cell>
          <cell r="G95">
            <v>89</v>
          </cell>
          <cell r="H95">
            <v>2.1391</v>
          </cell>
          <cell r="I95">
            <v>2139100</v>
          </cell>
          <cell r="N95">
            <v>39220</v>
          </cell>
          <cell r="O95">
            <v>128.90625</v>
          </cell>
          <cell r="P95">
            <v>122.05156335710367</v>
          </cell>
        </row>
      </sheetData>
      <sheetData sheetId="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FDSCACHE__"/>
      <sheetName val="Equity Comps"/>
      <sheetName val="Share price charts"/>
      <sheetName val="Data for Comps"/>
      <sheetName val="Share Price Perform"/>
      <sheetName val="OSAT Stock Price"/>
      <sheetName val="Price Chart"/>
      <sheetName val="Price Comp"/>
      <sheetName val="Bonus Share Adj"/>
      <sheetName val="FX"/>
      <sheetName val="Comp Valuation"/>
      <sheetName val="P&amp;I Multiples"/>
    </sheetNames>
    <sheetDataSet>
      <sheetData sheetId="0" refreshError="1"/>
      <sheetData sheetId="1" refreshError="1">
        <row r="2">
          <cell r="C2" t="str">
            <v>Comparable Company Multiples</v>
          </cell>
        </row>
        <row r="3">
          <cell r="C3" t="str">
            <v>Assembly &amp; Test</v>
          </cell>
        </row>
        <row r="4">
          <cell r="I4">
            <v>32.770000000000003</v>
          </cell>
          <cell r="J4" t="str">
            <v>Net debt</v>
          </cell>
        </row>
        <row r="5">
          <cell r="J5">
            <v>467.62638956795683</v>
          </cell>
        </row>
        <row r="8">
          <cell r="G8" t="str">
            <v>Local Stock</v>
          </cell>
          <cell r="H8" t="str">
            <v>Stock Price</v>
          </cell>
          <cell r="I8" t="str">
            <v>Equity</v>
          </cell>
          <cell r="J8" t="str">
            <v>Firm</v>
          </cell>
          <cell r="L8" t="str">
            <v>P/E</v>
          </cell>
          <cell r="O8" t="str">
            <v>P/B</v>
          </cell>
          <cell r="Q8" t="str">
            <v>FV/EBIT</v>
          </cell>
          <cell r="R8" t="str">
            <v>FV/EBIT</v>
          </cell>
          <cell r="V8" t="str">
            <v>FV/EBITDA</v>
          </cell>
          <cell r="Z8" t="str">
            <v>FV/(EBITDA-Capex)</v>
          </cell>
          <cell r="AC8" t="str">
            <v>Test % of</v>
          </cell>
          <cell r="AE8" t="str">
            <v>Revunue</v>
          </cell>
          <cell r="AG8" t="str">
            <v>EBITDA</v>
          </cell>
          <cell r="AI8" t="str">
            <v>Capex</v>
          </cell>
          <cell r="AK8" t="str">
            <v>Capex/Rev</v>
          </cell>
          <cell r="AM8" t="str">
            <v>EBITDA-Capex</v>
          </cell>
          <cell r="AO8" t="str">
            <v>FV/(EBITDA-Capex)</v>
          </cell>
          <cell r="AQ8" t="str">
            <v>EPS</v>
          </cell>
          <cell r="AS8" t="str">
            <v>EBIT</v>
          </cell>
          <cell r="AU8" t="str">
            <v>BV</v>
          </cell>
        </row>
        <row r="9">
          <cell r="D9" t="str">
            <v>(US$ mm)</v>
          </cell>
          <cell r="G9" t="str">
            <v>Price</v>
          </cell>
          <cell r="H9" t="str">
            <v>(US$)</v>
          </cell>
          <cell r="I9" t="str">
            <v>Value</v>
          </cell>
          <cell r="J9" t="str">
            <v>Value</v>
          </cell>
          <cell r="L9" t="str">
            <v>2007E</v>
          </cell>
          <cell r="M9" t="str">
            <v>2008E</v>
          </cell>
          <cell r="O9" t="str">
            <v>4Q06</v>
          </cell>
          <cell r="Q9" t="str">
            <v>LTM</v>
          </cell>
          <cell r="R9" t="str">
            <v>2007E</v>
          </cell>
          <cell r="S9" t="str">
            <v>2008E</v>
          </cell>
          <cell r="U9" t="str">
            <v>LTM</v>
          </cell>
          <cell r="V9" t="str">
            <v>2007E</v>
          </cell>
          <cell r="W9" t="str">
            <v>2008E</v>
          </cell>
          <cell r="Y9" t="str">
            <v>LTM</v>
          </cell>
          <cell r="Z9" t="str">
            <v>2007E</v>
          </cell>
          <cell r="AA9" t="str">
            <v>2008E</v>
          </cell>
          <cell r="AC9" t="str">
            <v>Revenue (5)</v>
          </cell>
          <cell r="AE9" t="str">
            <v>2007E</v>
          </cell>
          <cell r="AF9" t="str">
            <v>2008E</v>
          </cell>
          <cell r="AG9" t="str">
            <v>2007E</v>
          </cell>
          <cell r="AH9" t="str">
            <v>2008E</v>
          </cell>
          <cell r="AI9" t="str">
            <v>2007E</v>
          </cell>
          <cell r="AJ9" t="str">
            <v>2008E</v>
          </cell>
          <cell r="AK9" t="str">
            <v>2007E</v>
          </cell>
          <cell r="AL9" t="str">
            <v>2008E</v>
          </cell>
          <cell r="AM9" t="str">
            <v>2007E</v>
          </cell>
          <cell r="AN9" t="str">
            <v>2008E</v>
          </cell>
          <cell r="AO9" t="str">
            <v>2007E</v>
          </cell>
          <cell r="AP9" t="str">
            <v>2008E</v>
          </cell>
          <cell r="AQ9" t="str">
            <v>2007E</v>
          </cell>
          <cell r="AR9" t="str">
            <v>2008E</v>
          </cell>
          <cell r="AS9" t="str">
            <v>2007E</v>
          </cell>
          <cell r="AT9" t="str">
            <v>2008E</v>
          </cell>
        </row>
        <row r="12">
          <cell r="D12" t="str">
            <v>King Yuan (2449 TT)</v>
          </cell>
          <cell r="F12" t="str">
            <v>(6)</v>
          </cell>
          <cell r="G12">
            <v>27.95</v>
          </cell>
          <cell r="H12">
            <v>0.85291425083918204</v>
          </cell>
          <cell r="I12">
            <v>959.11875595799086</v>
          </cell>
          <cell r="J12">
            <v>1229.6899186067549</v>
          </cell>
          <cell r="L12">
            <v>13.679483185654393</v>
          </cell>
          <cell r="M12">
            <v>11.724423539752463</v>
          </cell>
          <cell r="O12">
            <v>1.4181136895364161</v>
          </cell>
          <cell r="Q12">
            <v>5.0319804634371739</v>
          </cell>
          <cell r="R12">
            <v>15.998356657141107</v>
          </cell>
          <cell r="S12">
            <v>10.903205361847073</v>
          </cell>
          <cell r="U12">
            <v>58.814532511029839</v>
          </cell>
          <cell r="V12">
            <v>4.8006399821162784</v>
          </cell>
          <cell r="W12">
            <v>4.3758559938633228</v>
          </cell>
          <cell r="Z12">
            <v>12.789120836916362</v>
          </cell>
          <cell r="AA12">
            <v>10.161299079715828</v>
          </cell>
          <cell r="AC12">
            <v>90</v>
          </cell>
          <cell r="AE12">
            <v>440.08239243210249</v>
          </cell>
          <cell r="AF12">
            <v>495.75831553249918</v>
          </cell>
          <cell r="AG12">
            <v>256.15124716448065</v>
          </cell>
          <cell r="AH12">
            <v>281.01699880692269</v>
          </cell>
          <cell r="AI12">
            <v>160</v>
          </cell>
          <cell r="AJ12">
            <v>160</v>
          </cell>
          <cell r="AK12">
            <v>36.356828346565898</v>
          </cell>
          <cell r="AL12">
            <v>32.273790471500682</v>
          </cell>
          <cell r="AM12">
            <v>96.151247164480651</v>
          </cell>
          <cell r="AN12">
            <v>121.01699880692269</v>
          </cell>
          <cell r="AO12">
            <v>12.789120836916362</v>
          </cell>
          <cell r="AP12">
            <v>10.161299079715828</v>
          </cell>
        </row>
        <row r="14">
          <cell r="D14" t="str">
            <v>ASE Test (ASTSF US)</v>
          </cell>
          <cell r="F14" t="str">
            <v>(7)</v>
          </cell>
          <cell r="G14">
            <v>14.75</v>
          </cell>
          <cell r="H14">
            <v>14.75</v>
          </cell>
          <cell r="I14">
            <v>1524.9036181457325</v>
          </cell>
          <cell r="J14">
            <v>1135.9036181457325</v>
          </cell>
          <cell r="L14">
            <v>18.384415440625755</v>
          </cell>
          <cell r="M14">
            <v>12.748407143056442</v>
          </cell>
          <cell r="O14">
            <v>1.7717448876360786</v>
          </cell>
          <cell r="Q14">
            <v>4.9557764918577556</v>
          </cell>
          <cell r="R14">
            <v>12.193834383258206</v>
          </cell>
          <cell r="S14">
            <v>8.053973991836088</v>
          </cell>
          <cell r="U14">
            <v>47.00468389838155</v>
          </cell>
          <cell r="V14">
            <v>5.3431998739770448</v>
          </cell>
          <cell r="W14">
            <v>4.5468827160735357</v>
          </cell>
          <cell r="Z14">
            <v>8.0809883315455568</v>
          </cell>
          <cell r="AA14">
            <v>6.7213231842942704</v>
          </cell>
          <cell r="AC14">
            <v>80</v>
          </cell>
          <cell r="AE14">
            <v>474.6398504</v>
          </cell>
          <cell r="AF14">
            <v>546.25</v>
          </cell>
          <cell r="AG14">
            <v>220.56493729999997</v>
          </cell>
          <cell r="AH14">
            <v>259.00000000000011</v>
          </cell>
          <cell r="AI14">
            <v>80</v>
          </cell>
          <cell r="AJ14">
            <v>90</v>
          </cell>
          <cell r="AK14">
            <v>16.854884800039539</v>
          </cell>
          <cell r="AL14">
            <v>16.475972540045767</v>
          </cell>
          <cell r="AM14">
            <v>140.56493729999997</v>
          </cell>
          <cell r="AN14">
            <v>169.00000000000011</v>
          </cell>
          <cell r="AO14">
            <v>8.0809883315455568</v>
          </cell>
          <cell r="AP14">
            <v>6.7213231842942704</v>
          </cell>
        </row>
        <row r="15">
          <cell r="D15" t="str">
            <v>ChipMOS (IMOS US)</v>
          </cell>
          <cell r="G15">
            <v>7.35</v>
          </cell>
          <cell r="H15">
            <v>7.35</v>
          </cell>
          <cell r="I15">
            <v>607.87</v>
          </cell>
          <cell r="J15">
            <v>1075.4963895679568</v>
          </cell>
          <cell r="L15">
            <v>9.1874999999999982</v>
          </cell>
          <cell r="M15">
            <v>5.9274193548387091</v>
          </cell>
          <cell r="O15">
            <v>0.98584202682563327</v>
          </cell>
          <cell r="R15">
            <v>7.05012382542089</v>
          </cell>
          <cell r="S15">
            <v>6.6759552425074915</v>
          </cell>
          <cell r="V15">
            <v>2.9897073372972645</v>
          </cell>
          <cell r="W15">
            <v>2.5847065358518546</v>
          </cell>
          <cell r="Z15">
            <v>8.48538025989928</v>
          </cell>
          <cell r="AA15">
            <v>5.6228423408971127</v>
          </cell>
          <cell r="AC15">
            <v>48</v>
          </cell>
          <cell r="AG15">
            <v>359.733</v>
          </cell>
          <cell r="AH15">
            <v>416.1</v>
          </cell>
          <cell r="AM15">
            <v>126.74698795180721</v>
          </cell>
          <cell r="AN15">
            <v>191.27272727272728</v>
          </cell>
          <cell r="AQ15">
            <v>0.8</v>
          </cell>
          <cell r="AR15">
            <v>1.24</v>
          </cell>
          <cell r="AS15">
            <v>152.55000000000001</v>
          </cell>
          <cell r="AT15">
            <v>161.1</v>
          </cell>
          <cell r="AU15">
            <v>7.4555555555555557</v>
          </cell>
        </row>
        <row r="16">
          <cell r="D16" t="str">
            <v>ChipMOS (IMOS US) - at 40% Premium</v>
          </cell>
          <cell r="G16">
            <v>9.6739999999999995</v>
          </cell>
          <cell r="H16">
            <v>9.6739999999999995</v>
          </cell>
          <cell r="I16">
            <v>1076.4567846405143</v>
          </cell>
          <cell r="J16">
            <v>1544.0831742084711</v>
          </cell>
          <cell r="L16">
            <v>8.9413500122959757</v>
          </cell>
          <cell r="M16">
            <v>7.8844227764703767</v>
          </cell>
          <cell r="O16">
            <v>1.6460259736112053</v>
          </cell>
          <cell r="Q16">
            <v>5.7934181690242399</v>
          </cell>
          <cell r="R16">
            <v>9.730524305988606</v>
          </cell>
          <cell r="S16">
            <v>8.3703434890224582</v>
          </cell>
          <cell r="U16">
            <v>45.294185133107248</v>
          </cell>
          <cell r="V16">
            <v>4.1503664896971815</v>
          </cell>
          <cell r="W16">
            <v>3.6445870608451951</v>
          </cell>
          <cell r="Z16">
            <v>8.8420851302244312</v>
          </cell>
          <cell r="AA16">
            <v>8.747008946028469</v>
          </cell>
          <cell r="AC16">
            <v>48</v>
          </cell>
        </row>
        <row r="17">
          <cell r="D17" t="str">
            <v>Thailin Semiconductor (5466 TT)</v>
          </cell>
          <cell r="G17">
            <v>29.15</v>
          </cell>
          <cell r="H17">
            <v>0.88953310955141884</v>
          </cell>
          <cell r="I17">
            <v>271.18408190819082</v>
          </cell>
          <cell r="J17">
            <v>287.39611311131114</v>
          </cell>
          <cell r="L17">
            <v>12.379468594905081</v>
          </cell>
          <cell r="M17">
            <v>11.005463163058467</v>
          </cell>
          <cell r="O17">
            <v>1.6408917880154967</v>
          </cell>
          <cell r="Q17">
            <v>1.0783135851859353</v>
          </cell>
          <cell r="R17">
            <v>11.083497194098928</v>
          </cell>
          <cell r="S17">
            <v>9.847076494383721</v>
          </cell>
          <cell r="U17">
            <v>45.294185133107248</v>
          </cell>
          <cell r="V17">
            <v>5.5417485970494642</v>
          </cell>
          <cell r="W17">
            <v>4.9235382471918605</v>
          </cell>
          <cell r="Z17">
            <v>27.708742985247319</v>
          </cell>
          <cell r="AA17">
            <v>24.617691235959306</v>
          </cell>
          <cell r="AC17">
            <v>99.40487397874233</v>
          </cell>
        </row>
        <row r="18">
          <cell r="D18" t="str">
            <v>Global Testing Corp (GTC SP)</v>
          </cell>
          <cell r="G18">
            <v>0.34</v>
          </cell>
          <cell r="H18">
            <v>0.22109507088047864</v>
          </cell>
          <cell r="I18">
            <v>232.14982442450258</v>
          </cell>
          <cell r="J18">
            <v>218.87182442450259</v>
          </cell>
          <cell r="L18">
            <v>12.283059493359923</v>
          </cell>
          <cell r="M18">
            <v>11.269408952645756</v>
          </cell>
          <cell r="O18">
            <v>1.2923058585198319</v>
          </cell>
          <cell r="Q18">
            <v>4.9905790278519415</v>
          </cell>
          <cell r="R18">
            <v>9.5161662793261996</v>
          </cell>
          <cell r="S18">
            <v>8.8254767913105887</v>
          </cell>
          <cell r="U18">
            <v>65.174166319919152</v>
          </cell>
          <cell r="V18">
            <v>4.3340955331584672</v>
          </cell>
          <cell r="W18">
            <v>4.1610613008460566</v>
          </cell>
          <cell r="Z18">
            <v>17.509745953960206</v>
          </cell>
          <cell r="AA18">
            <v>9.684594001084184</v>
          </cell>
          <cell r="AC18">
            <v>90</v>
          </cell>
          <cell r="AE18">
            <v>78.600000000000009</v>
          </cell>
          <cell r="AF18">
            <v>87</v>
          </cell>
          <cell r="AG18">
            <v>50.5</v>
          </cell>
          <cell r="AH18">
            <v>52.6</v>
          </cell>
          <cell r="AI18">
            <v>38</v>
          </cell>
          <cell r="AJ18">
            <v>30</v>
          </cell>
          <cell r="AK18">
            <v>48.346055979643758</v>
          </cell>
          <cell r="AL18">
            <v>34.482758620689658</v>
          </cell>
          <cell r="AM18">
            <v>12.5</v>
          </cell>
          <cell r="AN18">
            <v>22.6</v>
          </cell>
          <cell r="AO18">
            <v>17.509745953960206</v>
          </cell>
          <cell r="AP18">
            <v>9.684594001084184</v>
          </cell>
        </row>
        <row r="19">
          <cell r="D19" t="str">
            <v>Powertech (6239 TT)</v>
          </cell>
          <cell r="F19" t="str">
            <v>(6) (8)</v>
          </cell>
          <cell r="G19">
            <v>144</v>
          </cell>
          <cell r="H19">
            <v>4.3942630454684162</v>
          </cell>
          <cell r="I19">
            <v>2069.697894415624</v>
          </cell>
          <cell r="J19">
            <v>2250.1106194690265</v>
          </cell>
          <cell r="L19">
            <v>17.040145581728225</v>
          </cell>
          <cell r="M19">
            <v>14.094066443032386</v>
          </cell>
          <cell r="O19">
            <v>4.5023279353503307</v>
          </cell>
          <cell r="Q19">
            <v>8.4424414195360171</v>
          </cell>
          <cell r="R19">
            <v>14.166378615277544</v>
          </cell>
          <cell r="S19">
            <v>11.58515870204479</v>
          </cell>
          <cell r="U19">
            <v>45.294185133107248</v>
          </cell>
          <cell r="V19">
            <v>6.9156215578161113</v>
          </cell>
          <cell r="W19">
            <v>5.5569908050487244</v>
          </cell>
          <cell r="Z19">
            <v>40.640392177274705</v>
          </cell>
          <cell r="AA19">
            <v>15.527073829070099</v>
          </cell>
          <cell r="AC19">
            <v>63</v>
          </cell>
          <cell r="AE19">
            <v>727.35428745804086</v>
          </cell>
          <cell r="AF19">
            <v>929.4678059200487</v>
          </cell>
          <cell r="AG19">
            <v>325.36636087698099</v>
          </cell>
          <cell r="AH19">
            <v>404.91530369723137</v>
          </cell>
          <cell r="AI19">
            <v>270</v>
          </cell>
          <cell r="AJ19">
            <v>260</v>
          </cell>
          <cell r="AK19">
            <v>37.120837074267691</v>
          </cell>
          <cell r="AL19">
            <v>27.972996842277372</v>
          </cell>
          <cell r="AM19">
            <v>55.366360876980991</v>
          </cell>
          <cell r="AN19">
            <v>144.91530369723137</v>
          </cell>
          <cell r="AO19">
            <v>40.640392177274705</v>
          </cell>
          <cell r="AP19">
            <v>15.527073829070099</v>
          </cell>
        </row>
        <row r="20">
          <cell r="D20" t="str">
            <v>UTAC (UTAC SP)</v>
          </cell>
          <cell r="G20">
            <v>1.1599999999999999</v>
          </cell>
          <cell r="H20">
            <v>0.7543243594745741</v>
          </cell>
          <cell r="I20">
            <v>1365.0344246662469</v>
          </cell>
          <cell r="J20">
            <v>1408.7454246662469</v>
          </cell>
          <cell r="L20">
            <v>15.46383451130697</v>
          </cell>
          <cell r="M20">
            <v>12.757009165808403</v>
          </cell>
          <cell r="O20">
            <v>1.6197325012978261</v>
          </cell>
          <cell r="Q20">
            <v>5.4285868274840432</v>
          </cell>
          <cell r="R20">
            <v>11.078613583515494</v>
          </cell>
          <cell r="S20">
            <v>9.7162897940950064</v>
          </cell>
          <cell r="U20">
            <v>40.142902886984835</v>
          </cell>
          <cell r="V20">
            <v>4.7716523626699487</v>
          </cell>
          <cell r="W20">
            <v>4.249068217156811</v>
          </cell>
          <cell r="Z20">
            <v>31.144746987019111</v>
          </cell>
          <cell r="AA20">
            <v>10.709456164381061</v>
          </cell>
          <cell r="AC20">
            <v>52.2</v>
          </cell>
          <cell r="AE20">
            <v>765.30000000000007</v>
          </cell>
          <cell r="AF20">
            <v>870.5</v>
          </cell>
          <cell r="AG20">
            <v>295.23220000000003</v>
          </cell>
          <cell r="AH20">
            <v>331.54220000000004</v>
          </cell>
          <cell r="AI20">
            <v>250</v>
          </cell>
          <cell r="AJ20">
            <v>200</v>
          </cell>
          <cell r="AK20">
            <v>32.666928002090678</v>
          </cell>
          <cell r="AL20">
            <v>22.975301550832857</v>
          </cell>
          <cell r="AM20">
            <v>45.232200000000034</v>
          </cell>
          <cell r="AN20">
            <v>131.54220000000004</v>
          </cell>
          <cell r="AO20">
            <v>31.144746987019111</v>
          </cell>
          <cell r="AP20">
            <v>10.709456164381061</v>
          </cell>
        </row>
        <row r="23">
          <cell r="D23" t="str">
            <v>Median</v>
          </cell>
          <cell r="L23">
            <v>14.571658848480681</v>
          </cell>
          <cell r="M23">
            <v>12.236415341404452</v>
          </cell>
          <cell r="O23">
            <v>1.5189230954171211</v>
          </cell>
          <cell r="Q23">
            <v>6.9355141235100302</v>
          </cell>
          <cell r="R23">
            <v>11.63622398338685</v>
          </cell>
          <cell r="S23">
            <v>9.2708832927027984</v>
          </cell>
          <cell r="U23">
            <v>42.718544010046045</v>
          </cell>
          <cell r="V23">
            <v>4.7861461723931136</v>
          </cell>
          <cell r="W23">
            <v>4.3124621055100665</v>
          </cell>
          <cell r="Y23" t="e">
            <v>#NUM!</v>
          </cell>
          <cell r="Z23">
            <v>15.149433395438283</v>
          </cell>
          <cell r="AA23">
            <v>9.9229465404000052</v>
          </cell>
          <cell r="AC23">
            <v>71.5</v>
          </cell>
        </row>
        <row r="24">
          <cell r="D24" t="str">
            <v>Mean</v>
          </cell>
          <cell r="L24">
            <v>14.339739702112544</v>
          </cell>
          <cell r="M24">
            <v>11.420122433189027</v>
          </cell>
          <cell r="O24">
            <v>1.931677816527686</v>
          </cell>
          <cell r="Q24">
            <v>6.9355141235100302</v>
          </cell>
          <cell r="R24">
            <v>11.667245557323239</v>
          </cell>
          <cell r="S24">
            <v>9.2933433139401718</v>
          </cell>
          <cell r="U24">
            <v>42.718544010046045</v>
          </cell>
          <cell r="V24">
            <v>4.8591527745058523</v>
          </cell>
          <cell r="W24">
            <v>4.2457609281400508</v>
          </cell>
          <cell r="Y24" t="e">
            <v>#DIV/0!</v>
          </cell>
          <cell r="Z24">
            <v>19.77506242443587</v>
          </cell>
          <cell r="AA24">
            <v>9.7377647665737594</v>
          </cell>
          <cell r="AC24">
            <v>70.533333333333331</v>
          </cell>
          <cell r="AI24">
            <v>50</v>
          </cell>
          <cell r="AJ24">
            <v>60</v>
          </cell>
        </row>
        <row r="29">
          <cell r="D29" t="str">
            <v>Amkor (AMKR US)</v>
          </cell>
          <cell r="G29">
            <v>16.18</v>
          </cell>
          <cell r="H29">
            <v>16.18</v>
          </cell>
          <cell r="I29">
            <v>3415.4836890968495</v>
          </cell>
          <cell r="J29">
            <v>4797.17568909685</v>
          </cell>
          <cell r="L29">
            <v>16.733134209131368</v>
          </cell>
          <cell r="M29">
            <v>13.120766133075472</v>
          </cell>
          <cell r="O29">
            <v>4.6761440747979206</v>
          </cell>
          <cell r="Q29">
            <v>7.3219872722312678</v>
          </cell>
          <cell r="R29">
            <v>13.044381601751288</v>
          </cell>
          <cell r="S29">
            <v>11.243044986696919</v>
          </cell>
          <cell r="U29">
            <v>23.959913094326893</v>
          </cell>
          <cell r="V29">
            <v>7.4032819692114531</v>
          </cell>
          <cell r="W29">
            <v>6.773479106900492</v>
          </cell>
          <cell r="Z29">
            <v>13.400695707511964</v>
          </cell>
          <cell r="AA29">
            <v>11.751182152322396</v>
          </cell>
          <cell r="AC29">
            <v>10.3</v>
          </cell>
          <cell r="AE29">
            <v>2816.4430000000002</v>
          </cell>
          <cell r="AF29">
            <v>3084.9169999999999</v>
          </cell>
          <cell r="AG29">
            <v>647.9796</v>
          </cell>
          <cell r="AH29">
            <v>708.22919999999999</v>
          </cell>
          <cell r="AI29">
            <v>290</v>
          </cell>
          <cell r="AJ29">
            <v>300</v>
          </cell>
          <cell r="AK29">
            <v>10.296675629508567</v>
          </cell>
          <cell r="AL29">
            <v>9.7247348956227988</v>
          </cell>
          <cell r="AM29">
            <v>357.9796</v>
          </cell>
          <cell r="AN29">
            <v>408.22919999999999</v>
          </cell>
          <cell r="AO29">
            <v>13.400695707511964</v>
          </cell>
          <cell r="AP29">
            <v>11.751182152322396</v>
          </cell>
        </row>
        <row r="30">
          <cell r="D30" t="str">
            <v>ASE Group (2311 TT)</v>
          </cell>
          <cell r="F30" t="str">
            <v>(6)</v>
          </cell>
          <cell r="G30">
            <v>44.25</v>
          </cell>
          <cell r="H30">
            <v>1.350320415013732</v>
          </cell>
          <cell r="I30">
            <v>6594.9464676014286</v>
          </cell>
          <cell r="J30">
            <v>7216.8756406255361</v>
          </cell>
          <cell r="L30">
            <v>16.366168068290722</v>
          </cell>
          <cell r="M30">
            <v>12.876328610060643</v>
          </cell>
          <cell r="O30">
            <v>2.8972596877368892</v>
          </cell>
          <cell r="Q30">
            <v>7.6827284394504156</v>
          </cell>
          <cell r="R30">
            <v>13.015400083963371</v>
          </cell>
          <cell r="S30">
            <v>10.105738675525647</v>
          </cell>
          <cell r="U30">
            <v>31.542238662322887</v>
          </cell>
          <cell r="V30">
            <v>7.0482147179737229</v>
          </cell>
          <cell r="W30">
            <v>6.0797618158925726</v>
          </cell>
          <cell r="Z30">
            <v>11.036166121562861</v>
          </cell>
          <cell r="AA30">
            <v>9.6607234792147541</v>
          </cell>
          <cell r="AC30">
            <v>21</v>
          </cell>
          <cell r="AE30">
            <v>3167.5794934391211</v>
          </cell>
          <cell r="AF30">
            <v>3670.6438815990232</v>
          </cell>
          <cell r="AG30">
            <v>1023.9295948549509</v>
          </cell>
          <cell r="AH30">
            <v>1187.0326271270255</v>
          </cell>
          <cell r="AI30">
            <v>370</v>
          </cell>
          <cell r="AJ30">
            <v>440</v>
          </cell>
          <cell r="AK30">
            <v>11.680843393713275</v>
          </cell>
          <cell r="AL30">
            <v>11.986997763681861</v>
          </cell>
          <cell r="AM30">
            <v>653.92959485495089</v>
          </cell>
          <cell r="AN30">
            <v>747.03262712702553</v>
          </cell>
          <cell r="AO30">
            <v>11.036166121562861</v>
          </cell>
          <cell r="AP30">
            <v>9.6607234792147541</v>
          </cell>
        </row>
        <row r="31">
          <cell r="D31" t="str">
            <v>MPI (MPI MK)</v>
          </cell>
          <cell r="G31">
            <v>9.9499999999999993</v>
          </cell>
          <cell r="H31">
            <v>2.9046854473799444</v>
          </cell>
          <cell r="I31">
            <v>609.64700043789219</v>
          </cell>
          <cell r="J31">
            <v>779.49198657130341</v>
          </cell>
          <cell r="L31">
            <v>14.146824875321261</v>
          </cell>
          <cell r="M31">
            <v>12.676531842994855</v>
          </cell>
          <cell r="O31">
            <v>2.9492077434953052</v>
          </cell>
          <cell r="Q31">
            <v>5.7420106662079062</v>
          </cell>
          <cell r="R31">
            <v>11.604175530470116</v>
          </cell>
          <cell r="S31">
            <v>11.075438585575775</v>
          </cell>
          <cell r="U31">
            <v>31.017793442386754</v>
          </cell>
          <cell r="V31">
            <v>5.6788535399497686</v>
          </cell>
          <cell r="W31">
            <v>5.3584293097265281</v>
          </cell>
          <cell r="Z31" t="str">
            <v>NA</v>
          </cell>
          <cell r="AA31" t="str">
            <v>NA</v>
          </cell>
          <cell r="AC31" t="str">
            <v>NA</v>
          </cell>
          <cell r="AE31">
            <v>456.67406218070357</v>
          </cell>
          <cell r="AF31">
            <v>484.06218070354691</v>
          </cell>
          <cell r="AG31">
            <v>137.2622098963655</v>
          </cell>
          <cell r="AH31">
            <v>145.47023792147132</v>
          </cell>
        </row>
        <row r="32">
          <cell r="D32" t="str">
            <v>Siliconware Precision (2325 TT)</v>
          </cell>
          <cell r="F32" t="str">
            <v>(6)</v>
          </cell>
          <cell r="G32">
            <v>68.5</v>
          </cell>
          <cell r="H32">
            <v>2.0903265181568504</v>
          </cell>
          <cell r="I32">
            <v>5883.4294448818482</v>
          </cell>
          <cell r="J32">
            <v>5389.3317335605179</v>
          </cell>
          <cell r="L32">
            <v>15.184366787527821</v>
          </cell>
          <cell r="M32">
            <v>13.675323068178157</v>
          </cell>
          <cell r="O32">
            <v>3.0634188763276584</v>
          </cell>
          <cell r="Q32">
            <v>10.462759043600951</v>
          </cell>
          <cell r="R32">
            <v>13.731413823210904</v>
          </cell>
          <cell r="S32">
            <v>11.467396543996825</v>
          </cell>
          <cell r="U32">
            <v>29.405103611736827</v>
          </cell>
          <cell r="V32">
            <v>8.618064183088384</v>
          </cell>
          <cell r="W32">
            <v>7.5620278348929375</v>
          </cell>
          <cell r="Z32">
            <v>16.564570805151057</v>
          </cell>
          <cell r="AA32">
            <v>14.083003564967786</v>
          </cell>
          <cell r="AC32">
            <v>12.7</v>
          </cell>
          <cell r="AE32">
            <v>1945.4864205065608</v>
          </cell>
          <cell r="AF32">
            <v>2240.1480012206289</v>
          </cell>
          <cell r="AG32">
            <v>625.35293530724061</v>
          </cell>
          <cell r="AH32">
            <v>712.68340334492029</v>
          </cell>
          <cell r="AI32">
            <v>300</v>
          </cell>
          <cell r="AJ32">
            <v>330</v>
          </cell>
          <cell r="AK32">
            <v>15.420308095591167</v>
          </cell>
          <cell r="AL32">
            <v>14.731169539699479</v>
          </cell>
          <cell r="AM32">
            <v>325.35293530724061</v>
          </cell>
          <cell r="AN32">
            <v>382.68340334492029</v>
          </cell>
          <cell r="AO32">
            <v>16.564570805151057</v>
          </cell>
          <cell r="AP32">
            <v>14.083003564967786</v>
          </cell>
        </row>
        <row r="33">
          <cell r="D33" t="str">
            <v>STATS ChipPAC (STTS US)</v>
          </cell>
          <cell r="G33">
            <v>11.25</v>
          </cell>
          <cell r="H33">
            <v>11.25</v>
          </cell>
          <cell r="I33">
            <v>2472.8371029615246</v>
          </cell>
          <cell r="J33">
            <v>2884.8731029615246</v>
          </cell>
          <cell r="L33">
            <v>18.919947230004013</v>
          </cell>
          <cell r="M33">
            <v>14.704458979180043</v>
          </cell>
          <cell r="O33">
            <v>1.734680320752173</v>
          </cell>
          <cell r="Q33">
            <v>6.9154743312227014</v>
          </cell>
          <cell r="R33">
            <v>12.943511327356136</v>
          </cell>
          <cell r="S33">
            <v>10.673504063737216</v>
          </cell>
          <cell r="U33">
            <v>25.723841859191687</v>
          </cell>
          <cell r="V33">
            <v>5.9012255102923632</v>
          </cell>
          <cell r="W33">
            <v>5.2575551802619316</v>
          </cell>
          <cell r="Z33">
            <v>12.077673545011825</v>
          </cell>
          <cell r="AA33">
            <v>14.518006657750108</v>
          </cell>
          <cell r="AC33">
            <v>26.2</v>
          </cell>
          <cell r="AE33">
            <v>1763.123</v>
          </cell>
          <cell r="AF33">
            <v>1958.7080000000001</v>
          </cell>
          <cell r="AG33">
            <v>488.86</v>
          </cell>
          <cell r="AH33">
            <v>548.71</v>
          </cell>
          <cell r="AI33">
            <v>250</v>
          </cell>
          <cell r="AJ33">
            <v>350</v>
          </cell>
          <cell r="AK33">
            <v>14.179385102457401</v>
          </cell>
          <cell r="AL33">
            <v>17.868921758628648</v>
          </cell>
          <cell r="AM33">
            <v>238.86</v>
          </cell>
          <cell r="AN33">
            <v>198.71000000000004</v>
          </cell>
          <cell r="AO33">
            <v>12.077673545011825</v>
          </cell>
          <cell r="AP33">
            <v>14.518006657750108</v>
          </cell>
        </row>
        <row r="36">
          <cell r="D36" t="str">
            <v>Median</v>
          </cell>
          <cell r="L36">
            <v>16.366168068290722</v>
          </cell>
          <cell r="M36">
            <v>13.120766133075472</v>
          </cell>
          <cell r="O36">
            <v>2.9492077434953052</v>
          </cell>
          <cell r="Q36">
            <v>6.9154743312227014</v>
          </cell>
          <cell r="R36">
            <v>13.015400083963371</v>
          </cell>
          <cell r="S36">
            <v>11.075438585575775</v>
          </cell>
          <cell r="U36">
            <v>25.723841859191687</v>
          </cell>
          <cell r="V36">
            <v>7.0482147179737229</v>
          </cell>
          <cell r="W36">
            <v>6.0797618158925726</v>
          </cell>
          <cell r="Y36" t="e">
            <v>#NUM!</v>
          </cell>
          <cell r="Z36">
            <v>12.739184626261896</v>
          </cell>
          <cell r="AA36">
            <v>12.917092858645091</v>
          </cell>
          <cell r="AC36">
            <v>16.850000000000001</v>
          </cell>
        </row>
        <row r="37">
          <cell r="D37" t="str">
            <v>Mean</v>
          </cell>
          <cell r="L37">
            <v>16.270088234055038</v>
          </cell>
          <cell r="M37">
            <v>13.410681726697835</v>
          </cell>
          <cell r="O37">
            <v>3.0641421406219891</v>
          </cell>
          <cell r="Q37">
            <v>6.9154743312227014</v>
          </cell>
          <cell r="R37">
            <v>12.867776473350364</v>
          </cell>
          <cell r="S37">
            <v>10.913024571106476</v>
          </cell>
          <cell r="U37">
            <v>25.723841859191687</v>
          </cell>
          <cell r="V37">
            <v>6.9299279841031396</v>
          </cell>
          <cell r="W37">
            <v>6.2062506495348924</v>
          </cell>
          <cell r="Y37" t="e">
            <v>#DIV/0!</v>
          </cell>
          <cell r="Z37">
            <v>13.269776544809426</v>
          </cell>
          <cell r="AA37">
            <v>12.50322896356376</v>
          </cell>
          <cell r="AC37">
            <v>17.55</v>
          </cell>
        </row>
        <row r="42">
          <cell r="D42" t="str">
            <v>Note:   NM (Not Meaningful), NA (Not Available).  Sourced from company filings, Bloomberg, Factset estimates, and Wall Street research.</v>
          </cell>
        </row>
        <row r="43">
          <cell r="D43">
            <v>1</v>
          </cell>
          <cell r="E43" t="str">
            <v>Stock prices as of 3 Jul 2007. Stock prices presented in local currency.</v>
          </cell>
        </row>
        <row r="44">
          <cell r="D44">
            <v>2</v>
          </cell>
          <cell r="E44" t="str">
            <v>Equity value includes all in-the-money convertible bonds (If Converted method) and employee stock options (Treasury Share Method).</v>
          </cell>
        </row>
        <row r="45">
          <cell r="D45">
            <v>3</v>
          </cell>
          <cell r="E45" t="str">
            <v>Firm Value equals equity value plus straight debt, minority interest, straight preferred stock, all out-of-the-money convertibles, less  investments in unconsolidated affiliates and cash. No adjustment made for non-operating assets.</v>
          </cell>
        </row>
        <row r="46">
          <cell r="D46">
            <v>4</v>
          </cell>
          <cell r="E46" t="str">
            <v>Net Income, EBIT and EBITDA based on Wall Street research.</v>
          </cell>
        </row>
        <row r="47">
          <cell r="D47">
            <v>5</v>
          </cell>
          <cell r="E47" t="str">
            <v>Based on company filings and research estimates.</v>
          </cell>
        </row>
        <row r="48">
          <cell r="D48">
            <v>6</v>
          </cell>
          <cell r="E48" t="str">
            <v>Net income and EBITDA for Taiwanese firms are adjusted for employee stock bonuses based on Citi estimates.</v>
          </cell>
        </row>
        <row r="49">
          <cell r="D49">
            <v>7</v>
          </cell>
          <cell r="E49" t="str">
            <v>Assumes ROC GAAP estimates adjusted for stock bonus expense.</v>
          </cell>
        </row>
        <row r="50">
          <cell r="D50">
            <v>8</v>
          </cell>
          <cell r="E50" t="str">
            <v>Powertech balance sheet data is unconsolidated as consolidated figures are not available.</v>
          </cell>
        </row>
        <row r="51">
          <cell r="D51">
            <v>5</v>
          </cell>
          <cell r="E51" t="str">
            <v>MPI's 2003 multiples for LTM ending December 31, 2003. 2004E and 2005E multiples for fiscal years ending June 30, 2004 and June 30, 2005.</v>
          </cell>
        </row>
        <row r="52">
          <cell r="D52">
            <v>6</v>
          </cell>
          <cell r="E52" t="str">
            <v>STATS ChipPAC 2004 earnings include the Company's pro forma adjustments for the ChipPAC acquisition. Pro forma 2004 EBITDA is not available.</v>
          </cell>
        </row>
        <row r="53">
          <cell r="D53">
            <v>7</v>
          </cell>
          <cell r="E53" t="str">
            <v>UTAC 2004 earnings and EBITDA are calculated based on UTAC's actual 2004 results and UTC's lowered 2004 forecasts as of Sept 2004.</v>
          </cell>
        </row>
        <row r="54">
          <cell r="D54">
            <v>8</v>
          </cell>
          <cell r="E54" t="str">
            <v>Based on 2004 net income of $6.3 MM, including a $5.2 MM adjustment for depreciation policy differences, EBITDA of $26 MM and shareholders' equity of $109 MM, including IPO proceeds of $32 MM. Forecast 2005 net income based on CSFB Research estimate of $1</v>
          </cell>
        </row>
        <row r="55">
          <cell r="D55">
            <v>8</v>
          </cell>
          <cell r="E55" t="str">
            <v>Based on 2004 net income of $6.3 MM, including adjustment for depreciation policy differences, EBITDA of $26 MM and shareholders' equity 
of $109 MM, including IPO proceeds of $32 MM.</v>
          </cell>
        </row>
        <row r="56">
          <cell r="D56">
            <v>8</v>
          </cell>
          <cell r="E56" t="str">
            <v>Mainly memory.</v>
          </cell>
        </row>
        <row r="60">
          <cell r="D60" t="str">
            <v>Exchange Rates:</v>
          </cell>
        </row>
        <row r="61">
          <cell r="D61" t="str">
            <v>SGD</v>
          </cell>
          <cell r="E61">
            <v>1.5377999999999998</v>
          </cell>
        </row>
        <row r="62">
          <cell r="D62" t="str">
            <v>TWD</v>
          </cell>
          <cell r="E62">
            <v>32.770000000000003</v>
          </cell>
        </row>
        <row r="63">
          <cell r="D63" t="str">
            <v>Malaysian Dollar</v>
          </cell>
          <cell r="E63">
            <v>3.4255</v>
          </cell>
        </row>
        <row r="64">
          <cell r="D64" t="str">
            <v>Date</v>
          </cell>
          <cell r="E64">
            <v>39267</v>
          </cell>
        </row>
        <row r="66">
          <cell r="D66" t="str">
            <v>ASX</v>
          </cell>
          <cell r="E66">
            <v>6.9501999999999997</v>
          </cell>
        </row>
        <row r="68">
          <cell r="C68" t="str">
            <v>Date</v>
          </cell>
          <cell r="D68" t="str">
            <v>ASE Test</v>
          </cell>
        </row>
        <row r="69">
          <cell r="C69">
            <v>39266</v>
          </cell>
          <cell r="D69" t="str">
            <v>1-Day Price</v>
          </cell>
          <cell r="E69">
            <v>14.54</v>
          </cell>
        </row>
        <row r="70">
          <cell r="C70">
            <v>39260</v>
          </cell>
          <cell r="D70" t="str">
            <v>1-Week Price</v>
          </cell>
          <cell r="E70">
            <v>14.54</v>
          </cell>
        </row>
        <row r="71">
          <cell r="C71">
            <v>39237</v>
          </cell>
          <cell r="D71" t="str">
            <v>30-Day Price</v>
          </cell>
          <cell r="E71">
            <v>13.01</v>
          </cell>
        </row>
        <row r="84">
          <cell r="G84" t="str">
            <v>Local Stock</v>
          </cell>
          <cell r="H84" t="str">
            <v>Stock Price</v>
          </cell>
          <cell r="I84" t="str">
            <v>Equity</v>
          </cell>
          <cell r="J84" t="str">
            <v>Firm</v>
          </cell>
          <cell r="L84" t="str">
            <v>EBITDA Margin</v>
          </cell>
          <cell r="Q84" t="str">
            <v>FV/EBIT</v>
          </cell>
          <cell r="R84" t="str">
            <v>EBIT Margin</v>
          </cell>
          <cell r="V84" t="str">
            <v>Net Margin</v>
          </cell>
          <cell r="AE84" t="str">
            <v>Revunue</v>
          </cell>
          <cell r="AG84" t="str">
            <v>EBIT</v>
          </cell>
          <cell r="AI84" t="str">
            <v>NI</v>
          </cell>
        </row>
        <row r="85">
          <cell r="D85" t="str">
            <v>(US$ mm)</v>
          </cell>
          <cell r="G85" t="str">
            <v>Price</v>
          </cell>
          <cell r="H85" t="str">
            <v>(US$)</v>
          </cell>
          <cell r="I85" t="str">
            <v>Value</v>
          </cell>
          <cell r="J85" t="str">
            <v>Value</v>
          </cell>
          <cell r="L85" t="str">
            <v>2007E</v>
          </cell>
          <cell r="M85" t="str">
            <v>2008E</v>
          </cell>
          <cell r="Q85" t="str">
            <v>LTM</v>
          </cell>
          <cell r="R85" t="str">
            <v>2007E</v>
          </cell>
          <cell r="S85" t="str">
            <v>2008E</v>
          </cell>
          <cell r="U85" t="str">
            <v>LTM</v>
          </cell>
          <cell r="V85" t="str">
            <v>2007E</v>
          </cell>
          <cell r="W85" t="str">
            <v>2008E</v>
          </cell>
          <cell r="AE85" t="str">
            <v>2007E</v>
          </cell>
          <cell r="AF85" t="str">
            <v>2008E</v>
          </cell>
          <cell r="AG85" t="str">
            <v>2007E</v>
          </cell>
          <cell r="AH85" t="str">
            <v>2008E</v>
          </cell>
          <cell r="AI85" t="str">
            <v>2007E</v>
          </cell>
          <cell r="AJ85" t="str">
            <v>2008E</v>
          </cell>
        </row>
        <row r="88">
          <cell r="D88" t="str">
            <v>ChipMOS (IMOS US)</v>
          </cell>
          <cell r="G88">
            <v>7.35</v>
          </cell>
          <cell r="H88">
            <v>7.35</v>
          </cell>
          <cell r="I88">
            <v>607.87</v>
          </cell>
          <cell r="J88">
            <v>1075.4963895679568</v>
          </cell>
          <cell r="L88">
            <v>48.999999999999993</v>
          </cell>
          <cell r="M88">
            <v>48</v>
          </cell>
          <cell r="Q88" t="e">
            <v>#DIV/0!</v>
          </cell>
          <cell r="R88">
            <v>20.9</v>
          </cell>
          <cell r="S88">
            <v>20.9</v>
          </cell>
          <cell r="U88">
            <v>0</v>
          </cell>
          <cell r="V88">
            <v>15.563035601620959</v>
          </cell>
          <cell r="W88">
            <v>15.465734487365776</v>
          </cell>
        </row>
        <row r="89">
          <cell r="D89" t="str">
            <v>ChipMOS (IMOS US) - at 40% Premium</v>
          </cell>
          <cell r="G89">
            <v>9.6739999999999995</v>
          </cell>
          <cell r="H89">
            <v>9.6739999999999995</v>
          </cell>
          <cell r="I89">
            <v>1076.4567846405143</v>
          </cell>
          <cell r="J89">
            <v>1544.0831742084711</v>
          </cell>
          <cell r="L89">
            <v>48.999999999999993</v>
          </cell>
          <cell r="M89">
            <v>48</v>
          </cell>
          <cell r="Q89" t="e">
            <v>#DIV/0!</v>
          </cell>
          <cell r="R89">
            <v>20.9</v>
          </cell>
          <cell r="S89">
            <v>20.9</v>
          </cell>
          <cell r="U89">
            <v>0</v>
          </cell>
          <cell r="V89">
            <v>15.563035601620959</v>
          </cell>
          <cell r="W89">
            <v>15.465734487365776</v>
          </cell>
        </row>
        <row r="90">
          <cell r="D90" t="str">
            <v>Thailin Semiconductor (5466 TT)</v>
          </cell>
          <cell r="G90">
            <v>29.15</v>
          </cell>
          <cell r="H90">
            <v>0.88953310955141884</v>
          </cell>
          <cell r="I90">
            <v>271.18408190819082</v>
          </cell>
          <cell r="J90">
            <v>287.39611311131114</v>
          </cell>
          <cell r="L90">
            <v>50</v>
          </cell>
          <cell r="M90">
            <v>50</v>
          </cell>
          <cell r="Q90" t="e">
            <v>#DIV/0!</v>
          </cell>
          <cell r="R90">
            <v>25</v>
          </cell>
          <cell r="S90">
            <v>25</v>
          </cell>
          <cell r="U90">
            <v>0</v>
          </cell>
          <cell r="V90">
            <v>21.120204801851319</v>
          </cell>
          <cell r="W90">
            <v>21.106795342489228</v>
          </cell>
        </row>
        <row r="91">
          <cell r="D91" t="str">
            <v>ASE Test (ASTSF US)</v>
          </cell>
          <cell r="F91" t="str">
            <v>(8)</v>
          </cell>
          <cell r="G91">
            <v>14.75</v>
          </cell>
          <cell r="H91">
            <v>14.75</v>
          </cell>
          <cell r="I91">
            <v>1524.9036181457325</v>
          </cell>
          <cell r="J91">
            <v>1135.9036181457325</v>
          </cell>
          <cell r="L91">
            <v>46.469957613993039</v>
          </cell>
          <cell r="M91">
            <v>47.414187643020618</v>
          </cell>
          <cell r="Q91" t="e">
            <v>#DIV/0!</v>
          </cell>
          <cell r="R91">
            <v>21.306728610076263</v>
          </cell>
          <cell r="S91">
            <v>27.499517054650944</v>
          </cell>
          <cell r="U91">
            <v>0</v>
          </cell>
          <cell r="V91">
            <v>18.735820417324145</v>
          </cell>
          <cell r="W91">
            <v>23.157894736842106</v>
          </cell>
          <cell r="AE91">
            <v>474.6398504</v>
          </cell>
          <cell r="AF91">
            <v>546.25</v>
          </cell>
          <cell r="AG91">
            <v>101.13022479999998</v>
          </cell>
          <cell r="AH91">
            <v>150.21611191103079</v>
          </cell>
          <cell r="AI91">
            <v>88.927669999999978</v>
          </cell>
          <cell r="AJ91">
            <v>126.50000000000001</v>
          </cell>
        </row>
        <row r="92">
          <cell r="D92" t="str">
            <v>Powertech (6239 TT)</v>
          </cell>
          <cell r="F92" t="str">
            <v>(6) (7)</v>
          </cell>
          <cell r="G92">
            <v>144</v>
          </cell>
          <cell r="H92">
            <v>4.3942630454684162</v>
          </cell>
          <cell r="I92">
            <v>2069.697894415624</v>
          </cell>
          <cell r="J92">
            <v>2250.1106194690265</v>
          </cell>
          <cell r="L92">
            <v>44.732858042821469</v>
          </cell>
          <cell r="M92">
            <v>43.564209660432446</v>
          </cell>
          <cell r="Q92" t="e">
            <v>#DIV/0!</v>
          </cell>
          <cell r="R92">
            <v>21.837304072195526</v>
          </cell>
          <cell r="S92">
            <v>20.89621029270057</v>
          </cell>
          <cell r="U92">
            <v>0</v>
          </cell>
          <cell r="V92">
            <v>16.698891920339953</v>
          </cell>
          <cell r="W92">
            <v>15.799243466955001</v>
          </cell>
          <cell r="AE92">
            <v>727.35428745804086</v>
          </cell>
          <cell r="AF92">
            <v>929.4678059200487</v>
          </cell>
          <cell r="AG92">
            <v>158.83456743436352</v>
          </cell>
          <cell r="AH92">
            <v>194.22354732800338</v>
          </cell>
          <cell r="AI92">
            <v>121.46010634057703</v>
          </cell>
          <cell r="AJ92">
            <v>146.84888160427329</v>
          </cell>
        </row>
        <row r="93">
          <cell r="D93" t="str">
            <v>King Yuan (2449 TT)</v>
          </cell>
          <cell r="F93" t="str">
            <v>(6)</v>
          </cell>
          <cell r="G93">
            <v>27.95</v>
          </cell>
          <cell r="H93">
            <v>0.85291425083918204</v>
          </cell>
          <cell r="I93">
            <v>959.11875595799086</v>
          </cell>
          <cell r="J93">
            <v>1229.6899186067549</v>
          </cell>
          <cell r="L93">
            <v>58.205293274486223</v>
          </cell>
          <cell r="M93">
            <v>56.684273365153629</v>
          </cell>
          <cell r="Q93" t="e">
            <v>#DIV/0!</v>
          </cell>
          <cell r="R93">
            <v>17.465710013383021</v>
          </cell>
          <cell r="S93">
            <v>22.749476794287826</v>
          </cell>
          <cell r="U93">
            <v>0</v>
          </cell>
          <cell r="V93">
            <v>15.931941425108551</v>
          </cell>
          <cell r="W93">
            <v>16.501023303044271</v>
          </cell>
          <cell r="AE93">
            <v>440.08239243210249</v>
          </cell>
          <cell r="AF93">
            <v>495.75831553249918</v>
          </cell>
          <cell r="AG93">
            <v>76.863514482149284</v>
          </cell>
          <cell r="AH93">
            <v>112.78242294781812</v>
          </cell>
          <cell r="AI93">
            <v>70.113668984498915</v>
          </cell>
          <cell r="AJ93">
            <v>81.80519517279744</v>
          </cell>
        </row>
        <row r="94">
          <cell r="D94" t="str">
            <v>UTAC (UTAC SP)</v>
          </cell>
          <cell r="G94">
            <v>1.1599999999999999</v>
          </cell>
          <cell r="H94">
            <v>0.7543243594745741</v>
          </cell>
          <cell r="I94">
            <v>1365.0344246662469</v>
          </cell>
          <cell r="J94">
            <v>1408.7454246662469</v>
          </cell>
          <cell r="L94">
            <v>38.577316085195349</v>
          </cell>
          <cell r="M94">
            <v>38.086410109132686</v>
          </cell>
          <cell r="Q94" t="e">
            <v>#DIV/0!</v>
          </cell>
          <cell r="R94">
            <v>16.615575591271394</v>
          </cell>
          <cell r="S94">
            <v>16.655715106260768</v>
          </cell>
          <cell r="U94">
            <v>0</v>
          </cell>
          <cell r="V94">
            <v>11.534391741800599</v>
          </cell>
          <cell r="W94">
            <v>12.292096496266513</v>
          </cell>
          <cell r="AE94">
            <v>765.30000000000007</v>
          </cell>
          <cell r="AF94">
            <v>870.5</v>
          </cell>
          <cell r="AG94">
            <v>127.15900000000001</v>
          </cell>
          <cell r="AH94">
            <v>144.988</v>
          </cell>
          <cell r="AI94">
            <v>88.2727</v>
          </cell>
          <cell r="AJ94">
            <v>107.0027</v>
          </cell>
        </row>
        <row r="95">
          <cell r="D95" t="str">
            <v xml:space="preserve">Global Testing Corp </v>
          </cell>
          <cell r="G95">
            <v>0.34</v>
          </cell>
          <cell r="H95">
            <v>0.22109507088047864</v>
          </cell>
          <cell r="I95">
            <v>232.14982442450258</v>
          </cell>
          <cell r="J95">
            <v>218.87182442450259</v>
          </cell>
          <cell r="L95">
            <v>64.24936386768448</v>
          </cell>
          <cell r="M95">
            <v>60.459770114942536</v>
          </cell>
          <cell r="Q95" t="e">
            <v>#DIV/0!</v>
          </cell>
          <cell r="R95">
            <v>29.262086513994905</v>
          </cell>
          <cell r="S95">
            <v>28.505747126436781</v>
          </cell>
          <cell r="U95">
            <v>0</v>
          </cell>
          <cell r="V95">
            <v>24.045801526717558</v>
          </cell>
          <cell r="W95">
            <v>23.678160919540232</v>
          </cell>
          <cell r="AE95">
            <v>78.600000000000009</v>
          </cell>
          <cell r="AF95">
            <v>87</v>
          </cell>
          <cell r="AG95">
            <v>23</v>
          </cell>
          <cell r="AH95">
            <v>24.8</v>
          </cell>
          <cell r="AI95">
            <v>18.900000000000002</v>
          </cell>
          <cell r="AJ95">
            <v>20.6</v>
          </cell>
        </row>
        <row r="98">
          <cell r="D98" t="str">
            <v>Median (ex. ChipMOS at 40% Premium)</v>
          </cell>
          <cell r="L98">
            <v>48.999999999999993</v>
          </cell>
          <cell r="M98">
            <v>48</v>
          </cell>
          <cell r="Q98" t="e">
            <v>#DIV/0!</v>
          </cell>
          <cell r="R98">
            <v>21.306728610076263</v>
          </cell>
          <cell r="S98">
            <v>22.749476794287826</v>
          </cell>
          <cell r="U98">
            <v>0</v>
          </cell>
          <cell r="V98">
            <v>16.698891920339953</v>
          </cell>
          <cell r="W98">
            <v>16.501023303044271</v>
          </cell>
        </row>
        <row r="99">
          <cell r="D99" t="str">
            <v>Mean (ex. ChipMOS at 40% Premium)</v>
          </cell>
          <cell r="L99">
            <v>50.176398412025797</v>
          </cell>
          <cell r="M99">
            <v>49.172692984668856</v>
          </cell>
          <cell r="Q99" t="e">
            <v>#DIV/0!</v>
          </cell>
          <cell r="R99">
            <v>21.769629257274442</v>
          </cell>
          <cell r="S99">
            <v>23.172380910619555</v>
          </cell>
          <cell r="U99">
            <v>0</v>
          </cell>
          <cell r="V99">
            <v>17.661441062109013</v>
          </cell>
          <cell r="W99">
            <v>18.285849821786162</v>
          </cell>
        </row>
        <row r="104">
          <cell r="D104" t="str">
            <v>STATS ChipPAC (STTS US)</v>
          </cell>
          <cell r="G104">
            <v>11.25</v>
          </cell>
          <cell r="H104">
            <v>11.25</v>
          </cell>
          <cell r="I104">
            <v>2472.8371029615246</v>
          </cell>
          <cell r="J104">
            <v>2884.8731029615246</v>
          </cell>
          <cell r="L104">
            <v>27.726936804749304</v>
          </cell>
          <cell r="M104">
            <v>28.013874451934644</v>
          </cell>
          <cell r="Q104" t="e">
            <v>#DIV/0!</v>
          </cell>
          <cell r="R104">
            <v>12.641307498115559</v>
          </cell>
          <cell r="S104">
            <v>13.799075717258521</v>
          </cell>
          <cell r="U104">
            <v>0</v>
          </cell>
          <cell r="V104">
            <v>7.4129825315647295</v>
          </cell>
          <cell r="W104">
            <v>8.5857207914604938</v>
          </cell>
          <cell r="AE104">
            <v>1763.123</v>
          </cell>
          <cell r="AF104">
            <v>1958.7080000000001</v>
          </cell>
          <cell r="AG104">
            <v>222.8818</v>
          </cell>
          <cell r="AH104">
            <v>270.28360000000004</v>
          </cell>
          <cell r="AI104">
            <v>130.70000000000002</v>
          </cell>
          <cell r="AJ104">
            <v>168.16920000000002</v>
          </cell>
        </row>
        <row r="105">
          <cell r="D105" t="str">
            <v>ASE Group (2311 TT)</v>
          </cell>
          <cell r="F105" t="str">
            <v>(6)</v>
          </cell>
          <cell r="G105">
            <v>44.25</v>
          </cell>
          <cell r="H105">
            <v>1.350320415013732</v>
          </cell>
          <cell r="I105">
            <v>6594.9464676014286</v>
          </cell>
          <cell r="J105">
            <v>7216.8756406255361</v>
          </cell>
          <cell r="L105">
            <v>32.325300658618822</v>
          </cell>
          <cell r="M105">
            <v>32.338539651793319</v>
          </cell>
          <cell r="Q105" t="e">
            <v>#DIV/0!</v>
          </cell>
          <cell r="R105">
            <v>17.505083085822722</v>
          </cell>
          <cell r="S105">
            <v>19.455343628947965</v>
          </cell>
          <cell r="U105">
            <v>0</v>
          </cell>
          <cell r="V105">
            <v>12.721453803529107</v>
          </cell>
          <cell r="W105">
            <v>13.953301256895168</v>
          </cell>
          <cell r="AE105">
            <v>3167.5794934391211</v>
          </cell>
          <cell r="AF105">
            <v>3670.6438815990232</v>
          </cell>
          <cell r="AG105">
            <v>554.48742213600065</v>
          </cell>
          <cell r="AH105">
            <v>714.13638056004379</v>
          </cell>
          <cell r="AI105">
            <v>402.96216194791907</v>
          </cell>
          <cell r="AJ105">
            <v>512.17599886730204</v>
          </cell>
        </row>
        <row r="106">
          <cell r="D106" t="str">
            <v>Siliconware Precision (2325 TT)</v>
          </cell>
          <cell r="F106" t="str">
            <v>(6)</v>
          </cell>
          <cell r="G106">
            <v>68.5</v>
          </cell>
          <cell r="H106">
            <v>2.0903265181568504</v>
          </cell>
          <cell r="I106">
            <v>5883.4294448818482</v>
          </cell>
          <cell r="J106">
            <v>5389.3317335605179</v>
          </cell>
          <cell r="L106">
            <v>32.143783103066468</v>
          </cell>
          <cell r="M106">
            <v>31.814121341830447</v>
          </cell>
          <cell r="Q106" t="e">
            <v>#DIV/0!</v>
          </cell>
          <cell r="R106">
            <v>20.173974030353858</v>
          </cell>
          <cell r="S106">
            <v>20.979415005538151</v>
          </cell>
          <cell r="U106">
            <v>0</v>
          </cell>
          <cell r="V106">
            <v>19.916162451430068</v>
          </cell>
          <cell r="W106">
            <v>19.205085396990928</v>
          </cell>
          <cell r="AE106">
            <v>1945.4864205065608</v>
          </cell>
          <cell r="AF106">
            <v>2240.1480012206289</v>
          </cell>
          <cell r="AG106">
            <v>392.48192523705444</v>
          </cell>
          <cell r="AH106">
            <v>469.96994591434355</v>
          </cell>
          <cell r="AI106">
            <v>387.46623597859849</v>
          </cell>
          <cell r="AJ106">
            <v>430.22233665340718</v>
          </cell>
        </row>
        <row r="107">
          <cell r="D107" t="str">
            <v>Amkor (AMKR US)</v>
          </cell>
          <cell r="G107">
            <v>16.18</v>
          </cell>
          <cell r="H107">
            <v>16.18</v>
          </cell>
          <cell r="I107">
            <v>3415.4836890968495</v>
          </cell>
          <cell r="J107">
            <v>4797.17568909685</v>
          </cell>
          <cell r="L107">
            <v>23.00701984737486</v>
          </cell>
          <cell r="M107">
            <v>22.957804051130061</v>
          </cell>
          <cell r="Q107" t="e">
            <v>#DIV/0!</v>
          </cell>
          <cell r="R107">
            <v>13.057533917782107</v>
          </cell>
          <cell r="S107">
            <v>13.831146834744665</v>
          </cell>
          <cell r="U107">
            <v>0</v>
          </cell>
          <cell r="V107">
            <v>7.2472618831625564</v>
          </cell>
          <cell r="W107">
            <v>8.4381946094497859</v>
          </cell>
          <cell r="AE107">
            <v>2816.4430000000002</v>
          </cell>
          <cell r="AF107">
            <v>3084.9169999999999</v>
          </cell>
          <cell r="AG107">
            <v>367.75799999999998</v>
          </cell>
          <cell r="AH107">
            <v>426.67940000000004</v>
          </cell>
          <cell r="AI107">
            <v>204.11500000000001</v>
          </cell>
          <cell r="AJ107">
            <v>260.31130000000002</v>
          </cell>
        </row>
        <row r="108">
          <cell r="D108" t="str">
            <v>MPI (MPI MK)</v>
          </cell>
          <cell r="G108">
            <v>9.9499999999999993</v>
          </cell>
          <cell r="H108">
            <v>2.9046854473799444</v>
          </cell>
          <cell r="I108">
            <v>609.64700043789219</v>
          </cell>
          <cell r="J108">
            <v>779.49198657130341</v>
          </cell>
          <cell r="L108">
            <v>30.056931466813097</v>
          </cell>
          <cell r="M108">
            <v>30.051973428298322</v>
          </cell>
          <cell r="Q108" t="e">
            <v>#DIV/0!</v>
          </cell>
          <cell r="R108">
            <v>14.709266609432623</v>
          </cell>
          <cell r="S108">
            <v>14.53950324306232</v>
          </cell>
          <cell r="U108">
            <v>0</v>
          </cell>
          <cell r="V108">
            <v>9.4365472401407118</v>
          </cell>
          <cell r="W108">
            <v>9.9352050924069228</v>
          </cell>
          <cell r="AE108">
            <v>456.67406218070357</v>
          </cell>
          <cell r="AF108">
            <v>484.06218070354691</v>
          </cell>
          <cell r="AG108">
            <v>67.173405342285804</v>
          </cell>
          <cell r="AH108">
            <v>70.380236461830393</v>
          </cell>
          <cell r="AI108">
            <v>43.094263611151661</v>
          </cell>
          <cell r="AJ108">
            <v>48.092570427674794</v>
          </cell>
        </row>
        <row r="111">
          <cell r="D111" t="str">
            <v>Median</v>
          </cell>
          <cell r="L111">
            <v>30.056931466813097</v>
          </cell>
          <cell r="M111">
            <v>30.051973428298322</v>
          </cell>
          <cell r="Q111" t="e">
            <v>#DIV/0!</v>
          </cell>
          <cell r="R111">
            <v>14.709266609432623</v>
          </cell>
          <cell r="S111">
            <v>14.53950324306232</v>
          </cell>
          <cell r="U111">
            <v>0</v>
          </cell>
          <cell r="V111">
            <v>9.4365472401407118</v>
          </cell>
          <cell r="W111">
            <v>9.9352050924069228</v>
          </cell>
        </row>
        <row r="112">
          <cell r="D112" t="str">
            <v>Mean</v>
          </cell>
          <cell r="L112">
            <v>29.051994376124515</v>
          </cell>
          <cell r="M112">
            <v>29.035262584997355</v>
          </cell>
          <cell r="Q112" t="e">
            <v>#DIV/0!</v>
          </cell>
          <cell r="R112">
            <v>15.617433028301374</v>
          </cell>
          <cell r="S112">
            <v>16.520896885910325</v>
          </cell>
          <cell r="U112">
            <v>0</v>
          </cell>
          <cell r="V112">
            <v>11.346881581965436</v>
          </cell>
          <cell r="W112">
            <v>12.02350142944066</v>
          </cell>
        </row>
        <row r="117">
          <cell r="D117" t="str">
            <v>Note:   NM (Not Meaningful), NA (Not Available).  Sourced from company filings, Factset estimates, and Wall Street research.</v>
          </cell>
        </row>
        <row r="118">
          <cell r="D118">
            <v>1</v>
          </cell>
          <cell r="E118" t="str">
            <v>Stock prices as of 3 Jul 2007. Stock prices presented in local currency.</v>
          </cell>
        </row>
        <row r="119">
          <cell r="D119">
            <v>2</v>
          </cell>
          <cell r="E119" t="str">
            <v>Equity value includes all in-the-money convertible bonds (If Converted method) and employee stock options (Treasury Share Method).</v>
          </cell>
        </row>
        <row r="120">
          <cell r="D120">
            <v>3</v>
          </cell>
          <cell r="E120" t="str">
            <v>Firm Value equals equity value plus straight debt, minority interest, straight preferred stock, all out-of-the-money convertibles, less  investments in unconsolidated affiliates and cash. No adjustment made for non-operating assets.</v>
          </cell>
        </row>
        <row r="121">
          <cell r="D121">
            <v>4</v>
          </cell>
          <cell r="E121" t="str">
            <v>Net Income, EBIT and EBITDA based on Wall Street research.</v>
          </cell>
        </row>
        <row r="122">
          <cell r="D122">
            <v>5</v>
          </cell>
          <cell r="E122" t="str">
            <v>Based on company filings and research estimates.</v>
          </cell>
        </row>
        <row r="123">
          <cell r="D123">
            <v>6</v>
          </cell>
          <cell r="E123" t="str">
            <v>Net income and EBITDA for Taiwanese firms are adjusted for employee stock bonuses based on Citi estimates.</v>
          </cell>
        </row>
        <row r="124">
          <cell r="D124">
            <v>7</v>
          </cell>
          <cell r="E124" t="str">
            <v>Powertech balance sheet data is unconsolidated as consolidated figures are not available.</v>
          </cell>
        </row>
        <row r="125">
          <cell r="D125">
            <v>8</v>
          </cell>
          <cell r="E125" t="str">
            <v>Assumes ROC GAAP estimates adjusted for stock bonus expense.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A3">
            <v>35881</v>
          </cell>
          <cell r="D3">
            <v>35881</v>
          </cell>
        </row>
      </sheetData>
      <sheetData sheetId="1">
        <row r="3">
          <cell r="A3">
            <v>36727</v>
          </cell>
          <cell r="D3">
            <v>36727</v>
          </cell>
        </row>
      </sheetData>
      <sheetData sheetId="2">
        <row r="3">
          <cell r="A3">
            <v>36592</v>
          </cell>
          <cell r="F3">
            <v>36612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PU"/>
      <sheetName val="BCP"/>
      <sheetName val="PTTEP"/>
      <sheetName val="Sheet1"/>
      <sheetName val="Grammy"/>
      <sheetName val="Major"/>
      <sheetName val="TRAF"/>
      <sheetName val="MATCH"/>
      <sheetName val="MATCH (2)"/>
      <sheetName val="rgr"/>
      <sheetName val="Sheet3"/>
      <sheetName val="rgr (2)"/>
    </sheetNames>
    <sheetDataSet>
      <sheetData sheetId="0"/>
      <sheetData sheetId="1"/>
      <sheetData sheetId="2"/>
      <sheetData sheetId="3">
        <row r="3">
          <cell r="A3" t="e">
            <v>#N/A</v>
          </cell>
          <cell r="D3">
            <v>36965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ation 2"/>
      <sheetName val="Comps1"/>
      <sheetName val="Precedents"/>
      <sheetName val="Premiums Paid"/>
      <sheetName val="Forward PE"/>
    </sheetNames>
    <sheetDataSet>
      <sheetData sheetId="0" refreshError="1">
        <row r="4">
          <cell r="B4" t="str">
            <v>Comparable Company Valuation *</v>
          </cell>
          <cell r="C4">
            <v>22.195389591044748</v>
          </cell>
          <cell r="D4">
            <v>20.633844086606313</v>
          </cell>
        </row>
        <row r="5">
          <cell r="B5" t="str">
            <v>Precedent Transaction Valuation  *</v>
          </cell>
          <cell r="C5">
            <v>23.120779182089493</v>
          </cell>
          <cell r="D5">
            <v>6.465921501290957</v>
          </cell>
        </row>
        <row r="6">
          <cell r="B6" t="str">
            <v xml:space="preserve">Discounted Cash Flow Valuation </v>
          </cell>
          <cell r="C6">
            <v>48.165926193698056</v>
          </cell>
          <cell r="D6">
            <v>5.3060726198408616</v>
          </cell>
        </row>
        <row r="7">
          <cell r="B7" t="str">
            <v>Break-up Analysis</v>
          </cell>
          <cell r="C7">
            <v>37.491970258109056</v>
          </cell>
          <cell r="D7">
            <v>12.761021301281311</v>
          </cell>
        </row>
        <row r="8">
          <cell r="B8" t="str">
            <v>52 Week Trading Range</v>
          </cell>
          <cell r="C8">
            <v>29.6875</v>
          </cell>
          <cell r="D8">
            <v>11.8125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._Regression"/>
      <sheetName val="Regression"/>
      <sheetName val="CITIZEN"/>
      <sheetName val="Sheet1"/>
      <sheetName val="Sheet2"/>
      <sheetName val="Sheet3"/>
      <sheetName val="Sheet4"/>
      <sheetName val="Sheet5"/>
      <sheetName val="Sheet6"/>
    </sheetNames>
    <sheetDataSet>
      <sheetData sheetId="0" refreshError="1"/>
      <sheetData sheetId="1" refreshError="1">
        <row r="7">
          <cell r="B7" t="str">
            <v>Gross Yield, Net of Losses</v>
          </cell>
          <cell r="C7" t="str">
            <v>Premium</v>
          </cell>
        </row>
        <row r="8">
          <cell r="A8">
            <v>1</v>
          </cell>
          <cell r="B8">
            <v>11.5</v>
          </cell>
          <cell r="C8">
            <v>6.5</v>
          </cell>
        </row>
        <row r="9">
          <cell r="A9">
            <v>2</v>
          </cell>
          <cell r="B9">
            <v>10.899999999999999</v>
          </cell>
          <cell r="C9">
            <v>20</v>
          </cell>
        </row>
        <row r="10">
          <cell r="A10">
            <v>3</v>
          </cell>
          <cell r="B10">
            <v>14</v>
          </cell>
          <cell r="C10">
            <v>35</v>
          </cell>
        </row>
        <row r="11">
          <cell r="A11">
            <v>4</v>
          </cell>
          <cell r="B11">
            <v>10.5</v>
          </cell>
          <cell r="C11">
            <v>10</v>
          </cell>
        </row>
        <row r="12">
          <cell r="A12">
            <v>5</v>
          </cell>
          <cell r="B12">
            <v>13</v>
          </cell>
          <cell r="C12">
            <v>22</v>
          </cell>
        </row>
        <row r="13">
          <cell r="A13">
            <v>6</v>
          </cell>
          <cell r="B13">
            <v>10</v>
          </cell>
          <cell r="C13">
            <v>10</v>
          </cell>
        </row>
        <row r="14">
          <cell r="A14">
            <v>7</v>
          </cell>
          <cell r="B14">
            <v>11</v>
          </cell>
          <cell r="C14">
            <v>10</v>
          </cell>
        </row>
        <row r="15">
          <cell r="A15">
            <v>8</v>
          </cell>
          <cell r="B15">
            <v>10</v>
          </cell>
          <cell r="C15">
            <v>8.5</v>
          </cell>
        </row>
        <row r="16">
          <cell r="A16">
            <v>9</v>
          </cell>
          <cell r="B16">
            <v>10.5</v>
          </cell>
          <cell r="C16">
            <v>7</v>
          </cell>
        </row>
        <row r="17">
          <cell r="A17">
            <v>10</v>
          </cell>
          <cell r="B17">
            <v>11</v>
          </cell>
          <cell r="C17">
            <v>25</v>
          </cell>
        </row>
        <row r="18">
          <cell r="A18">
            <v>11</v>
          </cell>
          <cell r="B18">
            <v>13</v>
          </cell>
          <cell r="C18">
            <v>23</v>
          </cell>
        </row>
        <row r="19">
          <cell r="A19">
            <v>12</v>
          </cell>
          <cell r="B19">
            <v>13</v>
          </cell>
          <cell r="C19">
            <v>22</v>
          </cell>
        </row>
        <row r="20">
          <cell r="A20">
            <v>13</v>
          </cell>
          <cell r="B20">
            <v>6</v>
          </cell>
          <cell r="C20">
            <v>-3.7499999999999978</v>
          </cell>
        </row>
        <row r="21">
          <cell r="A21">
            <v>14</v>
          </cell>
          <cell r="B21">
            <v>6.9399999999999977</v>
          </cell>
          <cell r="C21">
            <v>-14</v>
          </cell>
        </row>
        <row r="22">
          <cell r="A22">
            <v>15</v>
          </cell>
          <cell r="B22">
            <v>9.9310000000000009</v>
          </cell>
          <cell r="C22">
            <v>17</v>
          </cell>
        </row>
        <row r="23">
          <cell r="A23">
            <v>16</v>
          </cell>
          <cell r="B23">
            <v>10.399999999999999</v>
          </cell>
          <cell r="C23">
            <v>11.72</v>
          </cell>
        </row>
        <row r="24">
          <cell r="A24">
            <v>17</v>
          </cell>
          <cell r="B24">
            <v>12.463999999999999</v>
          </cell>
          <cell r="C24">
            <v>15</v>
          </cell>
        </row>
        <row r="25">
          <cell r="A25">
            <v>18</v>
          </cell>
          <cell r="B25">
            <v>14.59</v>
          </cell>
          <cell r="C25">
            <v>8</v>
          </cell>
        </row>
        <row r="26">
          <cell r="A26">
            <v>19</v>
          </cell>
          <cell r="B26">
            <v>7.75</v>
          </cell>
          <cell r="C26">
            <v>8.5</v>
          </cell>
        </row>
        <row r="27">
          <cell r="A27">
            <v>20</v>
          </cell>
          <cell r="B27">
            <v>12.54</v>
          </cell>
          <cell r="C27">
            <v>13.25</v>
          </cell>
        </row>
        <row r="28">
          <cell r="A28">
            <v>21</v>
          </cell>
          <cell r="B28">
            <v>14</v>
          </cell>
          <cell r="C28">
            <v>20</v>
          </cell>
        </row>
        <row r="29">
          <cell r="A29">
            <v>22</v>
          </cell>
          <cell r="B29">
            <v>7.2999999999999989</v>
          </cell>
          <cell r="C29">
            <v>-20</v>
          </cell>
        </row>
        <row r="30">
          <cell r="A30">
            <v>23</v>
          </cell>
          <cell r="B30">
            <v>10.839999999999998</v>
          </cell>
          <cell r="C30">
            <v>-15</v>
          </cell>
        </row>
        <row r="31">
          <cell r="A31">
            <v>24</v>
          </cell>
          <cell r="B31">
            <v>2.7100000000000009</v>
          </cell>
          <cell r="C31">
            <v>-40</v>
          </cell>
        </row>
        <row r="32">
          <cell r="A32">
            <v>25</v>
          </cell>
          <cell r="B32">
            <v>9.7200000000000006</v>
          </cell>
          <cell r="C32">
            <v>6.9</v>
          </cell>
        </row>
        <row r="33">
          <cell r="A33">
            <v>26</v>
          </cell>
          <cell r="B33">
            <v>10.129999999999999</v>
          </cell>
          <cell r="C33">
            <v>16.3</v>
          </cell>
        </row>
        <row r="34">
          <cell r="A34">
            <v>27</v>
          </cell>
          <cell r="B34">
            <v>9.51</v>
          </cell>
          <cell r="C34">
            <v>15.2</v>
          </cell>
        </row>
        <row r="35">
          <cell r="A35">
            <v>28</v>
          </cell>
          <cell r="B35">
            <v>11.59</v>
          </cell>
          <cell r="C35">
            <v>0</v>
          </cell>
        </row>
        <row r="36">
          <cell r="A36">
            <v>29</v>
          </cell>
          <cell r="B36">
            <v>11.1</v>
          </cell>
          <cell r="C36">
            <v>15.2</v>
          </cell>
        </row>
        <row r="37">
          <cell r="A37">
            <v>30</v>
          </cell>
          <cell r="B37">
            <v>8.1199999999999992</v>
          </cell>
          <cell r="C37">
            <v>0.92</v>
          </cell>
        </row>
        <row r="38">
          <cell r="A38">
            <v>31</v>
          </cell>
          <cell r="B38">
            <v>10</v>
          </cell>
          <cell r="C38">
            <v>5</v>
          </cell>
        </row>
        <row r="39">
          <cell r="A39">
            <v>32</v>
          </cell>
          <cell r="B39">
            <v>11.25</v>
          </cell>
          <cell r="C39">
            <v>19.600000000000001</v>
          </cell>
        </row>
        <row r="40">
          <cell r="A40">
            <v>33</v>
          </cell>
          <cell r="B40">
            <v>7</v>
          </cell>
          <cell r="C40">
            <v>-7</v>
          </cell>
        </row>
        <row r="41">
          <cell r="A41">
            <v>34</v>
          </cell>
          <cell r="B41">
            <v>13.5</v>
          </cell>
          <cell r="C41">
            <v>13</v>
          </cell>
        </row>
        <row r="42">
          <cell r="A42">
            <v>35</v>
          </cell>
          <cell r="B42">
            <v>12.72</v>
          </cell>
          <cell r="C42">
            <v>15.8</v>
          </cell>
        </row>
        <row r="43">
          <cell r="A43">
            <v>36</v>
          </cell>
          <cell r="B43">
            <v>14.2</v>
          </cell>
          <cell r="C43">
            <v>18</v>
          </cell>
        </row>
        <row r="44">
          <cell r="A44">
            <v>37</v>
          </cell>
          <cell r="B44">
            <v>13.5</v>
          </cell>
          <cell r="C44">
            <v>23</v>
          </cell>
        </row>
        <row r="45">
          <cell r="A45">
            <v>38</v>
          </cell>
          <cell r="B45">
            <v>11.3</v>
          </cell>
          <cell r="C45">
            <v>18.7</v>
          </cell>
        </row>
        <row r="46">
          <cell r="A46">
            <v>39</v>
          </cell>
          <cell r="B46">
            <v>8</v>
          </cell>
          <cell r="C46">
            <v>2</v>
          </cell>
        </row>
        <row r="47">
          <cell r="A47">
            <v>40</v>
          </cell>
          <cell r="B47">
            <v>10.76</v>
          </cell>
          <cell r="C47">
            <v>28</v>
          </cell>
        </row>
        <row r="48">
          <cell r="A48">
            <v>41</v>
          </cell>
          <cell r="B48">
            <v>5.7899999999999991</v>
          </cell>
          <cell r="C48">
            <v>11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月維修費用"/>
      <sheetName val="1月call off"/>
      <sheetName val="1月維修費總表"/>
      <sheetName val="1月維修費趨勢圖"/>
      <sheetName val="Sheet1"/>
      <sheetName val="AOD"/>
      <sheetName val="Review Table"/>
      <sheetName val="費用調整後"/>
      <sheetName val="調整前"/>
      <sheetName val="5月保三差異分析"/>
      <sheetName val="1. 費用AOD"/>
      <sheetName val="保三修理"/>
      <sheetName val="保三保養"/>
      <sheetName val="費用IP"/>
      <sheetName val="2. 效率AOD"/>
      <sheetName val="5. 異常AOD"/>
      <sheetName val="5. 異常IP"/>
      <sheetName val="7. 監控"/>
      <sheetName val="K7"/>
      <sheetName val="工時分析"/>
    </sheetNames>
    <sheetDataSet>
      <sheetData sheetId="0" refreshError="1">
        <row r="1">
          <cell r="B1" t="str">
            <v>F A C  --- J A N 維 修 費 用</v>
          </cell>
        </row>
        <row r="10">
          <cell r="A10" t="str">
            <v>E15</v>
          </cell>
          <cell r="B10" t="str">
            <v>PR</v>
          </cell>
          <cell r="C10" t="str">
            <v>黃志成</v>
          </cell>
          <cell r="D10">
            <v>37257</v>
          </cell>
          <cell r="E10">
            <v>6108</v>
          </cell>
          <cell r="F10" t="str">
            <v>K2-1F隔間裝修工程</v>
          </cell>
          <cell r="G10" t="str">
            <v>M201070006</v>
          </cell>
          <cell r="H10">
            <v>14500</v>
          </cell>
        </row>
        <row r="11">
          <cell r="B11" t="str">
            <v>PR</v>
          </cell>
          <cell r="C11" t="str">
            <v>劉啟泰</v>
          </cell>
          <cell r="D11">
            <v>37259</v>
          </cell>
          <cell r="E11">
            <v>2100</v>
          </cell>
          <cell r="F11" t="str">
            <v>冷氣口出風馬達</v>
          </cell>
          <cell r="G11" t="str">
            <v>M201070004</v>
          </cell>
          <cell r="H11">
            <v>6600</v>
          </cell>
        </row>
        <row r="12">
          <cell r="B12" t="str">
            <v>PR</v>
          </cell>
          <cell r="C12" t="str">
            <v>黃志成</v>
          </cell>
          <cell r="D12">
            <v>37286</v>
          </cell>
          <cell r="E12">
            <v>6710</v>
          </cell>
          <cell r="F12" t="str">
            <v>K4-1F IQA裝修工程</v>
          </cell>
          <cell r="G12" t="str">
            <v>M202070004</v>
          </cell>
          <cell r="H12">
            <v>80000</v>
          </cell>
        </row>
        <row r="13">
          <cell r="B13" t="str">
            <v>PR</v>
          </cell>
          <cell r="C13" t="str">
            <v>蔡榮輝</v>
          </cell>
          <cell r="D13">
            <v>37267</v>
          </cell>
          <cell r="E13">
            <v>6104</v>
          </cell>
          <cell r="F13" t="str">
            <v>華新麗華 PVC電線</v>
          </cell>
          <cell r="G13" t="str">
            <v>M201180007</v>
          </cell>
          <cell r="H13">
            <v>1640</v>
          </cell>
        </row>
        <row r="14">
          <cell r="A14" t="str">
            <v>管制值</v>
          </cell>
          <cell r="B14">
            <v>90000</v>
          </cell>
          <cell r="D14" t="str">
            <v>小計</v>
          </cell>
          <cell r="E14">
            <v>102740</v>
          </cell>
        </row>
        <row r="15">
          <cell r="A15" t="str">
            <v>E20</v>
          </cell>
          <cell r="B15" t="str">
            <v>Call off</v>
          </cell>
          <cell r="C15" t="str">
            <v>鐘育成</v>
          </cell>
          <cell r="D15">
            <v>37261</v>
          </cell>
          <cell r="E15">
            <v>6104</v>
          </cell>
          <cell r="H15">
            <v>2167</v>
          </cell>
        </row>
        <row r="16">
          <cell r="B16" t="str">
            <v>Call off</v>
          </cell>
          <cell r="C16" t="str">
            <v>陳韋成</v>
          </cell>
          <cell r="D16">
            <v>37261</v>
          </cell>
          <cell r="E16">
            <v>6205</v>
          </cell>
          <cell r="H16">
            <v>2600</v>
          </cell>
        </row>
        <row r="17">
          <cell r="B17" t="str">
            <v>PR</v>
          </cell>
          <cell r="C17" t="str">
            <v>陳信男</v>
          </cell>
          <cell r="D17">
            <v>37263</v>
          </cell>
          <cell r="E17">
            <v>6205</v>
          </cell>
          <cell r="F17" t="str">
            <v>K5-4F後段烤箱電源工程</v>
          </cell>
          <cell r="G17" t="str">
            <v>M201160002</v>
          </cell>
          <cell r="H17">
            <v>85000</v>
          </cell>
        </row>
        <row r="18">
          <cell r="B18" t="str">
            <v>PR</v>
          </cell>
          <cell r="C18" t="str">
            <v>陳信男</v>
          </cell>
          <cell r="D18">
            <v>37263</v>
          </cell>
          <cell r="E18">
            <v>6205</v>
          </cell>
          <cell r="F18" t="str">
            <v>K5-4F後段烤箱抽氣工程</v>
          </cell>
          <cell r="G18" t="str">
            <v>M201160003</v>
          </cell>
          <cell r="H18">
            <v>49000</v>
          </cell>
        </row>
        <row r="19">
          <cell r="B19" t="str">
            <v>PR</v>
          </cell>
          <cell r="C19" t="str">
            <v>陳韋成</v>
          </cell>
          <cell r="D19">
            <v>37264</v>
          </cell>
          <cell r="E19">
            <v>6205</v>
          </cell>
          <cell r="F19" t="str">
            <v xml:space="preserve">PVC電纜 </v>
          </cell>
          <cell r="G19" t="str">
            <v>M201160001</v>
          </cell>
          <cell r="H19">
            <v>7300</v>
          </cell>
        </row>
        <row r="20">
          <cell r="B20" t="str">
            <v>Call off</v>
          </cell>
          <cell r="C20" t="str">
            <v>陳韋成</v>
          </cell>
          <cell r="D20">
            <v>37279</v>
          </cell>
          <cell r="E20">
            <v>6205</v>
          </cell>
          <cell r="H20">
            <v>1500</v>
          </cell>
        </row>
        <row r="21">
          <cell r="B21" t="str">
            <v>PR</v>
          </cell>
          <cell r="C21" t="str">
            <v>鐘育成</v>
          </cell>
          <cell r="D21">
            <v>37265</v>
          </cell>
          <cell r="E21">
            <v>6106</v>
          </cell>
          <cell r="F21" t="str">
            <v>K3-4F前段 PLASMA機台抽氣工程</v>
          </cell>
          <cell r="G21" t="str">
            <v>M201180003</v>
          </cell>
          <cell r="H21">
            <v>10000</v>
          </cell>
        </row>
        <row r="22">
          <cell r="B22" t="str">
            <v>Call off</v>
          </cell>
          <cell r="C22" t="str">
            <v>陳韋成</v>
          </cell>
          <cell r="D22">
            <v>37279</v>
          </cell>
          <cell r="E22">
            <v>6107</v>
          </cell>
          <cell r="H22">
            <v>3360</v>
          </cell>
        </row>
        <row r="23">
          <cell r="B23" t="str">
            <v>call off</v>
          </cell>
          <cell r="C23" t="str">
            <v>陳韋成</v>
          </cell>
          <cell r="D23">
            <v>37286</v>
          </cell>
          <cell r="E23">
            <v>6207</v>
          </cell>
          <cell r="H23">
            <v>5148</v>
          </cell>
        </row>
        <row r="24">
          <cell r="B24" t="str">
            <v>PR</v>
          </cell>
          <cell r="C24" t="str">
            <v>陳韋成</v>
          </cell>
          <cell r="D24">
            <v>37281</v>
          </cell>
          <cell r="E24">
            <v>6207</v>
          </cell>
          <cell r="F24" t="str">
            <v>PVC電纜 5.5*4C</v>
          </cell>
          <cell r="H24">
            <v>3300</v>
          </cell>
        </row>
        <row r="25">
          <cell r="B25" t="str">
            <v>call off</v>
          </cell>
          <cell r="C25" t="str">
            <v>陳韋成</v>
          </cell>
          <cell r="D25">
            <v>37286</v>
          </cell>
          <cell r="E25">
            <v>6109</v>
          </cell>
          <cell r="H25">
            <v>4200</v>
          </cell>
        </row>
        <row r="26">
          <cell r="B26" t="str">
            <v>Call off</v>
          </cell>
          <cell r="C26" t="str">
            <v>陳韋成</v>
          </cell>
          <cell r="D26">
            <v>37279</v>
          </cell>
          <cell r="E26">
            <v>6209</v>
          </cell>
          <cell r="H26">
            <v>3999</v>
          </cell>
        </row>
        <row r="27">
          <cell r="B27" t="str">
            <v>PR</v>
          </cell>
          <cell r="C27" t="str">
            <v>陳韋成</v>
          </cell>
          <cell r="D27">
            <v>37272</v>
          </cell>
          <cell r="E27">
            <v>6209</v>
          </cell>
          <cell r="F27" t="str">
            <v>電纜線 3.5 C*3 C…………..</v>
          </cell>
          <cell r="G27" t="str">
            <v>M201210003</v>
          </cell>
          <cell r="H27">
            <v>18800</v>
          </cell>
        </row>
        <row r="28">
          <cell r="B28" t="str">
            <v>Call off</v>
          </cell>
          <cell r="C28" t="str">
            <v>陳韋成</v>
          </cell>
          <cell r="D28">
            <v>37261</v>
          </cell>
          <cell r="E28">
            <v>6209</v>
          </cell>
          <cell r="H28">
            <v>1990</v>
          </cell>
        </row>
        <row r="29">
          <cell r="B29" t="str">
            <v>Call off</v>
          </cell>
          <cell r="C29" t="str">
            <v>陳韋成</v>
          </cell>
          <cell r="D29">
            <v>37261</v>
          </cell>
          <cell r="E29">
            <v>5200</v>
          </cell>
          <cell r="H29">
            <v>710</v>
          </cell>
        </row>
        <row r="30">
          <cell r="B30" t="str">
            <v>PR</v>
          </cell>
          <cell r="C30" t="str">
            <v>蔡慶隆</v>
          </cell>
          <cell r="D30">
            <v>37281</v>
          </cell>
          <cell r="E30">
            <v>5200</v>
          </cell>
          <cell r="F30" t="str">
            <v>華新麗華5.5m㎡*4C</v>
          </cell>
          <cell r="H30">
            <v>3300</v>
          </cell>
        </row>
        <row r="31">
          <cell r="B31" t="str">
            <v>PR</v>
          </cell>
          <cell r="C31" t="str">
            <v>鐘育成</v>
          </cell>
          <cell r="D31">
            <v>37280</v>
          </cell>
          <cell r="E31">
            <v>5200</v>
          </cell>
          <cell r="F31" t="str">
            <v>K1-1F RD PILOT LINE新增清洗機抽風工程</v>
          </cell>
          <cell r="G31" t="str">
            <v>M202010003</v>
          </cell>
          <cell r="H31">
            <v>7000</v>
          </cell>
        </row>
        <row r="32">
          <cell r="B32" t="str">
            <v>call off</v>
          </cell>
          <cell r="C32" t="str">
            <v>蔡慶隆</v>
          </cell>
          <cell r="D32">
            <v>37281</v>
          </cell>
          <cell r="E32">
            <v>5200</v>
          </cell>
          <cell r="H32">
            <v>849</v>
          </cell>
        </row>
        <row r="33">
          <cell r="B33" t="str">
            <v>PR</v>
          </cell>
          <cell r="C33" t="str">
            <v>陳韋成</v>
          </cell>
          <cell r="D33">
            <v>37272</v>
          </cell>
          <cell r="E33">
            <v>5600</v>
          </cell>
          <cell r="F33" t="str">
            <v>5.5 C*3 C電纜線</v>
          </cell>
          <cell r="G33" t="str">
            <v>M201210002</v>
          </cell>
          <cell r="H33">
            <v>2300</v>
          </cell>
        </row>
        <row r="34">
          <cell r="B34" t="str">
            <v>Call off</v>
          </cell>
          <cell r="C34" t="str">
            <v>陳韋成</v>
          </cell>
          <cell r="D34">
            <v>37279</v>
          </cell>
          <cell r="E34">
            <v>5600</v>
          </cell>
          <cell r="H34">
            <v>1500</v>
          </cell>
        </row>
        <row r="35">
          <cell r="B35" t="str">
            <v>Call off</v>
          </cell>
          <cell r="C35" t="str">
            <v>紀志忠</v>
          </cell>
          <cell r="D35">
            <v>37264</v>
          </cell>
          <cell r="E35">
            <v>6500</v>
          </cell>
          <cell r="H35">
            <v>2700</v>
          </cell>
        </row>
        <row r="36">
          <cell r="B36" t="str">
            <v>PR</v>
          </cell>
          <cell r="C36" t="str">
            <v>伍展逸</v>
          </cell>
          <cell r="D36">
            <v>37270</v>
          </cell>
          <cell r="E36">
            <v>6900</v>
          </cell>
          <cell r="F36" t="str">
            <v>Bumping chase3 PR Coater 機台抽氣配管工程</v>
          </cell>
          <cell r="G36" t="str">
            <v>M201210006</v>
          </cell>
          <cell r="H36">
            <v>7300</v>
          </cell>
        </row>
        <row r="37">
          <cell r="A37" t="str">
            <v>管制值</v>
          </cell>
          <cell r="B37">
            <v>126000</v>
          </cell>
          <cell r="D37" t="str">
            <v>小計</v>
          </cell>
          <cell r="E37">
            <v>224023</v>
          </cell>
        </row>
        <row r="38">
          <cell r="A38" t="str">
            <v>E21</v>
          </cell>
          <cell r="B38" t="str">
            <v>PR</v>
          </cell>
          <cell r="C38" t="str">
            <v>翁恒棋</v>
          </cell>
          <cell r="D38">
            <v>37260</v>
          </cell>
          <cell r="E38">
            <v>4120</v>
          </cell>
          <cell r="F38" t="str">
            <v>K1 地下室工會滲水處理</v>
          </cell>
          <cell r="G38" t="str">
            <v>M201100011</v>
          </cell>
          <cell r="H38">
            <v>12000</v>
          </cell>
        </row>
        <row r="39">
          <cell r="B39" t="str">
            <v>call off</v>
          </cell>
          <cell r="C39" t="str">
            <v>陳韋成</v>
          </cell>
          <cell r="D39">
            <v>37287</v>
          </cell>
          <cell r="E39">
            <v>4120</v>
          </cell>
          <cell r="H39">
            <v>650</v>
          </cell>
        </row>
        <row r="40">
          <cell r="B40" t="str">
            <v>PR</v>
          </cell>
          <cell r="C40" t="str">
            <v>翁恒棋</v>
          </cell>
          <cell r="D40">
            <v>37284</v>
          </cell>
          <cell r="E40">
            <v>6104</v>
          </cell>
          <cell r="F40" t="str">
            <v>K3-2F.3F F/E.A/B 門加裝陽極電鍞工事</v>
          </cell>
          <cell r="G40" t="str">
            <v>M202050010</v>
          </cell>
          <cell r="H40">
            <v>34000</v>
          </cell>
        </row>
        <row r="41">
          <cell r="B41" t="str">
            <v>call off</v>
          </cell>
          <cell r="C41" t="str">
            <v>陳韋成</v>
          </cell>
          <cell r="D41">
            <v>37261</v>
          </cell>
          <cell r="E41">
            <v>6105</v>
          </cell>
          <cell r="H41">
            <v>615</v>
          </cell>
        </row>
        <row r="42">
          <cell r="B42" t="str">
            <v>call off</v>
          </cell>
          <cell r="C42" t="str">
            <v>陳韋成</v>
          </cell>
          <cell r="D42">
            <v>37272</v>
          </cell>
          <cell r="E42">
            <v>6205</v>
          </cell>
          <cell r="H42">
            <v>4200</v>
          </cell>
        </row>
        <row r="43">
          <cell r="B43" t="str">
            <v>PR</v>
          </cell>
          <cell r="C43" t="str">
            <v>黃志成</v>
          </cell>
          <cell r="D43">
            <v>37278</v>
          </cell>
          <cell r="E43">
            <v>6206</v>
          </cell>
          <cell r="F43" t="str">
            <v>K3-4F後段牆面修繕工程</v>
          </cell>
          <cell r="G43" t="str">
            <v>M201280002</v>
          </cell>
          <cell r="H43">
            <v>13000</v>
          </cell>
        </row>
        <row r="44">
          <cell r="B44" t="str">
            <v>PR</v>
          </cell>
          <cell r="C44" t="str">
            <v>黃志成</v>
          </cell>
          <cell r="D44">
            <v>37287</v>
          </cell>
          <cell r="E44">
            <v>6206</v>
          </cell>
          <cell r="F44" t="str">
            <v>K3-1F後段牆鋁修修繕工和</v>
          </cell>
          <cell r="G44" t="str">
            <v>M202050001</v>
          </cell>
          <cell r="H44">
            <v>8140</v>
          </cell>
        </row>
        <row r="45">
          <cell r="B45" t="str">
            <v>PR</v>
          </cell>
          <cell r="C45" t="str">
            <v>李春億</v>
          </cell>
          <cell r="D45">
            <v>37267</v>
          </cell>
          <cell r="E45">
            <v>6207</v>
          </cell>
          <cell r="F45" t="str">
            <v>K5-2F（A214站）ESD接地銅線及地板更新</v>
          </cell>
          <cell r="G45" t="str">
            <v>M201190002</v>
          </cell>
          <cell r="H45">
            <v>48100</v>
          </cell>
        </row>
        <row r="46">
          <cell r="B46" t="str">
            <v>call off</v>
          </cell>
          <cell r="C46" t="str">
            <v>周文豪</v>
          </cell>
          <cell r="D46">
            <v>37270</v>
          </cell>
          <cell r="E46">
            <v>6500</v>
          </cell>
          <cell r="H46">
            <v>1380</v>
          </cell>
        </row>
        <row r="47">
          <cell r="B47" t="str">
            <v>call off</v>
          </cell>
          <cell r="C47" t="str">
            <v>馬清宮</v>
          </cell>
          <cell r="D47">
            <v>37277</v>
          </cell>
          <cell r="E47">
            <v>6500</v>
          </cell>
          <cell r="H47">
            <v>3694</v>
          </cell>
        </row>
        <row r="48">
          <cell r="B48" t="str">
            <v>PR</v>
          </cell>
          <cell r="C48" t="str">
            <v>曾志銘</v>
          </cell>
          <cell r="D48">
            <v>37267</v>
          </cell>
          <cell r="E48" t="str">
            <v>650Q</v>
          </cell>
          <cell r="F48" t="str">
            <v>K3空壓機房防水工程</v>
          </cell>
          <cell r="G48" t="str">
            <v>M201170004</v>
          </cell>
          <cell r="H48">
            <v>18000</v>
          </cell>
        </row>
        <row r="49">
          <cell r="B49" t="str">
            <v>PR</v>
          </cell>
          <cell r="C49" t="str">
            <v>黃志成</v>
          </cell>
          <cell r="D49">
            <v>37278</v>
          </cell>
          <cell r="E49" t="str">
            <v>650X</v>
          </cell>
          <cell r="F49" t="str">
            <v>K5-地下室廢水池隔間工程</v>
          </cell>
          <cell r="G49" t="str">
            <v>M201280001</v>
          </cell>
          <cell r="H49">
            <v>111500</v>
          </cell>
        </row>
        <row r="50">
          <cell r="B50" t="str">
            <v>PR</v>
          </cell>
          <cell r="C50" t="str">
            <v>林國盛</v>
          </cell>
          <cell r="D50">
            <v>37281</v>
          </cell>
          <cell r="E50" t="str">
            <v>650V</v>
          </cell>
          <cell r="F50" t="str">
            <v>K5-東側1F安全門修理</v>
          </cell>
          <cell r="G50" t="str">
            <v>M201300002</v>
          </cell>
          <cell r="H50">
            <v>9600</v>
          </cell>
        </row>
        <row r="51">
          <cell r="A51" t="str">
            <v>管制值</v>
          </cell>
          <cell r="B51">
            <v>276944</v>
          </cell>
          <cell r="D51" t="str">
            <v>小計</v>
          </cell>
          <cell r="E51">
            <v>264879</v>
          </cell>
        </row>
        <row r="52">
          <cell r="A52" t="str">
            <v>E22</v>
          </cell>
          <cell r="B52" t="str">
            <v>PR</v>
          </cell>
          <cell r="C52" t="str">
            <v>蕭家豪</v>
          </cell>
          <cell r="D52">
            <v>37258</v>
          </cell>
          <cell r="E52">
            <v>6500</v>
          </cell>
          <cell r="F52" t="str">
            <v>東亞日光燈管</v>
          </cell>
          <cell r="H52">
            <v>10000</v>
          </cell>
        </row>
        <row r="53">
          <cell r="B53" t="str">
            <v>PR</v>
          </cell>
          <cell r="C53" t="str">
            <v>蕭家豪</v>
          </cell>
          <cell r="D53">
            <v>37257</v>
          </cell>
          <cell r="E53">
            <v>6500</v>
          </cell>
          <cell r="F53" t="str">
            <v>K3-600RT冷卻水塔蝶閥工程</v>
          </cell>
          <cell r="G53" t="str">
            <v>M201070005</v>
          </cell>
          <cell r="H53">
            <v>156000</v>
          </cell>
        </row>
        <row r="54">
          <cell r="B54" t="str">
            <v>PR</v>
          </cell>
          <cell r="C54" t="str">
            <v>李崇銘</v>
          </cell>
          <cell r="D54">
            <v>37274</v>
          </cell>
          <cell r="E54">
            <v>6500</v>
          </cell>
          <cell r="F54" t="str">
            <v>東亞日光燈管 FL40D</v>
          </cell>
          <cell r="G54" t="str">
            <v>M201280007</v>
          </cell>
          <cell r="H54">
            <v>10000</v>
          </cell>
        </row>
        <row r="55">
          <cell r="B55" t="str">
            <v>call off</v>
          </cell>
          <cell r="C55" t="str">
            <v>虞積仁</v>
          </cell>
          <cell r="D55">
            <v>37278</v>
          </cell>
          <cell r="E55">
            <v>6500</v>
          </cell>
          <cell r="H55">
            <v>1336</v>
          </cell>
        </row>
        <row r="56">
          <cell r="B56" t="str">
            <v>PR</v>
          </cell>
          <cell r="C56" t="str">
            <v>郭孟淵</v>
          </cell>
          <cell r="D56">
            <v>37287</v>
          </cell>
          <cell r="E56">
            <v>6500</v>
          </cell>
          <cell r="F56" t="str">
            <v>K2-P8機台排放污水池抽水管路修繕工程</v>
          </cell>
          <cell r="G56" t="str">
            <v>M202050005</v>
          </cell>
          <cell r="H56">
            <v>60000</v>
          </cell>
        </row>
        <row r="57">
          <cell r="B57" t="str">
            <v>PR</v>
          </cell>
          <cell r="C57" t="str">
            <v>郭孟淵</v>
          </cell>
          <cell r="D57">
            <v>37287</v>
          </cell>
          <cell r="E57">
            <v>6500</v>
          </cell>
          <cell r="F57" t="str">
            <v>K2化糞池污水泵浦更換新品</v>
          </cell>
          <cell r="G57" t="str">
            <v>M202050006</v>
          </cell>
          <cell r="H57">
            <v>16000</v>
          </cell>
        </row>
        <row r="58">
          <cell r="B58" t="str">
            <v>PR</v>
          </cell>
          <cell r="C58" t="str">
            <v>陳韋成</v>
          </cell>
          <cell r="D58">
            <v>37286</v>
          </cell>
          <cell r="E58" t="str">
            <v>650V</v>
          </cell>
          <cell r="F58" t="str">
            <v>日光燈管 40W.20W</v>
          </cell>
          <cell r="G58" t="str">
            <v>M202050012</v>
          </cell>
          <cell r="H58">
            <v>6700</v>
          </cell>
        </row>
        <row r="59">
          <cell r="B59" t="str">
            <v>call off</v>
          </cell>
          <cell r="C59" t="str">
            <v>蔡慶隆</v>
          </cell>
          <cell r="D59">
            <v>37286</v>
          </cell>
          <cell r="E59">
            <v>6104</v>
          </cell>
          <cell r="H59">
            <v>1565</v>
          </cell>
        </row>
        <row r="60">
          <cell r="B60" t="str">
            <v>PR</v>
          </cell>
          <cell r="C60" t="str">
            <v>蔡榮輝</v>
          </cell>
          <cell r="D60">
            <v>37263</v>
          </cell>
          <cell r="E60">
            <v>6204</v>
          </cell>
          <cell r="F60" t="str">
            <v>K3-2F電鍍區加凡爾工程</v>
          </cell>
          <cell r="G60" t="str">
            <v>M201110002</v>
          </cell>
          <cell r="H60">
            <v>5000</v>
          </cell>
        </row>
        <row r="61">
          <cell r="B61" t="str">
            <v>call off</v>
          </cell>
          <cell r="C61" t="str">
            <v>郭孟淵</v>
          </cell>
          <cell r="D61">
            <v>37266</v>
          </cell>
          <cell r="E61">
            <v>4120</v>
          </cell>
          <cell r="H61">
            <v>9700</v>
          </cell>
        </row>
        <row r="62">
          <cell r="B62" t="str">
            <v>PR</v>
          </cell>
          <cell r="C62" t="str">
            <v>郭孟淵</v>
          </cell>
          <cell r="D62">
            <v>37271</v>
          </cell>
          <cell r="E62">
            <v>4140</v>
          </cell>
          <cell r="F62" t="str">
            <v>K3-1F電鍍區供應自來水DI水管路配管施工</v>
          </cell>
          <cell r="G62" t="str">
            <v>M202050016</v>
          </cell>
          <cell r="H62">
            <v>92000</v>
          </cell>
        </row>
        <row r="63">
          <cell r="B63" t="str">
            <v>PR</v>
          </cell>
          <cell r="C63" t="str">
            <v>陳韋成</v>
          </cell>
          <cell r="D63">
            <v>37286</v>
          </cell>
          <cell r="E63">
            <v>6109</v>
          </cell>
          <cell r="F63" t="str">
            <v>三波長太陽種燈具</v>
          </cell>
          <cell r="G63" t="str">
            <v>M202160002</v>
          </cell>
          <cell r="H63">
            <v>7400</v>
          </cell>
        </row>
        <row r="64">
          <cell r="B64" t="str">
            <v>PR</v>
          </cell>
          <cell r="C64" t="str">
            <v>伍展逸</v>
          </cell>
          <cell r="D64">
            <v>37265</v>
          </cell>
          <cell r="E64">
            <v>6900</v>
          </cell>
          <cell r="F64" t="str">
            <v>K5 Bumping白色日光燈  型號：FL 40D/38C</v>
          </cell>
          <cell r="G64" t="str">
            <v>M202050007</v>
          </cell>
          <cell r="H64">
            <v>2500</v>
          </cell>
        </row>
        <row r="65">
          <cell r="A65" t="str">
            <v>管制值</v>
          </cell>
          <cell r="B65">
            <v>132100</v>
          </cell>
          <cell r="D65" t="str">
            <v>小計</v>
          </cell>
          <cell r="E65">
            <v>378201</v>
          </cell>
        </row>
        <row r="66">
          <cell r="A66" t="str">
            <v>E23</v>
          </cell>
          <cell r="B66" t="str">
            <v>PR</v>
          </cell>
          <cell r="C66" t="str">
            <v>林國盛</v>
          </cell>
          <cell r="D66">
            <v>37257</v>
          </cell>
          <cell r="E66" t="str">
            <v>650V</v>
          </cell>
          <cell r="F66" t="str">
            <v>K5-電梯車廂鋼板修理</v>
          </cell>
          <cell r="G66" t="str">
            <v>M201110001</v>
          </cell>
          <cell r="H66">
            <v>43000</v>
          </cell>
        </row>
        <row r="67">
          <cell r="B67" t="str">
            <v>PR</v>
          </cell>
          <cell r="C67" t="str">
            <v>林國盛</v>
          </cell>
          <cell r="D67">
            <v>37270</v>
          </cell>
          <cell r="E67" t="str">
            <v>650V</v>
          </cell>
          <cell r="F67" t="str">
            <v>K5-C1電梯故障檢修</v>
          </cell>
          <cell r="G67" t="str">
            <v>M201190001</v>
          </cell>
          <cell r="H67">
            <v>29900</v>
          </cell>
        </row>
        <row r="68">
          <cell r="B68" t="str">
            <v>call off</v>
          </cell>
          <cell r="C68" t="str">
            <v>蔡啟仁</v>
          </cell>
          <cell r="D68">
            <v>37273</v>
          </cell>
          <cell r="E68" t="str">
            <v>650V</v>
          </cell>
          <cell r="F68" t="str">
            <v>RO濾心組</v>
          </cell>
          <cell r="H68">
            <v>4400</v>
          </cell>
        </row>
        <row r="69">
          <cell r="B69" t="str">
            <v>PR</v>
          </cell>
          <cell r="C69" t="str">
            <v>郭孟淵</v>
          </cell>
          <cell r="D69">
            <v>37270</v>
          </cell>
          <cell r="E69">
            <v>6500</v>
          </cell>
          <cell r="F69" t="str">
            <v>桌上型電話機、電腦用插線刀</v>
          </cell>
          <cell r="G69" t="str">
            <v>M201180008</v>
          </cell>
          <cell r="H69">
            <v>16800</v>
          </cell>
        </row>
        <row r="70">
          <cell r="B70" t="str">
            <v>PR</v>
          </cell>
          <cell r="C70" t="str">
            <v>張家祥</v>
          </cell>
          <cell r="D70">
            <v>37273</v>
          </cell>
          <cell r="E70">
            <v>6500</v>
          </cell>
          <cell r="F70" t="str">
            <v>K6/K8廣播及監控系統定維保養合約</v>
          </cell>
          <cell r="G70" t="str">
            <v>M201210004</v>
          </cell>
          <cell r="H70">
            <v>20000</v>
          </cell>
        </row>
        <row r="71">
          <cell r="B71" t="str">
            <v>call off</v>
          </cell>
          <cell r="C71" t="str">
            <v>葉書宏</v>
          </cell>
          <cell r="D71">
            <v>37274</v>
          </cell>
          <cell r="E71">
            <v>6500</v>
          </cell>
          <cell r="H71">
            <v>780</v>
          </cell>
        </row>
        <row r="72">
          <cell r="B72" t="str">
            <v>PR</v>
          </cell>
          <cell r="C72" t="str">
            <v>施文洲</v>
          </cell>
          <cell r="D72">
            <v>37278</v>
          </cell>
          <cell r="E72">
            <v>6500</v>
          </cell>
          <cell r="F72" t="str">
            <v>速博長途電話系統申請</v>
          </cell>
          <cell r="G72" t="str">
            <v>M201280005</v>
          </cell>
          <cell r="H72">
            <v>40000</v>
          </cell>
        </row>
        <row r="73">
          <cell r="B73" t="str">
            <v>PR</v>
          </cell>
          <cell r="C73" t="str">
            <v>袁常浩</v>
          </cell>
          <cell r="D73">
            <v>37280</v>
          </cell>
          <cell r="E73">
            <v>6500</v>
          </cell>
          <cell r="F73" t="str">
            <v>DOWMR-3核子級樹</v>
          </cell>
          <cell r="G73" t="str">
            <v>M201300003</v>
          </cell>
          <cell r="H73">
            <v>144000</v>
          </cell>
        </row>
        <row r="74">
          <cell r="B74" t="str">
            <v>PR</v>
          </cell>
          <cell r="C74" t="str">
            <v>蔡啟仁</v>
          </cell>
          <cell r="D74">
            <v>37280</v>
          </cell>
          <cell r="E74">
            <v>6500</v>
          </cell>
          <cell r="F74" t="str">
            <v>飲水機水質菌數檢驗</v>
          </cell>
          <cell r="G74" t="str">
            <v>M201310003</v>
          </cell>
          <cell r="H74">
            <v>20960</v>
          </cell>
        </row>
        <row r="75">
          <cell r="B75" t="str">
            <v>PR</v>
          </cell>
          <cell r="C75" t="str">
            <v>劉啟泰</v>
          </cell>
          <cell r="D75">
            <v>37259</v>
          </cell>
          <cell r="E75">
            <v>6400</v>
          </cell>
          <cell r="F75" t="str">
            <v>電話內線卡</v>
          </cell>
          <cell r="H75">
            <v>16000</v>
          </cell>
        </row>
        <row r="76">
          <cell r="B76" t="str">
            <v>PR</v>
          </cell>
          <cell r="C76" t="str">
            <v>蔡榮輝</v>
          </cell>
          <cell r="D76">
            <v>37257</v>
          </cell>
          <cell r="E76" t="str">
            <v>650Q</v>
          </cell>
          <cell r="F76" t="str">
            <v>K3-1F～4F前段廣播工程</v>
          </cell>
          <cell r="H76">
            <v>220000</v>
          </cell>
        </row>
        <row r="77">
          <cell r="B77" t="str">
            <v>PR</v>
          </cell>
          <cell r="C77" t="str">
            <v>劉啟泰</v>
          </cell>
          <cell r="D77">
            <v>37277</v>
          </cell>
          <cell r="E77">
            <v>6101</v>
          </cell>
          <cell r="F77" t="str">
            <v>CT-4電池充電器 ＃1115</v>
          </cell>
          <cell r="G77" t="str">
            <v>M201240003</v>
          </cell>
          <cell r="H77">
            <v>2250</v>
          </cell>
        </row>
        <row r="78">
          <cell r="B78" t="str">
            <v>call off</v>
          </cell>
          <cell r="C78" t="str">
            <v xml:space="preserve">翁恒棋 </v>
          </cell>
          <cell r="D78">
            <v>37260</v>
          </cell>
          <cell r="E78">
            <v>6201</v>
          </cell>
          <cell r="F78" t="str">
            <v>RO膜.UV燈組</v>
          </cell>
          <cell r="H78">
            <v>50400</v>
          </cell>
        </row>
        <row r="79">
          <cell r="B79" t="str">
            <v>call off</v>
          </cell>
          <cell r="C79" t="str">
            <v>陳韋成</v>
          </cell>
          <cell r="D79">
            <v>37261</v>
          </cell>
          <cell r="E79">
            <v>6105</v>
          </cell>
          <cell r="H79">
            <v>910</v>
          </cell>
        </row>
        <row r="80">
          <cell r="B80" t="str">
            <v>call off</v>
          </cell>
          <cell r="C80" t="str">
            <v>蔡啟仁</v>
          </cell>
          <cell r="D80">
            <v>37273</v>
          </cell>
          <cell r="E80">
            <v>6205</v>
          </cell>
          <cell r="F80" t="str">
            <v>RO濾心組</v>
          </cell>
          <cell r="H80">
            <v>15800</v>
          </cell>
        </row>
        <row r="81">
          <cell r="B81" t="str">
            <v>call off</v>
          </cell>
          <cell r="C81" t="str">
            <v>蔡榮輝</v>
          </cell>
          <cell r="D81">
            <v>37264</v>
          </cell>
          <cell r="E81">
            <v>6000</v>
          </cell>
          <cell r="H81">
            <v>2000</v>
          </cell>
        </row>
        <row r="82">
          <cell r="B82" t="str">
            <v>PR</v>
          </cell>
          <cell r="C82" t="str">
            <v>劉啟泰</v>
          </cell>
          <cell r="D82">
            <v>37279</v>
          </cell>
          <cell r="E82">
            <v>4600</v>
          </cell>
          <cell r="F82" t="str">
            <v>CT-4電池充電器 ＃3945</v>
          </cell>
          <cell r="G82" t="str">
            <v>M202020002</v>
          </cell>
          <cell r="H82">
            <v>2250</v>
          </cell>
        </row>
        <row r="83">
          <cell r="B83" t="str">
            <v>call off</v>
          </cell>
          <cell r="C83" t="str">
            <v>蔡啟仁</v>
          </cell>
          <cell r="D83">
            <v>37273</v>
          </cell>
          <cell r="E83">
            <v>6209</v>
          </cell>
          <cell r="F83" t="str">
            <v>RO濾心組</v>
          </cell>
          <cell r="H83">
            <v>14400</v>
          </cell>
        </row>
        <row r="84">
          <cell r="B84" t="str">
            <v>call off</v>
          </cell>
          <cell r="C84" t="str">
            <v>蔡啟仁</v>
          </cell>
          <cell r="D84">
            <v>37273</v>
          </cell>
          <cell r="E84">
            <v>6109</v>
          </cell>
          <cell r="F84" t="str">
            <v>RO濾心組</v>
          </cell>
          <cell r="H84">
            <v>8800</v>
          </cell>
        </row>
        <row r="85">
          <cell r="B85" t="str">
            <v>call off</v>
          </cell>
          <cell r="C85" t="str">
            <v>翁恒棋</v>
          </cell>
          <cell r="D85">
            <v>37287</v>
          </cell>
          <cell r="E85">
            <v>6700</v>
          </cell>
          <cell r="H85">
            <v>16800</v>
          </cell>
        </row>
        <row r="86">
          <cell r="B86" t="str">
            <v>call off</v>
          </cell>
          <cell r="C86" t="str">
            <v>翁恒棋</v>
          </cell>
          <cell r="D86">
            <v>37287</v>
          </cell>
          <cell r="E86">
            <v>6103</v>
          </cell>
          <cell r="H86">
            <v>25200</v>
          </cell>
        </row>
        <row r="87">
          <cell r="B87" t="str">
            <v>PR</v>
          </cell>
          <cell r="C87" t="str">
            <v>劉啟泰</v>
          </cell>
          <cell r="D87">
            <v>37277</v>
          </cell>
          <cell r="E87">
            <v>5200</v>
          </cell>
          <cell r="F87" t="str">
            <v>電話機</v>
          </cell>
          <cell r="G87" t="str">
            <v>M201280010</v>
          </cell>
          <cell r="H87">
            <v>2500</v>
          </cell>
        </row>
        <row r="88">
          <cell r="A88" t="str">
            <v>管制值</v>
          </cell>
          <cell r="B88">
            <v>517760</v>
          </cell>
          <cell r="D88" t="str">
            <v>小計</v>
          </cell>
          <cell r="E88">
            <v>697150</v>
          </cell>
        </row>
        <row r="89">
          <cell r="A89" t="str">
            <v>E24</v>
          </cell>
          <cell r="B89" t="str">
            <v>PR</v>
          </cell>
          <cell r="C89" t="str">
            <v>伍展逸</v>
          </cell>
          <cell r="D89">
            <v>37258</v>
          </cell>
          <cell r="E89">
            <v>6900</v>
          </cell>
          <cell r="F89" t="str">
            <v>K5-Bumping重流爐排氣伸縮管</v>
          </cell>
          <cell r="G89" t="str">
            <v>M201100007</v>
          </cell>
          <cell r="H89">
            <v>9200</v>
          </cell>
        </row>
        <row r="90">
          <cell r="B90" t="str">
            <v>PR</v>
          </cell>
          <cell r="C90" t="str">
            <v>黃士峰</v>
          </cell>
          <cell r="D90">
            <v>37257</v>
          </cell>
          <cell r="E90">
            <v>6500</v>
          </cell>
          <cell r="G90" t="str">
            <v>M201050004</v>
          </cell>
          <cell r="H90">
            <v>7200</v>
          </cell>
        </row>
        <row r="91">
          <cell r="B91" t="str">
            <v>PR</v>
          </cell>
          <cell r="C91" t="str">
            <v>蕭家豪</v>
          </cell>
          <cell r="D91">
            <v>37260</v>
          </cell>
          <cell r="E91">
            <v>6500</v>
          </cell>
          <cell r="F91" t="str">
            <v>P6-2  2＃2冷卻水塔散熱風車馬達</v>
          </cell>
          <cell r="G91" t="str">
            <v>M201100004</v>
          </cell>
          <cell r="H91">
            <v>22400</v>
          </cell>
        </row>
        <row r="92">
          <cell r="B92" t="str">
            <v>call off</v>
          </cell>
          <cell r="C92" t="str">
            <v>蔡榮輝</v>
          </cell>
          <cell r="D92">
            <v>37264</v>
          </cell>
          <cell r="E92">
            <v>6500</v>
          </cell>
          <cell r="H92">
            <v>65</v>
          </cell>
        </row>
        <row r="93">
          <cell r="B93" t="str">
            <v>PR</v>
          </cell>
          <cell r="C93" t="str">
            <v>嚴賜盛</v>
          </cell>
          <cell r="D93">
            <v>37264</v>
          </cell>
          <cell r="E93">
            <v>6500</v>
          </cell>
          <cell r="F93" t="str">
            <v>理研輔助電驛</v>
          </cell>
          <cell r="G93" t="str">
            <v>M201100009</v>
          </cell>
          <cell r="H93">
            <v>925</v>
          </cell>
        </row>
        <row r="94">
          <cell r="B94" t="str">
            <v>PR</v>
          </cell>
          <cell r="C94" t="str">
            <v>紀志忠</v>
          </cell>
          <cell r="D94">
            <v>37264</v>
          </cell>
          <cell r="E94">
            <v>6500</v>
          </cell>
          <cell r="F94" t="str">
            <v>空氣霧化噴嘴</v>
          </cell>
          <cell r="G94" t="str">
            <v>M201100008</v>
          </cell>
          <cell r="H94">
            <v>18400</v>
          </cell>
        </row>
        <row r="95">
          <cell r="B95" t="str">
            <v>PR</v>
          </cell>
          <cell r="C95" t="str">
            <v>周文豪</v>
          </cell>
          <cell r="D95">
            <v>37268</v>
          </cell>
          <cell r="E95">
            <v>6500</v>
          </cell>
          <cell r="F95" t="str">
            <v>自動排氣閥尺寸-3/4〞</v>
          </cell>
          <cell r="G95" t="str">
            <v>M201180006</v>
          </cell>
          <cell r="H95">
            <v>4020</v>
          </cell>
        </row>
        <row r="96">
          <cell r="B96" t="str">
            <v>PR</v>
          </cell>
          <cell r="C96" t="str">
            <v>張光明</v>
          </cell>
          <cell r="D96">
            <v>37271</v>
          </cell>
          <cell r="E96">
            <v>6500</v>
          </cell>
          <cell r="F96" t="str">
            <v>K5-純水機旁冷氣機修復</v>
          </cell>
          <cell r="G96" t="str">
            <v>M201180005</v>
          </cell>
          <cell r="H96">
            <v>13800</v>
          </cell>
        </row>
        <row r="97">
          <cell r="B97" t="str">
            <v>call off</v>
          </cell>
          <cell r="C97" t="str">
            <v>楊明龍</v>
          </cell>
          <cell r="D97">
            <v>37271</v>
          </cell>
          <cell r="E97">
            <v>6500</v>
          </cell>
          <cell r="F97" t="str">
            <v xml:space="preserve"> </v>
          </cell>
          <cell r="H97">
            <v>220</v>
          </cell>
        </row>
        <row r="98">
          <cell r="B98" t="str">
            <v>call off</v>
          </cell>
          <cell r="C98" t="str">
            <v>楊明龍</v>
          </cell>
          <cell r="D98">
            <v>37270</v>
          </cell>
          <cell r="E98">
            <v>6500</v>
          </cell>
          <cell r="H98">
            <v>960</v>
          </cell>
        </row>
        <row r="99">
          <cell r="B99" t="str">
            <v>call off</v>
          </cell>
          <cell r="C99" t="str">
            <v>楊明龍</v>
          </cell>
          <cell r="D99">
            <v>37273</v>
          </cell>
          <cell r="E99">
            <v>6500</v>
          </cell>
          <cell r="H99">
            <v>2400</v>
          </cell>
        </row>
        <row r="100">
          <cell r="B100" t="str">
            <v>PR</v>
          </cell>
          <cell r="C100" t="str">
            <v xml:space="preserve">陳俊男 </v>
          </cell>
          <cell r="D100">
            <v>37274</v>
          </cell>
          <cell r="E100">
            <v>6500</v>
          </cell>
          <cell r="F100" t="str">
            <v>真空幫浦、真空吸引杯</v>
          </cell>
          <cell r="G100" t="str">
            <v>M201230001</v>
          </cell>
          <cell r="H100">
            <v>14000</v>
          </cell>
        </row>
        <row r="101">
          <cell r="B101" t="str">
            <v>call off</v>
          </cell>
          <cell r="C101" t="str">
            <v>蔡慶隆</v>
          </cell>
          <cell r="D101">
            <v>37274</v>
          </cell>
          <cell r="E101">
            <v>6500</v>
          </cell>
          <cell r="H101">
            <v>8460</v>
          </cell>
        </row>
        <row r="102">
          <cell r="B102" t="str">
            <v>PR</v>
          </cell>
          <cell r="C102" t="str">
            <v>翁恒棋</v>
          </cell>
          <cell r="D102">
            <v>37273</v>
          </cell>
          <cell r="E102">
            <v>6500</v>
          </cell>
          <cell r="F102" t="str">
            <v>K1-1＃冷卻風扇馬達損壞請購（1/2HP 6P馬達）</v>
          </cell>
          <cell r="G102" t="str">
            <v>M201280011</v>
          </cell>
          <cell r="H102">
            <v>6500</v>
          </cell>
        </row>
        <row r="103">
          <cell r="B103" t="str">
            <v>PR</v>
          </cell>
          <cell r="C103" t="str">
            <v>蔡慶隆</v>
          </cell>
          <cell r="D103">
            <v>37274</v>
          </cell>
          <cell r="E103">
            <v>6500</v>
          </cell>
          <cell r="F103" t="str">
            <v>K3.K4冰水機藥洗口改善工程</v>
          </cell>
          <cell r="G103" t="str">
            <v>M201280008</v>
          </cell>
          <cell r="H103">
            <v>30000</v>
          </cell>
        </row>
        <row r="104">
          <cell r="B104" t="str">
            <v>PR</v>
          </cell>
          <cell r="C104" t="str">
            <v>黃士峰</v>
          </cell>
          <cell r="D104">
            <v>37284</v>
          </cell>
          <cell r="E104">
            <v>6500</v>
          </cell>
          <cell r="F104" t="str">
            <v>馬達軸封更換</v>
          </cell>
          <cell r="G104" t="str">
            <v>M201310002</v>
          </cell>
          <cell r="H104">
            <v>30000</v>
          </cell>
        </row>
        <row r="105">
          <cell r="B105" t="str">
            <v>PR</v>
          </cell>
          <cell r="C105" t="str">
            <v>翁恒棋</v>
          </cell>
          <cell r="D105">
            <v>37284</v>
          </cell>
          <cell r="E105">
            <v>6500</v>
          </cell>
          <cell r="F105" t="str">
            <v>600RT冷卻水塔灑水頭  K3-P6-2-2 ＃</v>
          </cell>
          <cell r="G105" t="str">
            <v>M202010001</v>
          </cell>
          <cell r="H105">
            <v>28000</v>
          </cell>
        </row>
        <row r="106">
          <cell r="B106" t="str">
            <v>PR</v>
          </cell>
          <cell r="C106" t="str">
            <v>劉啟泰</v>
          </cell>
          <cell r="D106">
            <v>37286</v>
          </cell>
          <cell r="E106">
            <v>6500</v>
          </cell>
          <cell r="F106" t="str">
            <v>濕度控制器/ H615A</v>
          </cell>
          <cell r="G106" t="str">
            <v>M202020003</v>
          </cell>
          <cell r="H106">
            <v>10925</v>
          </cell>
        </row>
        <row r="107">
          <cell r="B107" t="str">
            <v>call off</v>
          </cell>
          <cell r="C107" t="str">
            <v>翁恒棋</v>
          </cell>
          <cell r="D107">
            <v>37287</v>
          </cell>
          <cell r="E107">
            <v>6500</v>
          </cell>
          <cell r="H107">
            <v>9186</v>
          </cell>
        </row>
        <row r="108">
          <cell r="B108" t="str">
            <v>call off</v>
          </cell>
          <cell r="C108" t="str">
            <v>蔡慶隆</v>
          </cell>
          <cell r="D108">
            <v>37286</v>
          </cell>
          <cell r="E108">
            <v>6500</v>
          </cell>
          <cell r="H108">
            <v>7170</v>
          </cell>
        </row>
        <row r="109">
          <cell r="B109" t="str">
            <v>call off</v>
          </cell>
          <cell r="C109" t="str">
            <v>蔡慶隆</v>
          </cell>
          <cell r="D109">
            <v>37286</v>
          </cell>
          <cell r="E109">
            <v>6500</v>
          </cell>
          <cell r="H109">
            <v>5800</v>
          </cell>
        </row>
        <row r="110">
          <cell r="B110" t="str">
            <v>PR</v>
          </cell>
          <cell r="C110" t="str">
            <v>蔡慶隆</v>
          </cell>
          <cell r="D110">
            <v>37286</v>
          </cell>
          <cell r="E110">
            <v>6500</v>
          </cell>
          <cell r="F110" t="str">
            <v>25HP馬達避震器 UM202</v>
          </cell>
          <cell r="G110" t="str">
            <v>M202050013</v>
          </cell>
          <cell r="H110">
            <v>9240</v>
          </cell>
        </row>
        <row r="111">
          <cell r="B111" t="str">
            <v>PR</v>
          </cell>
          <cell r="C111" t="str">
            <v>戴文清</v>
          </cell>
          <cell r="D111">
            <v>37271</v>
          </cell>
          <cell r="E111" t="str">
            <v>650V</v>
          </cell>
          <cell r="F111" t="str">
            <v>逆止閥 9061</v>
          </cell>
          <cell r="G111" t="str">
            <v>M201210007</v>
          </cell>
          <cell r="H111">
            <v>1500</v>
          </cell>
        </row>
        <row r="112">
          <cell r="B112" t="str">
            <v>PR</v>
          </cell>
          <cell r="C112" t="str">
            <v>陳信男</v>
          </cell>
          <cell r="D112">
            <v>37263</v>
          </cell>
          <cell r="E112" t="str">
            <v>650V</v>
          </cell>
          <cell r="F112" t="str">
            <v>K5 Bumping冰水機感溫器及工資</v>
          </cell>
          <cell r="G112" t="str">
            <v>M201100005</v>
          </cell>
          <cell r="H112">
            <v>11700</v>
          </cell>
        </row>
        <row r="113">
          <cell r="B113" t="str">
            <v>call off</v>
          </cell>
          <cell r="C113" t="str">
            <v>陳韋成</v>
          </cell>
          <cell r="D113">
            <v>37261</v>
          </cell>
          <cell r="E113" t="str">
            <v>650V</v>
          </cell>
          <cell r="H113">
            <v>7372</v>
          </cell>
        </row>
        <row r="114">
          <cell r="B114" t="str">
            <v>PR</v>
          </cell>
          <cell r="C114" t="str">
            <v>陳坤村</v>
          </cell>
          <cell r="D114">
            <v>37280</v>
          </cell>
          <cell r="E114" t="str">
            <v>650v</v>
          </cell>
          <cell r="F114" t="str">
            <v>K5-9F空調箱SCR改善工程</v>
          </cell>
          <cell r="G114" t="str">
            <v>M201290005</v>
          </cell>
          <cell r="H114">
            <v>28400</v>
          </cell>
        </row>
        <row r="115">
          <cell r="B115" t="str">
            <v>PR</v>
          </cell>
          <cell r="C115" t="str">
            <v>陳韋成</v>
          </cell>
          <cell r="D115">
            <v>37280</v>
          </cell>
          <cell r="E115" t="str">
            <v>650v</v>
          </cell>
          <cell r="F115" t="str">
            <v>Y-Δ Relay 30sec 220v TRD-N</v>
          </cell>
          <cell r="G115" t="str">
            <v>M201290004</v>
          </cell>
          <cell r="H115">
            <v>1320</v>
          </cell>
        </row>
        <row r="116">
          <cell r="B116" t="str">
            <v>PR</v>
          </cell>
          <cell r="C116" t="str">
            <v>陳坤煌</v>
          </cell>
          <cell r="D116">
            <v>37287</v>
          </cell>
          <cell r="E116" t="str">
            <v>650V</v>
          </cell>
          <cell r="F116" t="str">
            <v>900RT 冷卻水塔（LRC）7.5HP風扇馬達損壞更換</v>
          </cell>
          <cell r="G116" t="str">
            <v>M202050009</v>
          </cell>
          <cell r="H116">
            <v>27000</v>
          </cell>
        </row>
        <row r="117">
          <cell r="B117" t="str">
            <v>PR</v>
          </cell>
          <cell r="C117" t="str">
            <v>戴文清</v>
          </cell>
          <cell r="D117">
            <v>37287</v>
          </cell>
          <cell r="E117" t="str">
            <v>650V</v>
          </cell>
          <cell r="F117" t="str">
            <v>電子式電壓錶 CSM-321AN</v>
          </cell>
          <cell r="G117" t="str">
            <v>M202050011</v>
          </cell>
          <cell r="H117">
            <v>3600</v>
          </cell>
        </row>
        <row r="118">
          <cell r="B118" t="str">
            <v>PR</v>
          </cell>
          <cell r="C118" t="str">
            <v>廖進雄</v>
          </cell>
          <cell r="D118">
            <v>37283</v>
          </cell>
          <cell r="E118" t="str">
            <v>650V</v>
          </cell>
          <cell r="F118" t="str">
            <v>K5-8F水洗塔軸承更換</v>
          </cell>
          <cell r="G118" t="str">
            <v>M201310004</v>
          </cell>
          <cell r="H118">
            <v>51656</v>
          </cell>
        </row>
        <row r="119">
          <cell r="B119" t="str">
            <v>call off</v>
          </cell>
          <cell r="C119" t="str">
            <v>陳韋成</v>
          </cell>
          <cell r="D119">
            <v>37280</v>
          </cell>
          <cell r="E119" t="str">
            <v>650V</v>
          </cell>
          <cell r="H119">
            <v>611</v>
          </cell>
        </row>
        <row r="120">
          <cell r="B120" t="str">
            <v>PR</v>
          </cell>
          <cell r="C120" t="str">
            <v>嚴賜盛</v>
          </cell>
          <cell r="D120">
            <v>37284</v>
          </cell>
          <cell r="E120" t="str">
            <v>650R</v>
          </cell>
          <cell r="F120" t="str">
            <v>200HP馬達（空壓機）線圈重新纏繞處理</v>
          </cell>
          <cell r="G120" t="str">
            <v>M201310005</v>
          </cell>
          <cell r="H120">
            <v>56000</v>
          </cell>
        </row>
        <row r="121">
          <cell r="B121" t="str">
            <v>PR</v>
          </cell>
          <cell r="C121" t="str">
            <v>陳韋成</v>
          </cell>
          <cell r="D121">
            <v>37264</v>
          </cell>
          <cell r="E121">
            <v>6102</v>
          </cell>
          <cell r="F121" t="str">
            <v>東亞安定器40W*220V</v>
          </cell>
          <cell r="H121">
            <v>18000</v>
          </cell>
        </row>
        <row r="122">
          <cell r="B122" t="str">
            <v>PR</v>
          </cell>
          <cell r="C122" t="str">
            <v>袁常浩</v>
          </cell>
          <cell r="D122">
            <v>37264</v>
          </cell>
          <cell r="E122">
            <v>6710</v>
          </cell>
          <cell r="F122" t="str">
            <v>K4洗銲針室遷至IQA管路工程</v>
          </cell>
          <cell r="H122">
            <v>20000</v>
          </cell>
        </row>
        <row r="123">
          <cell r="B123" t="str">
            <v>PR</v>
          </cell>
          <cell r="C123" t="str">
            <v>陳信男</v>
          </cell>
          <cell r="D123">
            <v>37267</v>
          </cell>
          <cell r="E123">
            <v>6105</v>
          </cell>
          <cell r="F123" t="str">
            <v>K5-5F 烤箱抽氣管路修理</v>
          </cell>
          <cell r="G123" t="str">
            <v>M201180002</v>
          </cell>
          <cell r="H123">
            <v>10750</v>
          </cell>
        </row>
        <row r="124">
          <cell r="B124" t="str">
            <v>PR</v>
          </cell>
          <cell r="C124" t="str">
            <v>黃士峰</v>
          </cell>
          <cell r="D124">
            <v>37271</v>
          </cell>
          <cell r="E124">
            <v>6900</v>
          </cell>
          <cell r="F124" t="str">
            <v>K5 Bumping舊PCW迴水流至BF儲存桶工程</v>
          </cell>
          <cell r="G124" t="str">
            <v>M201280015</v>
          </cell>
        </row>
        <row r="125">
          <cell r="B125" t="str">
            <v>PR</v>
          </cell>
          <cell r="C125" t="str">
            <v>李崇銘</v>
          </cell>
          <cell r="D125">
            <v>37278</v>
          </cell>
          <cell r="E125">
            <v>5200</v>
          </cell>
          <cell r="F125" t="str">
            <v>K6-2F-30RT箱型冷氣檢修工程</v>
          </cell>
          <cell r="G125" t="str">
            <v>M201290001</v>
          </cell>
          <cell r="H125">
            <v>35000</v>
          </cell>
        </row>
        <row r="126">
          <cell r="B126" t="str">
            <v>PR</v>
          </cell>
          <cell r="C126" t="str">
            <v>郭孟淵</v>
          </cell>
          <cell r="D126">
            <v>37279</v>
          </cell>
          <cell r="E126">
            <v>4120</v>
          </cell>
          <cell r="F126" t="str">
            <v>K1-BF廚房管路修改及抽水泵浦更換工程…..</v>
          </cell>
          <cell r="G126" t="str">
            <v>M202020004</v>
          </cell>
          <cell r="H126">
            <v>27600</v>
          </cell>
        </row>
        <row r="127">
          <cell r="B127" t="str">
            <v>call off</v>
          </cell>
          <cell r="C127" t="str">
            <v>鐘育成</v>
          </cell>
          <cell r="D127">
            <v>37285</v>
          </cell>
          <cell r="E127">
            <v>6204</v>
          </cell>
          <cell r="H127">
            <v>3100</v>
          </cell>
        </row>
        <row r="128">
          <cell r="B128" t="str">
            <v>call off</v>
          </cell>
          <cell r="C128" t="str">
            <v>蔡慶隆</v>
          </cell>
          <cell r="D128">
            <v>37281</v>
          </cell>
          <cell r="E128">
            <v>6204</v>
          </cell>
          <cell r="H128">
            <v>150</v>
          </cell>
        </row>
        <row r="129">
          <cell r="A129" t="str">
            <v>管制值</v>
          </cell>
          <cell r="B129">
            <v>579053</v>
          </cell>
          <cell r="D129" t="str">
            <v>小計</v>
          </cell>
          <cell r="E129">
            <v>542630</v>
          </cell>
        </row>
        <row r="130">
          <cell r="A130" t="str">
            <v>E25</v>
          </cell>
          <cell r="B130" t="str">
            <v>Call off</v>
          </cell>
          <cell r="C130" t="str">
            <v>鐘育成</v>
          </cell>
          <cell r="D130">
            <v>37260</v>
          </cell>
          <cell r="E130">
            <v>6500</v>
          </cell>
          <cell r="H130">
            <v>3680</v>
          </cell>
        </row>
        <row r="131">
          <cell r="B131" t="str">
            <v>Call off</v>
          </cell>
          <cell r="C131" t="str">
            <v>翁恒棋</v>
          </cell>
          <cell r="D131">
            <v>37260</v>
          </cell>
          <cell r="E131">
            <v>6500</v>
          </cell>
          <cell r="H131">
            <v>5560</v>
          </cell>
        </row>
        <row r="132">
          <cell r="B132" t="str">
            <v>Call off</v>
          </cell>
          <cell r="C132" t="str">
            <v>紀志忠</v>
          </cell>
          <cell r="D132">
            <v>37261</v>
          </cell>
          <cell r="E132">
            <v>6500</v>
          </cell>
          <cell r="H132">
            <v>9310</v>
          </cell>
        </row>
        <row r="133">
          <cell r="B133" t="str">
            <v>Call off</v>
          </cell>
          <cell r="C133" t="str">
            <v>翁恒棋</v>
          </cell>
          <cell r="D133">
            <v>37264</v>
          </cell>
          <cell r="E133">
            <v>6500</v>
          </cell>
          <cell r="H133">
            <v>2100</v>
          </cell>
        </row>
        <row r="134">
          <cell r="B134" t="str">
            <v>PR</v>
          </cell>
          <cell r="C134" t="str">
            <v>蔡榮輝</v>
          </cell>
          <cell r="D134">
            <v>37264</v>
          </cell>
          <cell r="E134">
            <v>6500</v>
          </cell>
          <cell r="F134" t="str">
            <v>華新麗華 60m㎡*1c</v>
          </cell>
          <cell r="G134" t="str">
            <v>M201100010</v>
          </cell>
          <cell r="H134">
            <v>2010</v>
          </cell>
        </row>
        <row r="135">
          <cell r="B135" t="str">
            <v>call off</v>
          </cell>
          <cell r="C135" t="str">
            <v>翁恒棋</v>
          </cell>
          <cell r="D135">
            <v>37265</v>
          </cell>
          <cell r="E135">
            <v>6500</v>
          </cell>
          <cell r="H135">
            <v>5500</v>
          </cell>
        </row>
        <row r="136">
          <cell r="B136" t="str">
            <v>call off</v>
          </cell>
          <cell r="C136" t="str">
            <v>虞積仁</v>
          </cell>
          <cell r="D136">
            <v>37274</v>
          </cell>
          <cell r="E136">
            <v>6500</v>
          </cell>
          <cell r="F136" t="str">
            <v>濾心、濾袋</v>
          </cell>
          <cell r="H136">
            <v>99280</v>
          </cell>
        </row>
        <row r="137">
          <cell r="B137" t="str">
            <v>PR</v>
          </cell>
          <cell r="C137" t="str">
            <v>蔡慶隆</v>
          </cell>
          <cell r="D137">
            <v>37274</v>
          </cell>
          <cell r="E137">
            <v>6500</v>
          </cell>
          <cell r="F137" t="str">
            <v>除垢劑（晨倍）</v>
          </cell>
          <cell r="G137" t="str">
            <v>M201280009</v>
          </cell>
          <cell r="H137">
            <v>31800</v>
          </cell>
        </row>
        <row r="138">
          <cell r="B138" t="str">
            <v>call off</v>
          </cell>
          <cell r="C138" t="str">
            <v>虞積仁</v>
          </cell>
          <cell r="D138">
            <v>37278</v>
          </cell>
          <cell r="E138">
            <v>6500</v>
          </cell>
          <cell r="H138">
            <v>36260</v>
          </cell>
        </row>
        <row r="139">
          <cell r="B139" t="str">
            <v>PR</v>
          </cell>
          <cell r="C139" t="str">
            <v>陳信男</v>
          </cell>
          <cell r="D139">
            <v>37267</v>
          </cell>
          <cell r="E139" t="str">
            <v>650V</v>
          </cell>
          <cell r="F139" t="str">
            <v>水垢劑</v>
          </cell>
          <cell r="G139" t="str">
            <v>M201170002</v>
          </cell>
          <cell r="H139">
            <v>21200</v>
          </cell>
        </row>
        <row r="140">
          <cell r="B140" t="str">
            <v>PR</v>
          </cell>
          <cell r="C140" t="str">
            <v>戴文清</v>
          </cell>
          <cell r="D140">
            <v>37267</v>
          </cell>
          <cell r="E140" t="str">
            <v>650V</v>
          </cell>
          <cell r="F140" t="str">
            <v>油過濾器</v>
          </cell>
          <cell r="G140" t="str">
            <v>M201170003</v>
          </cell>
          <cell r="H140">
            <v>87074</v>
          </cell>
        </row>
        <row r="141">
          <cell r="B141" t="str">
            <v>PR</v>
          </cell>
          <cell r="C141" t="str">
            <v>陳進源</v>
          </cell>
          <cell r="D141">
            <v>37267</v>
          </cell>
          <cell r="E141" t="str">
            <v>650V</v>
          </cell>
          <cell r="F141" t="str">
            <v>電磁閥KIT250010-337</v>
          </cell>
          <cell r="G141" t="str">
            <v>M201170001</v>
          </cell>
          <cell r="H141">
            <v>20580</v>
          </cell>
        </row>
        <row r="142">
          <cell r="B142" t="str">
            <v>PR</v>
          </cell>
          <cell r="C142" t="str">
            <v>陳進源</v>
          </cell>
          <cell r="D142">
            <v>37272</v>
          </cell>
          <cell r="E142" t="str">
            <v>650V</v>
          </cell>
          <cell r="F142" t="str">
            <v>空氣過濾器250007-838.839</v>
          </cell>
          <cell r="G142" t="str">
            <v>M201230002</v>
          </cell>
          <cell r="H142">
            <v>289478</v>
          </cell>
        </row>
        <row r="143">
          <cell r="B143" t="str">
            <v>call off</v>
          </cell>
          <cell r="C143" t="str">
            <v>陳韋成</v>
          </cell>
          <cell r="D143">
            <v>37261</v>
          </cell>
          <cell r="E143" t="str">
            <v>650V</v>
          </cell>
          <cell r="H143">
            <v>34796</v>
          </cell>
        </row>
        <row r="144">
          <cell r="B144" t="str">
            <v>PR</v>
          </cell>
          <cell r="C144" t="str">
            <v>曾志銘</v>
          </cell>
          <cell r="D144">
            <v>37287</v>
          </cell>
          <cell r="E144" t="str">
            <v>650Q</v>
          </cell>
          <cell r="F144" t="str">
            <v>K3廠200HP空壓機E組年度保養</v>
          </cell>
          <cell r="G144" t="str">
            <v>M202050004</v>
          </cell>
          <cell r="H144">
            <v>90000</v>
          </cell>
        </row>
        <row r="145">
          <cell r="B145" t="str">
            <v>PR</v>
          </cell>
          <cell r="C145" t="str">
            <v>嚴賜盛</v>
          </cell>
          <cell r="D145">
            <v>37278</v>
          </cell>
          <cell r="E145" t="str">
            <v>650R</v>
          </cell>
          <cell r="F145" t="str">
            <v>除垢劑（晨倍）、催化劑</v>
          </cell>
          <cell r="G145" t="str">
            <v>M201280003</v>
          </cell>
          <cell r="H145">
            <v>16600</v>
          </cell>
        </row>
        <row r="146">
          <cell r="B146" t="str">
            <v>Call off</v>
          </cell>
          <cell r="C146" t="str">
            <v>紀志忠</v>
          </cell>
          <cell r="D146">
            <v>37261</v>
          </cell>
          <cell r="E146">
            <v>6008</v>
          </cell>
          <cell r="H146">
            <v>7800</v>
          </cell>
        </row>
        <row r="147">
          <cell r="B147" t="str">
            <v>Call off</v>
          </cell>
          <cell r="C147" t="str">
            <v>紀志忠</v>
          </cell>
          <cell r="D147">
            <v>37261</v>
          </cell>
          <cell r="E147">
            <v>6006</v>
          </cell>
          <cell r="H147">
            <v>11620</v>
          </cell>
        </row>
        <row r="148">
          <cell r="B148" t="str">
            <v>Call off</v>
          </cell>
          <cell r="C148" t="str">
            <v>紀志忠</v>
          </cell>
          <cell r="D148">
            <v>37261</v>
          </cell>
          <cell r="E148">
            <v>6004</v>
          </cell>
          <cell r="H148">
            <v>5690</v>
          </cell>
        </row>
        <row r="149">
          <cell r="B149" t="str">
            <v>Call off</v>
          </cell>
          <cell r="C149" t="str">
            <v>紀志忠</v>
          </cell>
          <cell r="D149">
            <v>37261</v>
          </cell>
          <cell r="E149">
            <v>6003</v>
          </cell>
          <cell r="H149">
            <v>5690</v>
          </cell>
        </row>
        <row r="150">
          <cell r="B150" t="str">
            <v>Call off</v>
          </cell>
          <cell r="C150" t="str">
            <v>紀志忠</v>
          </cell>
          <cell r="D150">
            <v>37261</v>
          </cell>
          <cell r="E150">
            <v>6001</v>
          </cell>
          <cell r="H150">
            <v>9800</v>
          </cell>
        </row>
        <row r="151">
          <cell r="B151" t="str">
            <v>PR</v>
          </cell>
          <cell r="C151" t="str">
            <v>張家祥</v>
          </cell>
          <cell r="D151">
            <v>37287</v>
          </cell>
          <cell r="E151">
            <v>6500</v>
          </cell>
          <cell r="F151" t="str">
            <v>日月光廠區發電機保養保合約（共17部：91.2.1～91.12.31</v>
          </cell>
          <cell r="H151">
            <v>31818</v>
          </cell>
        </row>
        <row r="152">
          <cell r="A152" t="str">
            <v>管制值</v>
          </cell>
          <cell r="B152">
            <v>625865</v>
          </cell>
          <cell r="D152" t="str">
            <v>小計</v>
          </cell>
          <cell r="E152">
            <v>827646</v>
          </cell>
        </row>
        <row r="153">
          <cell r="A153" t="str">
            <v>E27</v>
          </cell>
          <cell r="B153" t="str">
            <v>Call off</v>
          </cell>
          <cell r="C153" t="str">
            <v>楊明龍</v>
          </cell>
          <cell r="D153">
            <v>37263</v>
          </cell>
          <cell r="E153">
            <v>4800</v>
          </cell>
          <cell r="H153">
            <v>4800</v>
          </cell>
        </row>
        <row r="154">
          <cell r="A154" t="str">
            <v>管制值</v>
          </cell>
          <cell r="B154">
            <v>470000</v>
          </cell>
          <cell r="D154" t="str">
            <v>小計</v>
          </cell>
          <cell r="E154">
            <v>4800</v>
          </cell>
        </row>
        <row r="155">
          <cell r="A155" t="str">
            <v>E28</v>
          </cell>
          <cell r="B155" t="str">
            <v>PR</v>
          </cell>
          <cell r="C155" t="str">
            <v>曾志銘</v>
          </cell>
          <cell r="D155">
            <v>37257</v>
          </cell>
          <cell r="E155" t="str">
            <v>650R</v>
          </cell>
          <cell r="F155" t="str">
            <v>K3東側化糞池排放水工程</v>
          </cell>
          <cell r="H155">
            <v>165000</v>
          </cell>
        </row>
        <row r="156">
          <cell r="B156" t="str">
            <v>Call off</v>
          </cell>
          <cell r="C156" t="str">
            <v>陳怡萱</v>
          </cell>
          <cell r="D156">
            <v>37261</v>
          </cell>
          <cell r="E156">
            <v>6500</v>
          </cell>
          <cell r="F156" t="str">
            <v>COD測試劑</v>
          </cell>
          <cell r="H156">
            <v>6000</v>
          </cell>
        </row>
        <row r="157">
          <cell r="B157" t="str">
            <v>Call off</v>
          </cell>
          <cell r="C157" t="str">
            <v>陳怡萱</v>
          </cell>
          <cell r="D157">
            <v>37275</v>
          </cell>
          <cell r="E157">
            <v>6500</v>
          </cell>
          <cell r="H157">
            <v>1427</v>
          </cell>
        </row>
        <row r="158">
          <cell r="A158" t="str">
            <v>管制值</v>
          </cell>
          <cell r="B158">
            <v>39000</v>
          </cell>
          <cell r="D158" t="str">
            <v>小計</v>
          </cell>
          <cell r="E158">
            <v>172427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 TH - Sep restate"/>
      <sheetName val="CF EN 10-12 - Sep restate"/>
      <sheetName val="CF Ver 1"/>
    </sheetNames>
    <definedNames>
      <definedName name="DateRangePriceMain" refersTo="#REF!"/>
      <definedName name="PriceRangeMain" refersTo="#REF!" sheetId="1"/>
    </definedNames>
    <sheetDataSet>
      <sheetData sheetId="0"/>
      <sheetData sheetId="1"/>
      <sheetData sheetId="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&amp; Cash Flow"/>
      <sheetName val="CAPEX"/>
      <sheetName val="ROOMS"/>
      <sheetName val="RM-Sales Mix"/>
      <sheetName val="RM-Statistics"/>
      <sheetName val="Rates (RSA)"/>
      <sheetName val="Rates "/>
      <sheetName val="Rates (Others)"/>
      <sheetName val="F&amp;B"/>
      <sheetName val="F&amp;B (Sales)"/>
      <sheetName val="F&amp;B (Statistics)"/>
      <sheetName val="PHONE"/>
      <sheetName val="OTHER DEPT"/>
      <sheetName val="SUNDRY"/>
      <sheetName val="A&amp;G"/>
      <sheetName val="MARKETING"/>
      <sheetName val="ENERGY &amp; WATER"/>
      <sheetName val="SECURITY"/>
      <sheetName val="R &amp; M"/>
      <sheetName val="PRB"/>
      <sheetName val="SALARIES"/>
      <sheetName val="2005"/>
      <sheetName val="Input"/>
      <sheetName val="Menu"/>
      <sheetName val="Index"/>
      <sheetName val="master"/>
      <sheetName val="AddlInput"/>
      <sheetName val="Hyperion Data"/>
      <sheetName val="Fee Calc Local"/>
      <sheetName val="Assumptions"/>
      <sheetName val="POM"/>
      <sheetName val="Adjustments"/>
      <sheetName val="Rent Letter"/>
      <sheetName val="Proforma"/>
      <sheetName val="Standaside"/>
      <sheetName val="Metrics"/>
      <sheetName val="Format 90"/>
      <sheetName val="CashFlow"/>
      <sheetName val="Balanced Scorecard"/>
      <sheetName val="Room Sales Overview"/>
      <sheetName val="Seasonal Pricing"/>
      <sheetName val="Seasonal Pricing HPI"/>
      <sheetName val="Cost Mgt Overview 1"/>
      <sheetName val="Cost Mgt Overview 2"/>
      <sheetName val="HR Issues"/>
      <sheetName val="Capex Plan"/>
      <sheetName val="GrossUpHotels"/>
      <sheetName val="IS"/>
      <sheetName val="BS"/>
      <sheetName val="Equity"/>
      <sheetName val="CF"/>
      <sheetName val="6-7"/>
      <sheetName val="8-10"/>
      <sheetName val="PPE"/>
      <sheetName val="12-15"/>
      <sheetName val="16-18.3"/>
      <sheetName val="18.4-21"/>
      <sheetName val="21.1-24"/>
      <sheetName val="24"/>
      <sheetName val="24-26"/>
      <sheetName val="27-28"/>
      <sheetName val="P&amp;L Sch"/>
      <sheetName val="BS Sch"/>
      <sheetName val="TB 2010"/>
      <sheetName val="ClientTB"/>
      <sheetName val="S-Lease committment Revised"/>
      <sheetName val=" old"/>
      <sheetName val="S-Lease com(Straight Line) Old"/>
      <sheetName val="Lease com Old"/>
      <sheetName val="WAS"/>
      <sheetName val="journal"/>
      <sheetName val="Sheet1"/>
      <sheetName val="Sheet2"/>
      <sheetName val="Sheet3"/>
      <sheetName val="TB 18.07-31.12.11"/>
      <sheetName val="TB"/>
      <sheetName val="TB FOR AUDIT"/>
      <sheetName val="XXXXXX"/>
      <sheetName val="0000"/>
      <sheetName val="P&amp;L"/>
      <sheetName val="EQTY"/>
      <sheetName val="CF "/>
      <sheetName val="2-4.1"/>
      <sheetName val="5-6"/>
      <sheetName val="FA"/>
      <sheetName val="8-13"/>
      <sheetName val="14-14.4 (2)"/>
      <sheetName val="N-19-22.1"/>
      <sheetName val="N-22.2-22.4"/>
      <sheetName val="18"/>
      <sheetName val="19"/>
      <sheetName val="PL SCH"/>
      <sheetName val="BS SEH"/>
      <sheetName val="TB 2010."/>
      <sheetName val=" PPE Dep  (2)"/>
      <sheetName val=" PPE Dep "/>
      <sheetName val="dep during year"/>
      <sheetName val="Dep  Building"/>
      <sheetName val="Intagible Assets"/>
      <sheetName val="CWIP"/>
      <sheetName val="Loan repayment"/>
      <sheetName val="JV2003"/>
      <sheetName val="PL Shc2"/>
      <sheetName val="Dep Shed 2003"/>
      <sheetName val="Lease Commitments"/>
      <sheetName val="00000"/>
      <sheetName val="Tax New"/>
      <sheetName val="Deffered Tax"/>
      <sheetName val="Issue Summery"/>
      <sheetName val="ATR- Sch"/>
      <sheetName val="Consol"/>
      <sheetName val="C F"/>
      <sheetName val="6"/>
      <sheetName val="9"/>
      <sheetName val="11"/>
      <sheetName val="14"/>
      <sheetName val="17"/>
      <sheetName val="20"/>
      <sheetName val="22"/>
      <sheetName val="25"/>
      <sheetName val="26"/>
      <sheetName val="27"/>
      <sheetName val="28"/>
      <sheetName val="P19"/>
      <sheetName val="29"/>
      <sheetName val="30"/>
      <sheetName val="31"/>
      <sheetName val="31 (2)"/>
      <sheetName val="32"/>
      <sheetName val="33"/>
      <sheetName val="34"/>
      <sheetName val="BS Sche"/>
      <sheetName val="PPE- HB"/>
      <sheetName val="P&amp;L Sche"/>
      <sheetName val="Loan"/>
      <sheetName val="TB 2011"/>
      <sheetName val="Cash flow"/>
      <sheetName val="loan BML"/>
      <sheetName val="Age"/>
      <sheetName val="Leasse"/>
      <sheetName val="lease payments"/>
      <sheetName val="FA summary"/>
      <sheetName val="4-7 (2)"/>
      <sheetName val="old-TB"/>
      <sheetName val="varience"/>
      <sheetName val="StockRotable"/>
      <sheetName val="CF NEW"/>
      <sheetName val="No-01"/>
      <sheetName val="No-02"/>
      <sheetName val="No-03"/>
      <sheetName val="No-04 (2)"/>
      <sheetName val="No-04"/>
      <sheetName val="No-05"/>
      <sheetName val="No-06"/>
      <sheetName val="No-07"/>
      <sheetName val="N0-08"/>
      <sheetName val="28.3-29"/>
      <sheetName val="N-26..."/>
      <sheetName val="N-26 (2)"/>
      <sheetName val="No-11"/>
      <sheetName val="No-12"/>
      <sheetName val="No-13"/>
      <sheetName val="BS sh"/>
      <sheetName val="INTER"/>
      <sheetName val="loans 2010"/>
      <sheetName val="PL sh"/>
      <sheetName val="Dep 2010"/>
      <sheetName val="Dep addition"/>
      <sheetName val="No-10"/>
      <sheetName val="dispo"/>
      <sheetName val="Credit dep TB"/>
      <sheetName val="personal ex"/>
      <sheetName val="TB 2009 (2)"/>
      <sheetName val="JEs 2007"/>
      <sheetName val="Client TB"/>
      <sheetName val="Other Expenses"/>
      <sheetName val="JE"/>
      <sheetName val="INT ADJU-2007"/>
      <sheetName val="OD"/>
      <sheetName val="Bank"/>
      <sheetName val="Related party Movements"/>
      <sheetName val="audit JE"/>
      <sheetName val="Scedule for FA 2006"/>
      <sheetName val="JE-2004"/>
      <sheetName val="personal expenses"/>
      <sheetName val="other Sch.-2005"/>
      <sheetName val="TB 2009 (3)"/>
      <sheetName val="Shedule PPE 2001"/>
      <sheetName val="Supply 2001 Dep Shedule"/>
      <sheetName val="retaained profit"/>
      <sheetName val="PL"/>
      <sheetName val="6-9"/>
      <sheetName val="9-11"/>
      <sheetName val="13-14"/>
      <sheetName val="14 cont"/>
      <sheetName val="15-17"/>
      <sheetName val="17-20"/>
      <sheetName val="20-20.3"/>
      <sheetName val="20.4-20.8"/>
      <sheetName val="21-23"/>
      <sheetName val="23"/>
      <sheetName val="BS Schedules"/>
      <sheetName val="PL Schedules"/>
      <sheetName val="Inter Co."/>
      <sheetName val="UEL HO TB"/>
      <sheetName val="Recovery TB"/>
      <sheetName val="Debtors"/>
      <sheetName val="Creditors"/>
      <sheetName val="Things to be done"/>
      <sheetName val="FAR_VTCR_FY 11-12"/>
      <sheetName val="ADDITIONS_FY 11-12"/>
      <sheetName val="DELETIONS_FY 11-12"/>
      <sheetName val="MIS"/>
      <sheetName val="BalSheet"/>
      <sheetName val="F &amp; B city1"/>
      <sheetName val="F &amp; B City2"/>
      <sheetName val="F &amp; B City3"/>
      <sheetName val="COMPLIMENTARYreport"/>
      <sheetName val="Inventory"/>
      <sheetName val="Non Moving stock"/>
      <sheetName val="Gross Turnover"/>
      <sheetName val="Drs"/>
      <sheetName val="DrsAgeing"/>
      <sheetName val="LIQUOR INVENTORY"/>
      <sheetName val="CIE"/>
      <sheetName val="N01"/>
      <sheetName val="N2"/>
      <sheetName val="N3"/>
      <sheetName val="N4 "/>
      <sheetName val="N5"/>
      <sheetName val="N6"/>
      <sheetName val="N7"/>
      <sheetName val="N8"/>
      <sheetName val="N9"/>
      <sheetName val="N10"/>
      <sheetName val="N11"/>
      <sheetName val="PL Shedule"/>
      <sheetName val="BS Shedule"/>
      <sheetName val="KPMG TB 10"/>
      <sheetName val="Client New TB Final"/>
      <sheetName val="Note Pol"/>
      <sheetName val="Loan "/>
      <sheetName val="SCB"/>
      <sheetName val="Client TB2"/>
      <sheetName val="MGT FEE"/>
      <sheetName val="Sheet4"/>
      <sheetName val="Lease rent"/>
      <sheetName val="12"/>
      <sheetName val="14-14.9"/>
      <sheetName val="14.10-15"/>
      <sheetName val="16-18"/>
      <sheetName val="19-22"/>
      <sheetName val="22-22.3"/>
      <sheetName val="22.4-22.8"/>
      <sheetName val="22.9-26"/>
      <sheetName val="26(1)"/>
      <sheetName val="26(2)"/>
      <sheetName val="27(1)"/>
      <sheetName val="27(2)"/>
      <sheetName val="27(3)"/>
      <sheetName val="27(4)"/>
      <sheetName val="Debtors detail HO"/>
      <sheetName val="Creditors detail HO"/>
      <sheetName val="Debtors Detail Recovery"/>
      <sheetName val="Debtors detail duty"/>
      <sheetName val="Deb.Cre.Amalgamate"/>
      <sheetName val="Curr. &amp; Cre.risk"/>
      <sheetName val="Currency analysis"/>
      <sheetName val="CONVERSION"/>
      <sheetName val="Credit control TB"/>
      <sheetName val="Duty TB"/>
      <sheetName val="Debtors HO"/>
      <sheetName val="Creditors HO"/>
      <sheetName val="Debtors Duty"/>
      <sheetName val="Sheet5"/>
      <sheetName val="Compatibility Report"/>
      <sheetName val="(2) PL"/>
      <sheetName val="(3) BS"/>
      <sheetName val="(4) EQUITY"/>
      <sheetName val="(5) CF"/>
      <sheetName val="(17) 6-9"/>
      <sheetName val="(18) 7-11"/>
      <sheetName val="(19) PPE"/>
      <sheetName val="(20) 13-16"/>
      <sheetName val="(21) 17-18"/>
      <sheetName val="(22) 20-22"/>
      <sheetName val="(23) 22 "/>
      <sheetName val="(24) 22 I"/>
      <sheetName val="(25) 22-25"/>
      <sheetName val="(26) 26-31"/>
      <sheetName val="(27) 32"/>
      <sheetName val="(28) 32 I"/>
      <sheetName val="(29) 33-35"/>
      <sheetName val="CON-PL"/>
      <sheetName val="CON- BS"/>
      <sheetName val="AML PPE"/>
      <sheetName val="CIE - CPDK"/>
      <sheetName val="CIE - BYD"/>
      <sheetName val="CIE - CPBH"/>
      <sheetName val=" lease Comit CPBH"/>
      <sheetName val=" Lease Comit BYD "/>
      <sheetName val=" Lease Comit CPDK "/>
      <sheetName val="PPE COCO"/>
      <sheetName val="Biyadhoo PPE"/>
      <sheetName val="Boduhithi PPE"/>
      <sheetName val="Final for individual accounts"/>
      <sheetName val="BLDG"/>
      <sheetName val="Group"/>
      <sheetName val="Intangible"/>
      <sheetName val="PPE-EXCEPT BLDG"/>
      <sheetName val="Dep for Additons"/>
      <sheetName val="KE"/>
      <sheetName val="Ls_AgXLB_WorkbookFile"/>
      <sheetName val="PM"/>
      <sheetName val="FF"/>
      <sheetName val="AC"/>
      <sheetName val="GS"/>
      <sheetName val="RA"/>
      <sheetName val="FE"/>
      <sheetName val="CE"/>
      <sheetName val="CS"/>
      <sheetName val="COM E"/>
      <sheetName val="OOE"/>
      <sheetName val="OEE"/>
      <sheetName val="SB"/>
      <sheetName val="SD"/>
      <sheetName val="MV"/>
      <sheetName val="CC INV"/>
      <sheetName val="CC"/>
      <sheetName val="Linen Inv"/>
      <sheetName val="LINEN fin"/>
      <sheetName val="WS"/>
      <sheetName val="OSE"/>
      <sheetName val="OA fin"/>
      <sheetName val="SM"/>
      <sheetName val="BPT COMP"/>
      <sheetName val="CA - Annual"/>
      <sheetName val="Materiality"/>
      <sheetName val="(2 )PL"/>
      <sheetName val="PLSCH"/>
      <sheetName val="  (14) 6-9"/>
      <sheetName val="(15) 9.1-10.1"/>
      <sheetName val="(16) 10.2-11"/>
      <sheetName val="(17) PPE"/>
      <sheetName val="(18) 13-18"/>
      <sheetName val="(19) 19-23"/>
      <sheetName val="(20) 24"/>
      <sheetName val="(22) 24-27"/>
      <sheetName val="(23) RP"/>
      <sheetName val="(21) 24"/>
      <sheetName val="BSSCH"/>
      <sheetName val="Issue Log"/>
      <sheetName val=" Lease Commitment "/>
      <sheetName val="Ratios"/>
      <sheetName val="Monthly Revenue"/>
      <sheetName val="Remaining Lease perd"/>
      <sheetName val="Dep-Addition"/>
      <sheetName val="Lease"/>
      <sheetName val="System TB-08"/>
      <sheetName val="Sheet 2"/>
      <sheetName val="Sheet 3"/>
      <sheetName val="Sheet 4"/>
      <sheetName val="Sheet 5"/>
      <sheetName val="Sheet 6"/>
      <sheetName val="Sheet 7"/>
      <sheetName val="Sheet 8"/>
      <sheetName val="Sheet 9"/>
      <sheetName val="Sheet 10"/>
      <sheetName val="Sheet 11"/>
      <sheetName val="Sheet 12"/>
      <sheetName val="Sheet 13"/>
      <sheetName val="Sheet 14"/>
      <sheetName val="Issue log Sample"/>
      <sheetName val="Depreciation 08-09"/>
      <sheetName val="Depreciation"/>
      <sheetName val="Additons"/>
      <sheetName val="Add Buildings"/>
      <sheetName val="FA-FINAL"/>
      <sheetName val="Buildings"/>
      <sheetName val="COMPUTER &amp; ACCESSORIES"/>
      <sheetName val="FURNITURE &amp; FIXTURE"/>
      <sheetName val="ELECTRICAL EQUIPMENT"/>
      <sheetName val="PLANT &amp; MACHINERY"/>
      <sheetName val="SPEED BATS"/>
      <sheetName val="ADD DEPN"/>
      <sheetName val="CWIP RENO PROJECT"/>
      <sheetName val="P&amp;L Analysis"/>
      <sheetName val="FAR Upload"/>
      <sheetName val="FAR Extract"/>
      <sheetName val="Guest Laundry"/>
      <sheetName val="SUS Upload"/>
      <sheetName val="SUS Extract"/>
      <sheetName val="MC Int"/>
      <sheetName val="Opera Int"/>
      <sheetName val="WH Tax"/>
      <sheetName val="Output Tax"/>
      <sheetName val="Input Tax"/>
      <sheetName val="Register Setup"/>
      <sheetName val="Ledger Setup"/>
      <sheetName val="Depn Table"/>
      <sheetName val="Spread Ratios"/>
      <sheetName val="AST Jrnl"/>
      <sheetName val="BGT Jrnl"/>
      <sheetName val="OBAL Jrnl"/>
      <sheetName val="GNRL Jrnl"/>
      <sheetName val="CN Upload"/>
      <sheetName val="JPS Upload"/>
      <sheetName val="JTS Upload"/>
      <sheetName val="AS Upload"/>
      <sheetName val="AS Extract"/>
      <sheetName val="BDS Upload"/>
      <sheetName val="BDS Extract"/>
      <sheetName val="BDES Upload"/>
      <sheetName val="BDES Extract"/>
      <sheetName val="NC Upload"/>
      <sheetName val="NC Extract"/>
      <sheetName val="COA Template Design"/>
      <sheetName val="NC Template Design"/>
      <sheetName val="COA Upload"/>
      <sheetName val="COA Extract"/>
      <sheetName val="Periodic Exch Rates"/>
      <sheetName val="CUS Upload"/>
      <sheetName val="Daily Exch Rates"/>
      <sheetName val="Journal Upload"/>
      <sheetName val="Journal Extract"/>
      <sheetName val="Tnx Listing"/>
      <sheetName val="Lookup"/>
      <sheetName val="P&amp;L Detailed"/>
      <sheetName val="P&amp;L Sumry"/>
      <sheetName val="Balance Sheet"/>
      <sheetName val="Trial Balance"/>
      <sheetName val="Financial KPI's"/>
      <sheetName val="Account Inquiry"/>
      <sheetName val="Aging"/>
      <sheetName val="NS Upload"/>
      <sheetName val="Doc Format"/>
      <sheetName val="TRS Upload"/>
      <sheetName val="NSS Upload"/>
      <sheetName val="BusinessRules"/>
      <sheetName val="ND Upload"/>
      <sheetName val="BUC Upload"/>
      <sheetName val="BUS Upload"/>
      <sheetName val="BUN Upload"/>
      <sheetName val="DAG Upload"/>
      <sheetName val="OPR GRP"/>
      <sheetName val="OPR ID"/>
      <sheetName val="Ls_XLB_WorkbookFile"/>
      <sheetName val="Program"/>
      <sheetName val="2-5"/>
      <sheetName val="TAX"/>
      <sheetName val="06-12"/>
      <sheetName val="13-16"/>
      <sheetName val="Notes-20-i"/>
      <sheetName val="Note-20-ii"/>
      <sheetName val="Note20-iii"/>
      <sheetName val="22-24"/>
      <sheetName val="PL SCHE"/>
      <sheetName val="TB Kpmg"/>
      <sheetName val="client TB 2011"/>
      <sheetName val="client tb 2009"/>
      <sheetName val="Dep"/>
      <sheetName val="Salary"/>
      <sheetName val="Income"/>
      <sheetName val="GP Analysis"/>
      <sheetName val="0"/>
      <sheetName val="18-21"/>
      <sheetName val="note1"/>
      <sheetName val="note2"/>
      <sheetName val="note4"/>
      <sheetName val="note5"/>
      <sheetName val="note6"/>
      <sheetName val="note7"/>
      <sheetName val="note 8"/>
      <sheetName val="Note 9"/>
      <sheetName val="pl schedule"/>
      <sheetName val="Bs cchedule"/>
      <sheetName val="Division"/>
      <sheetName val="Provision"/>
      <sheetName val="AMCC"/>
      <sheetName val="Dhivehi Ban"/>
      <sheetName val="Foster"/>
      <sheetName val="F &amp; F"/>
      <sheetName val="Office Equip."/>
      <sheetName val="Trial Balance (2)"/>
      <sheetName val="Room Statistic"/>
      <sheetName val="FORE00"/>
      <sheetName val="Budget2000"/>
      <sheetName val="FORE99"/>
      <sheetName val="ICP-Summary"/>
      <sheetName val="ICP-Accounting"/>
      <sheetName val="ICP-Procurement"/>
      <sheetName val="P&amp;L-EGCO PACK Q3'2009"/>
      <sheetName val="P&amp;L EGCO PACK Q3'2009"/>
      <sheetName val="Expense Q3'2009"/>
      <sheetName val="Adj YE2009"/>
      <sheetName val="FS 2009"/>
      <sheetName val="PL-Mar10"/>
      <sheetName val="Adj-Mar-10"/>
      <sheetName val="BS EGCO Q110"/>
      <sheetName val="P&amp;L EGCO Q110"/>
      <sheetName val="BS EGCO Q210"/>
      <sheetName val="P&amp;L EGCO Q210"/>
      <sheetName val="EGCO BS Q210"/>
      <sheetName val="EGCO P&amp;L Q210"/>
      <sheetName val="PwC adjustment"/>
      <sheetName val="April_a2"/>
      <sheetName val="Pre-booking May June"/>
      <sheetName val="Adj-Apr-10"/>
      <sheetName val="Adj-Jun-10"/>
      <sheetName val="CA-Obligation"/>
      <sheetName val="TB300410"/>
      <sheetName val="PL-Apr10"/>
      <sheetName val="TB 300610"/>
      <sheetName val="PL-May-Jun10"/>
      <sheetName val="AP interco 300610"/>
      <sheetName val="AP interco 310310"/>
      <sheetName val="RE adjustment Q2'2010"/>
      <sheetName val="TB300910"/>
      <sheetName val="Adj Sep 10"/>
      <sheetName val="Detail ADJ Q3' 2M"/>
      <sheetName val="zi) Prebooking Q3'2010"/>
      <sheetName val="P&amp;L Q3'2010"/>
      <sheetName val="EGCO Q3 BS"/>
      <sheetName val="EGCO Q3 P&amp;L"/>
      <sheetName val="P&amp;L Q4'2010"/>
      <sheetName val="TB311210"/>
      <sheetName val="P&amp;L 12 months"/>
      <sheetName val="P&amp;L 4 months"/>
      <sheetName val="EGCO Q4 BS"/>
      <sheetName val="EGCO Q4 P&amp;L"/>
      <sheetName val="Adj Q4'2010"/>
      <sheetName val="TB Q2 2011"/>
      <sheetName val="TB Q1 2011 V2"/>
      <sheetName val="EGCO BS Q1'2011"/>
      <sheetName val="EGCO PL Q1'2011"/>
      <sheetName val="Control BS and P&amp;L"/>
      <sheetName val="SAD"/>
      <sheetName val="1-Cash"/>
      <sheetName val="2-Short term investment"/>
      <sheetName val="3-Trade AR"/>
      <sheetName val="AR related"/>
      <sheetName val="4-Other current assets"/>
      <sheetName val="5-Deferred Charge"/>
      <sheetName val="6-Inventory"/>
      <sheetName val="7-PPE"/>
      <sheetName val="8-Intangible assets"/>
      <sheetName val="9-Deferred tax assets"/>
      <sheetName val="10-Trade&amp;Other payable"/>
      <sheetName val="AP interco 311210"/>
      <sheetName val="Details AP Q2.11"/>
      <sheetName val="11-Other current liabilities"/>
      <sheetName val="12-Borrowings"/>
      <sheetName val="13-Derivative assets"/>
      <sheetName val="14-Provisions "/>
      <sheetName val="15-Employee benefits"/>
      <sheetName val="16-Equity"/>
      <sheetName val="17-Financial income and expense"/>
      <sheetName val="18-Expenses"/>
      <sheetName val="Adjustment"/>
      <sheetName val="Import TB 2010"/>
      <sheetName val="TB YE 2010 for import"/>
      <sheetName val="PL Adj console with PWC Correct"/>
      <sheetName val="SAD Q2"/>
      <sheetName val="PwC Correction"/>
      <sheetName val="E07"/>
      <sheetName val="E31-12-2006"/>
      <sheetName val="E31-10-2006"/>
      <sheetName val="Resignation list"/>
      <sheetName val="Combine"/>
      <sheetName val="Pivot"/>
      <sheetName val="Assumtion"/>
      <sheetName val="Query"/>
      <sheetName val="E06"/>
      <sheetName val="Dec2005"/>
      <sheetName val="Jan04"/>
      <sheetName val="Other Information"/>
      <sheetName val="Query(1)"/>
      <sheetName val="Query(2)"/>
      <sheetName val="Sensitivity"/>
      <sheetName val="Contingency Funding"/>
      <sheetName val="To do list"/>
      <sheetName val="Drawdown "/>
      <sheetName val="Inputs"/>
      <sheetName val="IDC"/>
      <sheetName val="eff-INT USD"/>
      <sheetName val="eff-INT baht"/>
      <sheetName val="DebtService"/>
      <sheetName val="Drawdown Schedule"/>
      <sheetName val="IntangbleAsst"/>
      <sheetName val="PreferlDiv"/>
      <sheetName val="mtp"/>
      <sheetName val="IntSwap"/>
      <sheetName val="Appendix5"/>
      <sheetName val="ECA Eligible Costs"/>
      <sheetName val="Revenue"/>
      <sheetName val="E05"/>
      <sheetName val="ID"/>
      <sheetName val="NTPC OP Budget Dec09 (noesc)"/>
      <sheetName val="3.H.2"/>
      <sheetName val="3C- RMU"/>
      <sheetName val="CPI-U"/>
      <sheetName val="Inflation Rate_Lao"/>
      <sheetName val="Reports"/>
      <sheetName val="Remark"/>
      <sheetName val="Budget IDC_oldAss_newDDsch"/>
      <sheetName val="Graphs"/>
      <sheetName val="Graphs inputs"/>
      <sheetName val="MTM Valuation (3)"/>
      <sheetName val="eff-INT baht-Mar08"/>
      <sheetName val="eff-INT USD-Mar08"/>
      <sheetName val="eff-INT baht-Budget"/>
      <sheetName val="eff-INT USD-Budget"/>
      <sheetName val="eff-INT baht-Feb08"/>
      <sheetName val="eff-INT USD-Feb08"/>
      <sheetName val="Table 2.2 Drawdown curves"/>
      <sheetName val="Swap -June-08"/>
      <sheetName val="Equity-Jun08"/>
      <sheetName val="Distribution capacity"/>
      <sheetName val="BS-Mar08"/>
      <sheetName val="eff-INT baht-June08"/>
      <sheetName val="eff-INT USD-June08"/>
      <sheetName val="eff-INT baht-Aug08"/>
      <sheetName val="eff-INT USD-Aug08"/>
      <sheetName val="PL-Aug08"/>
      <sheetName val="Comparison &amp; Monthly breakdown"/>
      <sheetName val="IntangAsst-Dec"/>
      <sheetName val="Summary"/>
      <sheetName val="PrintOp"/>
      <sheetName val="IDC - Delay"/>
      <sheetName val="WCR"/>
      <sheetName val="IRR"/>
      <sheetName val="Month. Inflows - Summary"/>
      <sheetName val="PGA - Details - 05 Apr-10 "/>
      <sheetName val="v.4_Operating Budg_CPIincl Lao"/>
      <sheetName val="NTPC Operating Budget level1"/>
      <sheetName val="TOTAL"/>
      <sheetName val="6.6.7 115-22kV Nam Theun"/>
      <sheetName val="NTPC OP Budget Dec09 (noesc (2)"/>
      <sheetName val="Year 2010 (2)"/>
      <sheetName val="Resource usage calculation"/>
      <sheetName val="Adj f)"/>
      <sheetName val="adf 2"/>
      <sheetName val="adf 3"/>
      <sheetName val="a1"/>
      <sheetName val="a2"/>
      <sheetName val="a3"/>
      <sheetName val="Cash-FX-Dec09 "/>
      <sheetName val="PlannedBenefit-Q3-09"/>
      <sheetName val="HC-Invoice-Mar10"/>
      <sheetName val="HC Invoice-Dec09"/>
      <sheetName val="HC-Pmt"/>
      <sheetName val="FX-HC-Dec-09"/>
      <sheetName val="FX-Gain-Loss"/>
      <sheetName val="Commitment-Mar10"/>
      <sheetName val="AP-Mar2010"/>
      <sheetName val="INC-Q1-10"/>
      <sheetName val="EGAT-LD"/>
      <sheetName val="HC-LD-Mar10"/>
      <sheetName val="eff-INT USD-Mar-10"/>
      <sheetName val="eff-INT THB-10"/>
      <sheetName val="Year 2010"/>
      <sheetName val="BS-Mar10"/>
      <sheetName val="THB-Loan"/>
      <sheetName val="RUC-Sale"/>
      <sheetName val="BS-WKS"/>
      <sheetName val="Preferencial Div-Jun08"/>
      <sheetName val="RepaymentSchedule"/>
      <sheetName val="Swap -Mar-10"/>
      <sheetName val="Cover (2)"/>
      <sheetName val="Balance.Sheet (2)"/>
      <sheetName val="Cash on hand and at banks (2)"/>
      <sheetName val="ST-investment (2)"/>
      <sheetName val="ST-investment-Collateral (2)"/>
      <sheetName val="Due from related co. (3)"/>
      <sheetName val="Other CA (2)"/>
      <sheetName val="PP (2)"/>
      <sheetName val="Other assets (2)"/>
      <sheetName val="ST-Loan (2)"/>
      <sheetName val="AP-trade (2)"/>
      <sheetName val="Due to related co. (3)"/>
      <sheetName val="Other CL (2)"/>
      <sheetName val="Loan to related co. (2)"/>
      <sheetName val="LT-debt (2)"/>
      <sheetName val="Fin.instruments (2)"/>
      <sheetName val="MI (2)"/>
      <sheetName val="P&amp;L. (2)"/>
      <sheetName val="expenses (2)"/>
      <sheetName val="Other income (2)"/>
      <sheetName val="Related party transactions- (2)"/>
      <sheetName val="Adj.entries (2)"/>
      <sheetName val="Tax reconciliation (2)"/>
      <sheetName val="BOI (2)"/>
      <sheetName val="Commitments (2)"/>
      <sheetName val="Cashflows (2)"/>
      <sheetName val="Additional requirement"/>
      <sheetName val="INC-Q2-09"/>
      <sheetName val="IntangAsst -Jun-09"/>
      <sheetName val="NTPC Operating Budget level 2"/>
      <sheetName val="Financial model escalated"/>
      <sheetName val="P&amp;L OY Medium"/>
      <sheetName val="P&amp;L 2010-2012 Medium"/>
      <sheetName val="Effective int"/>
      <sheetName val="IFRIC 4"/>
      <sheetName val="NTPC Budget follow up IDC - 9D"/>
      <sheetName val="CF-Budget-2009"/>
      <sheetName val="Analysis-Budget -2009"/>
      <sheetName val="PL-IAS17-EDF-budget2009"/>
      <sheetName val="PL-VAS-Budget2009"/>
      <sheetName val="Budget-2007-O&amp;M"/>
      <sheetName val="Assu- Re#02"/>
      <sheetName val="EDF-BS"/>
      <sheetName val="EDF- sumary"/>
      <sheetName val="EDF- sumary (2)"/>
      <sheetName val="P&amp;L Function YTD-09"/>
      <sheetName val="Personel-expenses"/>
      <sheetName val="DTA-Dec"/>
      <sheetName val="IFRIC4-deferred Tax"/>
      <sheetName val="DTA"/>
      <sheetName val="DTA-June"/>
      <sheetName val="DTA-Sep"/>
      <sheetName val="SmallPMT"/>
      <sheetName val="TRF 01X"/>
      <sheetName val="Details"/>
      <sheetName val="Acquit"/>
      <sheetName val="TRF 06X"/>
      <sheetName val="SSF"/>
      <sheetName val="Gnommalat_TAX"/>
      <sheetName val="Nakai_TAX"/>
      <sheetName val="Thakhek_TAX"/>
      <sheetName val="Vientiane_TAX"/>
      <sheetName val="End Dec'10 Income Tax"/>
      <sheetName val="Salary Transfer (03)"/>
      <sheetName val="Salary Transfer (02)"/>
      <sheetName val="Salary Transfer 01x"/>
      <sheetName val="bank details"/>
      <sheetName val="Payroll report Dec'10 "/>
      <sheetName val="Compare"/>
      <sheetName val="Nov'10"/>
      <sheetName val="Test"/>
      <sheetName val="Locate"/>
      <sheetName val="Code"/>
      <sheetName val="Notice"/>
      <sheetName val="Bonus"/>
      <sheetName val="SG TRF"/>
      <sheetName val="Disbrsmt"/>
      <sheetName val="TT USD"/>
      <sheetName val="notice to salary"/>
      <sheetName val="Rev Currency"/>
      <sheetName val="Tax USD"/>
      <sheetName val="Tax EUR"/>
      <sheetName val="Tax THB"/>
      <sheetName val="USD"/>
      <sheetName val="THB"/>
      <sheetName val="TT USD-SG"/>
      <sheetName val="TT USD-BKK"/>
      <sheetName val="TT USD-BBL"/>
      <sheetName val="Total TT-USD"/>
      <sheetName val="Feb10"/>
      <sheetName val="Tax AUD"/>
      <sheetName val="TT-EUR"/>
      <sheetName val="TT-AUD"/>
      <sheetName val="Bank transfer"/>
      <sheetName val="Apr'10"/>
      <sheetName val="May'10"/>
      <sheetName val="TT USD-BBK"/>
      <sheetName val="PSA"/>
      <sheetName val="Jun'10"/>
      <sheetName val="Jul10"/>
      <sheetName val="Code THB"/>
      <sheetName val="Code USD"/>
      <sheetName val="Aug'10"/>
      <sheetName val="Sep'10"/>
      <sheetName val="Oct'10"/>
      <sheetName val="Sale-AR"/>
      <sheetName val="THPC-June2010"/>
      <sheetName val="THPC-Apr-10"/>
      <sheetName val="FX-Apr10"/>
      <sheetName val="GL"/>
      <sheetName val="INCApr-10"/>
      <sheetName val="Swap-Apr10"/>
      <sheetName val="BS-Jun10"/>
      <sheetName val="BS-Apr10"/>
      <sheetName val="Preferencial Div-Jun08 (2)"/>
      <sheetName val="eff-INT USD-2010"/>
      <sheetName val="eff-INT baht-2010"/>
      <sheetName val="Swap -June-10"/>
      <sheetName val="CA OBL ( PV Apl 10)"/>
      <sheetName val="LD-HC"/>
      <sheetName val="PreCOD"/>
      <sheetName val="Pv-CA-Jun10"/>
      <sheetName val="HC-Ju10"/>
      <sheetName val="Allocate EFF to IA and PPE"/>
      <sheetName val="Pre-booking April 2010"/>
      <sheetName val="May - June"/>
      <sheetName val="Pre-booking actual"/>
      <sheetName val="Irrigration"/>
      <sheetName val="Detail cap non-cap"/>
      <sheetName val="log"/>
      <sheetName val="hyp générales"/>
      <sheetName val="Graph scénarios "/>
      <sheetName val="Graph scénarios  (2)"/>
      <sheetName val="Tab récapitulatifs - Quant"/>
      <sheetName val="Graph quant"/>
      <sheetName val="tableaux récapitulatifs - PRIX"/>
      <sheetName val="Graph prix USD courant"/>
      <sheetName val="Graph prix EUR 2004"/>
      <sheetName val="COG marché &gt;2009"/>
      <sheetName val="Tenex UF6e direct"/>
      <sheetName val="Offre Kazat"/>
      <sheetName val="WMC suite"/>
      <sheetName val="Cameco post 2009"/>
      <sheetName val="NIGER 2009-2013"/>
      <sheetName val="CAMECO tails"/>
      <sheetName val="Heathgate"/>
      <sheetName val="WMC"/>
      <sheetName val="NUKEM 2005-2013"/>
      <sheetName val="CAMECO 2004-2012"/>
      <sheetName val="COGEMA HEU 2004-2013"/>
      <sheetName val="COG P révisé"/>
      <sheetName val="CRI"/>
      <sheetName val="TENEX UF6e"/>
      <sheetName val="McClean"/>
      <sheetName val="SAE"/>
      <sheetName val="WMC option"/>
      <sheetName val="ERA "/>
      <sheetName val="NFC spot"/>
      <sheetName val="spot HEU"/>
      <sheetName val="Engagements LT"/>
      <sheetName val="BS-EGCO PACK"/>
      <sheetName val="P&amp;L-EGCO PACK"/>
      <sheetName val="Adj Q3-2009"/>
      <sheetName val="2-Other current assets"/>
      <sheetName val="3-PPE"/>
      <sheetName val="4-Intangible assets"/>
      <sheetName val="5-Deferred tax assets"/>
      <sheetName val="6-Trade &amp; other payable"/>
      <sheetName val="7-Loan"/>
      <sheetName val="8-Derivative assets"/>
      <sheetName val="9-Provision "/>
      <sheetName val="10-Employee benefit"/>
      <sheetName val="11-Equity"/>
      <sheetName val="12-Financial income and expense"/>
      <sheetName val="13-Other income"/>
      <sheetName val="14-Expenses (Q3 09-08)"/>
      <sheetName val="TB before adj"/>
      <sheetName val="PwC adj"/>
      <sheetName val="adj client"/>
      <sheetName val="Report BS Q1"/>
      <sheetName val="Cap-Exp"/>
      <sheetName val="1-PPE"/>
      <sheetName val="2-Intangible assets"/>
      <sheetName val="3-Deferred tax assets"/>
      <sheetName val="4-derivative assets"/>
      <sheetName val="5-Receivable &amp; prepayment"/>
      <sheetName val="6-Cash &amp; cash equivalent"/>
      <sheetName val="7-Trade &amp; other payable"/>
      <sheetName val="8-Loan"/>
      <sheetName val="10-Equity"/>
      <sheetName val="11-profit &amp; loss"/>
      <sheetName val="P&amp;L. (3)"/>
      <sheetName val="Cash-FX-09"/>
      <sheetName val="Trx cost analysis"/>
      <sheetName val="Variance-PWC-PlannedBenefit"/>
      <sheetName val="PlannedBenefit-Q1-09"/>
      <sheetName val="Bonus08"/>
      <sheetName val="Planned Benefit-paid"/>
      <sheetName val="Ap-March09"/>
      <sheetName val="Invoiced to EDF"/>
      <sheetName val="BS-GP-Q1-09"/>
      <sheetName val="Q3 RE GL analysis"/>
      <sheetName val="HC-Mar09"/>
      <sheetName val="FX-HC-Mar-09"/>
      <sheetName val="INC-GP-Mar08"/>
      <sheetName val="INC-Q1-09"/>
      <sheetName val="PL-Q1-09"/>
      <sheetName val="INC-GP-Dec08"/>
      <sheetName val="THB-LN-Q1-09"/>
      <sheetName val="Adj-mAR08"/>
      <sheetName val="THB-Loan-Sep08"/>
      <sheetName val="FX (2)"/>
      <sheetName val="PVCal"/>
      <sheetName val="Swap -Mar-09"/>
      <sheetName val="CommitmentSep-08"/>
      <sheetName val="eff-INT THB-Q1-09"/>
      <sheetName val="eff-INT USD-Q1-09"/>
      <sheetName val="FX-Gain-Loss-Mar08"/>
      <sheetName val="FX-onTHB-Ln-Mar08"/>
      <sheetName val="UntakenLeave"/>
      <sheetName val="IntangAsst -Mar-09"/>
      <sheetName val="Amount Due To-Sep08"/>
      <sheetName val="BS-GP-Sep08"/>
      <sheetName val="InterCo-Sep08"/>
      <sheetName val="FX-g-loss-Q1-09"/>
      <sheetName val="Exp.Rel.Parties 1th Quarter 09"/>
      <sheetName val="Related-Trnsct-Q1-09"/>
      <sheetName val="Asset"/>
      <sheetName val="Sheet7"/>
      <sheetName val="Lead of expenses"/>
      <sheetName val="Commitmnt-Mar09"/>
      <sheetName val="P&amp;L. (4)"/>
      <sheetName val="expenses (3)"/>
      <sheetName val="IRS"/>
      <sheetName val="HC-LD"/>
      <sheetName val="Rev-GL"/>
      <sheetName val="Sale"/>
      <sheetName val="Pv-CA- Sept-pwc"/>
      <sheetName val="HC-Invoice-Sep10"/>
      <sheetName val="CA-Sep10"/>
      <sheetName val="Swap -Sept-10"/>
      <sheetName val="RoadA1"/>
      <sheetName val="GP-BS-Sep10"/>
      <sheetName val="INC-Sep-10 "/>
      <sheetName val="GP-PL-Sep10"/>
      <sheetName val="Adj-Sep-10"/>
      <sheetName val="Cover"/>
      <sheetName val="Balance.Sheet"/>
      <sheetName val="Cash on hand and at banks"/>
      <sheetName val="ST-investment "/>
      <sheetName val="ST-investment-Collateral "/>
      <sheetName val="Due from related co. "/>
      <sheetName val="Other CA "/>
      <sheetName val="PP "/>
      <sheetName val="Other assets"/>
      <sheetName val="ST-Loan "/>
      <sheetName val="AP-trade"/>
      <sheetName val="Due to related co. "/>
      <sheetName val="Other CL "/>
      <sheetName val="Loan to related co."/>
      <sheetName val="LT-debt"/>
      <sheetName val="Fin.instruments "/>
      <sheetName val="MI"/>
      <sheetName val="P&amp;L. "/>
      <sheetName val="expenses "/>
      <sheetName val="Other income"/>
      <sheetName val="Related party transactions"/>
      <sheetName val="Adj.entries"/>
      <sheetName val="Tax reconciliation"/>
      <sheetName val="BOI"/>
      <sheetName val="Commitments "/>
      <sheetName val="Cashflows"/>
      <sheetName val="6-Trade&amp;Other payable"/>
      <sheetName val="AP interco 300910"/>
      <sheetName val="7-Other current liabilities"/>
      <sheetName val="8-Borrowings"/>
      <sheetName val="9-Derivative assets"/>
      <sheetName val="10-Provisions "/>
      <sheetName val="11-Employee benefits"/>
      <sheetName val="12-Equity"/>
      <sheetName val="13-Financial income and expense"/>
      <sheetName val="14-Sales"/>
      <sheetName val="15-Other income"/>
      <sheetName val="16-Expenses (Q310)"/>
      <sheetName val="Pv-CA- Sept"/>
      <sheetName val="THPC-RUC"/>
      <sheetName val="THPC-Sale"/>
      <sheetName val="Cash-FX-Q3-09"/>
      <sheetName val="Due-from-Related"/>
      <sheetName val="AP-Jun09"/>
      <sheetName val="BS-GP-Q3-09"/>
      <sheetName val="BS-GP-Q2-09"/>
      <sheetName val="Commitmnt-Sep-09"/>
      <sheetName val="Commitment-Jun09"/>
      <sheetName val="HC Invoice-Sep09"/>
      <sheetName val="HC Invoice-Jun09"/>
      <sheetName val="FX-HC-Sep-09"/>
      <sheetName val="PL-Q3-09"/>
      <sheetName val="PL-Q2-09"/>
      <sheetName val="THB-LN-Q3-09"/>
      <sheetName val="THB-LN-Q2-09"/>
      <sheetName val="Swap -Sep-09"/>
      <sheetName val="Swap -June-09"/>
      <sheetName val="eff-INT USD-Q3-09"/>
      <sheetName val="eff-INT baht-Q3-09"/>
      <sheetName val="FX-gain-loss-Q3-09"/>
      <sheetName val="FXR666-R766"/>
      <sheetName val="FX-g-loss-Q2-09"/>
      <sheetName val="RelatedParty - Sept09"/>
      <sheetName val="RelatedParty -Jun09"/>
      <sheetName val="AP-Sep09"/>
      <sheetName val="Adj-Sep09"/>
      <sheetName val="AR Trade (1)"/>
      <sheetName val="LN"/>
      <sheetName val="SwapDec10"/>
      <sheetName val="BS-LN"/>
      <sheetName val="Pref.Divdn"/>
      <sheetName val="Adj"/>
      <sheetName val="depre-revised"/>
      <sheetName val="Depre"/>
      <sheetName val="Cal IFRIC4 PE 2010"/>
      <sheetName val="Details IA on CA obligation (2)"/>
      <sheetName val="FX-HC-Apr10"/>
      <sheetName val="TransactionCosts"/>
      <sheetName val="Ben In USD"/>
      <sheetName val="Expat - Correct"/>
      <sheetName val="Cal IFRIC4 PE 2010 (2)"/>
      <sheetName val="IDC for Road A1 Revised"/>
      <sheetName val="Local - OK"/>
      <sheetName val="UntakenLeave-Paid$"/>
      <sheetName val="EUR"/>
      <sheetName val="Sheet1 (2)"/>
      <sheetName val="#REF"/>
      <sheetName val="PMTH"/>
      <sheetName val="Sherene"/>
      <sheetName val="Adj Unearn"/>
      <sheetName val="1228-25"/>
      <sheetName val="Information"/>
      <sheetName val="Valuation"/>
      <sheetName val="Financial Lease"/>
      <sheetName val="Accounting Treatment"/>
      <sheetName val="Fixed Asset"/>
      <sheetName val="AR Suraj 2010"/>
      <sheetName val="AR Suraj 2008"/>
      <sheetName val="JDE"/>
      <sheetName val="Reclass Defer to Unearn"/>
      <sheetName val="Defer 2008"/>
      <sheetName val="Audit Adj"/>
      <sheetName val="Table Lease 7Yrs No Initial"/>
      <sheetName val="ตารางการเช่า"/>
      <sheetName val="ตารางการซื้อ"/>
      <sheetName val="ROA"/>
      <sheetName val="Model-Suraj"/>
      <sheetName val="2007"/>
      <sheetName val="2006"/>
      <sheetName val="Sep10"/>
      <sheetName val="Dec10"/>
      <sheetName val="2004"/>
      <sheetName val="S_Fds"/>
      <sheetName val="SURVEY"/>
      <sheetName val="GENERAL QUESTIONS"/>
      <sheetName val="List"/>
      <sheetName val="Info"/>
      <sheetName val="Mthly"/>
      <sheetName val="SRC_CPY"/>
      <sheetName val="SRC_BU"/>
      <sheetName val="Forex"/>
      <sheetName val="BU_List"/>
      <sheetName val="Capex06-170"/>
      <sheetName val="Capex06-172"/>
      <sheetName val="Capex07-170"/>
      <sheetName val="Capex07-172"/>
      <sheetName val="Capex Pres"/>
      <sheetName val="Results Pres 1"/>
      <sheetName val="Results Pres 2"/>
      <sheetName val="MSVL_Comb"/>
      <sheetName val="MSEA_Comb"/>
      <sheetName val="MSME_Comb"/>
      <sheetName val="MSID_Comb"/>
      <sheetName val="MSES_Comb"/>
      <sheetName val="MSIL_Comb"/>
      <sheetName val="FS170Comb"/>
      <sheetName val="FS171Comb"/>
      <sheetName val="FS172Comb"/>
      <sheetName val="FS173Comb"/>
      <sheetName val="MSVL_Conso"/>
      <sheetName val="MSEA_Conso"/>
      <sheetName val="MSID_Conso"/>
      <sheetName val="MSME_Conso"/>
      <sheetName val="MSES_Conso"/>
      <sheetName val="MSIL_Conso"/>
      <sheetName val="FS170Conso"/>
      <sheetName val="FS171Conso"/>
      <sheetName val="FS172Conso"/>
      <sheetName val="FS173Conso"/>
      <sheetName val="Monthly"/>
      <sheetName val="BU170"/>
      <sheetName val="BU171"/>
      <sheetName val="BU172"/>
      <sheetName val="BU173"/>
      <sheetName val="SRC170"/>
      <sheetName val="SRC171"/>
      <sheetName val="SRC172"/>
      <sheetName val="SRC173"/>
      <sheetName val="170800100"/>
      <sheetName val="170800200"/>
      <sheetName val="170800300"/>
      <sheetName val="170800400"/>
      <sheetName val="170810100"/>
      <sheetName val="170810200"/>
      <sheetName val="170811000"/>
      <sheetName val="170811100"/>
      <sheetName val="170811200"/>
      <sheetName val="170820100"/>
      <sheetName val="170870100"/>
      <sheetName val="170870200"/>
      <sheetName val="170870300"/>
      <sheetName val="170870400"/>
      <sheetName val="170870500"/>
      <sheetName val="170870600"/>
      <sheetName val="170870800"/>
      <sheetName val="170870900"/>
      <sheetName val="170871000"/>
      <sheetName val="170871200"/>
      <sheetName val="170871300"/>
      <sheetName val="170871400"/>
      <sheetName val="170871500"/>
      <sheetName val="170871600"/>
      <sheetName val="170871700"/>
      <sheetName val="170871800"/>
      <sheetName val="170871900"/>
      <sheetName val="170872000"/>
      <sheetName val="170990100"/>
      <sheetName val="17087221000"/>
      <sheetName val="17087231000"/>
      <sheetName val="17087241000"/>
      <sheetName val="171700100"/>
      <sheetName val="171900100"/>
      <sheetName val="17180022000"/>
      <sheetName val="17180023000"/>
      <sheetName val="17180032000"/>
      <sheetName val="17180033000"/>
      <sheetName val="17181021000"/>
      <sheetName val="17181023000"/>
      <sheetName val="17181101000"/>
      <sheetName val="17181102000"/>
      <sheetName val="17181103000"/>
      <sheetName val="17181120100"/>
      <sheetName val="17181123000"/>
      <sheetName val="17187011000"/>
      <sheetName val="17187012000"/>
      <sheetName val="17187013000"/>
      <sheetName val="17187021000"/>
      <sheetName val="17187022000"/>
      <sheetName val="17187023000"/>
      <sheetName val="17187031000"/>
      <sheetName val="17187033000"/>
      <sheetName val="17187052000"/>
      <sheetName val="17187062000"/>
      <sheetName val="17187063000"/>
      <sheetName val="17187073000"/>
      <sheetName val="17187083000"/>
      <sheetName val="17187092000"/>
      <sheetName val="17187093000"/>
      <sheetName val="17187102000"/>
      <sheetName val="17187112000"/>
      <sheetName val="17187122000"/>
      <sheetName val="17187132000"/>
      <sheetName val="17187142000"/>
      <sheetName val="17187152000"/>
      <sheetName val="17280021000"/>
      <sheetName val="17280031000"/>
      <sheetName val="17281021000"/>
      <sheetName val="17281101000"/>
      <sheetName val="17281121000"/>
      <sheetName val="17282011000"/>
      <sheetName val="17287011000"/>
      <sheetName val="17287021000"/>
      <sheetName val="17287031000"/>
      <sheetName val="17287041000"/>
      <sheetName val="17287061000"/>
      <sheetName val="17287071000"/>
      <sheetName val="17287101000"/>
      <sheetName val="17287111000"/>
      <sheetName val="17287121000"/>
      <sheetName val="17287131000"/>
      <sheetName val="17287141000"/>
      <sheetName val="17380021000"/>
      <sheetName val="17380031000"/>
      <sheetName val="17381021000"/>
      <sheetName val="17381101000"/>
      <sheetName val="17381121000"/>
      <sheetName val="17387011000"/>
      <sheetName val="17387021000"/>
      <sheetName val="17387031000"/>
      <sheetName val="17387041000"/>
      <sheetName val="17387051000"/>
      <sheetName val="DRR"/>
      <sheetName val="DRR (3)"/>
      <sheetName val="YTD"/>
      <sheetName val="MTD"/>
      <sheetName val="Daily"/>
      <sheetName val="Tables"/>
      <sheetName val="Service Count"/>
      <sheetName val="Nationality Sum"/>
      <sheetName val="FOOD STATS"/>
      <sheetName val="Report"/>
      <sheetName val="Instructions"/>
      <sheetName val="User"/>
      <sheetName val="Settings"/>
      <sheetName val="Orientation"/>
      <sheetName val="Delivery"/>
      <sheetName val="RptClose"/>
      <sheetName val="Hidden"/>
      <sheetName val="Sum_THB"/>
      <sheetName val="Yearly"/>
      <sheetName val="Corp-Payroll"/>
      <sheetName val="Corp-Other"/>
      <sheetName val="Reg-Payroll"/>
      <sheetName val="Var_Expl"/>
      <sheetName val="MSIL"/>
      <sheetName val="MSTL"/>
      <sheetName val="MSVL"/>
      <sheetName val="MSTL_MSVL"/>
      <sheetName val="ASDL_MSME"/>
      <sheetName val="MSEW_MSEE"/>
      <sheetName val="MSAN_MSAS"/>
      <sheetName val="MSES"/>
      <sheetName val="MSEA"/>
      <sheetName val="MSME"/>
      <sheetName val="ASDL"/>
      <sheetName val="MSID"/>
      <sheetName val="MSEW"/>
      <sheetName val="MSEE"/>
      <sheetName val="MSAN"/>
      <sheetName val="MSAS"/>
      <sheetName val="MSRE"/>
      <sheetName val="CPY31_PL_FullYrs"/>
      <sheetName val="PL_Tstyle_CPY31"/>
      <sheetName val="PL_Mthly"/>
      <sheetName val="PL_Qtrly"/>
      <sheetName val="BS_Mthly"/>
      <sheetName val="CF_Mthly"/>
      <sheetName val="PL_Forecast_31"/>
      <sheetName val="Fcst_Lst Mth"/>
      <sheetName val="Instruction"/>
      <sheetName val="Data"/>
      <sheetName val="Bud-Summary"/>
      <sheetName val="P&amp;L-Current"/>
      <sheetName val="P&amp;L-YTD"/>
      <sheetName val="Q-Fcast"/>
      <sheetName val="P&amp;L -Fcast"/>
      <sheetName val="Balance-Sheet"/>
      <sheetName val="Capex-Maintenance"/>
      <sheetName val="Market"/>
      <sheetName val="Check List"/>
      <sheetName val="Fcast07_SRC"/>
      <sheetName val="Act07_SRC"/>
      <sheetName val="P&amp;L -New_07"/>
      <sheetName val="P&amp;L -New_Fcast07"/>
      <sheetName val="P&amp;L-New_Bud07"/>
      <sheetName val="Bud07"/>
      <sheetName val="P&amp;L-New_06"/>
      <sheetName val="Act06"/>
      <sheetName val="Full_Yr_Comp"/>
      <sheetName val="RDS 02"/>
      <sheetName val="Daily Handover"/>
      <sheetName val="VIPS"/>
      <sheetName val="Comp Rooms"/>
      <sheetName val="House Use"/>
      <sheetName val="Actual Occupancy"/>
      <sheetName val="HSE"/>
      <sheetName val="JWM"/>
      <sheetName val="FD_LSL Inv."/>
      <sheetName val="LSL"/>
      <sheetName val="BV &amp; CG Outlet"/>
      <sheetName val="Outlet_Invent"/>
      <sheetName val="058FDS"/>
      <sheetName val="058BEV"/>
      <sheetName val="058GEN"/>
      <sheetName val="058Wine"/>
      <sheetName val="Rec"/>
      <sheetName val="Check Cost"/>
      <sheetName val="Item Cost_Dec"/>
      <sheetName val="BV Outlet"/>
      <sheetName val="Cigarets"/>
      <sheetName val="Minibar"/>
      <sheetName val="Inventoty_hotel Product"/>
      <sheetName val="APK"/>
      <sheetName val="APK Books"/>
      <sheetName val="APK Boots"/>
      <sheetName val="CV.INTI"/>
      <sheetName val="Minibar 1"/>
      <sheetName val="WCL"/>
      <sheetName val="Consign"/>
      <sheetName val="Wine Con"/>
      <sheetName val="Eclipse bar"/>
      <sheetName val="Eclips"/>
      <sheetName val="Pool "/>
      <sheetName val="Pool Bar"/>
      <sheetName val="Minibar New"/>
      <sheetName val="Mini Bar"/>
      <sheetName val="Summary "/>
      <sheetName val="Inventory Outlet"/>
      <sheetName val="039_FDS"/>
      <sheetName val="039_BEV"/>
      <sheetName val="039_GEN"/>
      <sheetName val="Sum_Outlet"/>
      <sheetName val="056FDS"/>
      <sheetName val="056BEV"/>
      <sheetName val="056GEN"/>
      <sheetName val="Giftshop"/>
      <sheetName val="Check Minibar-SBCO"/>
      <sheetName val="Check Minibar-SRS"/>
      <sheetName val="Eclipse(1)"/>
      <sheetName val="Pool Bar(1)"/>
      <sheetName val="Minibar SRS"/>
      <sheetName val="Minibar SBCO"/>
      <sheetName val="Wine"/>
      <sheetName val="Red wine"/>
      <sheetName val="House wine"/>
      <sheetName val="Sticker"/>
      <sheetName val="Par"/>
      <sheetName val="F16"/>
      <sheetName val="F16(Revised)"/>
      <sheetName val="B16"/>
      <sheetName val="B16(Revised)"/>
      <sheetName val="052FDS"/>
      <sheetName val="052BEV"/>
      <sheetName val="052GEN"/>
      <sheetName val="Food TF"/>
      <sheetName val="RT par"/>
      <sheetName val="RT"/>
      <sheetName val="MB"/>
      <sheetName val="TV par"/>
      <sheetName val="TV "/>
      <sheetName val="BN par"/>
      <sheetName val="BH"/>
      <sheetName val="MK"/>
      <sheetName val="RS"/>
      <sheetName val="UNO par"/>
      <sheetName val="NU"/>
      <sheetName val="M1"/>
      <sheetName val="M2"/>
      <sheetName val="MM"/>
      <sheetName val="MS"/>
      <sheetName val="MD"/>
      <sheetName val="LT par"/>
      <sheetName val="LT"/>
      <sheetName val="EB par"/>
      <sheetName val="EB"/>
      <sheetName val="BO par"/>
      <sheetName val="BO"/>
      <sheetName val="+++"/>
      <sheetName val="STORES"/>
      <sheetName val="FDS19"/>
      <sheetName val="Fds"/>
      <sheetName val="BEV19"/>
      <sheetName val="Bev"/>
      <sheetName val="MS_BV"/>
      <sheetName val="GEN20"/>
      <sheetName val="Gen"/>
      <sheetName val="Outlet_Inventory_Jan'12"/>
      <sheetName val="Food trf"/>
      <sheetName val="Compare by item"/>
      <sheetName val="Item Cost"/>
      <sheetName val="Cig"/>
      <sheetName val="FD Transfer"/>
      <sheetName val="Item_Cost"/>
      <sheetName val="MnB"/>
      <sheetName val="Outlet_Inventoyr_Mar'12"/>
      <sheetName val="054FDS"/>
      <sheetName val="054BEV"/>
      <sheetName val="054GEN"/>
      <sheetName val="Golf Ball"/>
      <sheetName val="Mini B"/>
      <sheetName val="Main B"/>
      <sheetName val="SS"/>
      <sheetName val="Sala Siam"/>
      <sheetName val="Loy Nam"/>
      <sheetName val="ST"/>
      <sheetName val="Saithong"/>
      <sheetName val="LG"/>
      <sheetName val="Lagoon"/>
      <sheetName val="Wine Cella"/>
      <sheetName val="Sala Siam Wine"/>
      <sheetName val="Hotel direct item"/>
      <sheetName val="Others"/>
      <sheetName val="Cigar "/>
      <sheetName val="Check  by Outlet"/>
      <sheetName val="Outlet_Inventory_Mar'12"/>
      <sheetName val="Check by Outlet"/>
      <sheetName val="Gift Shop"/>
      <sheetName val="Rec ."/>
      <sheetName val="Rec "/>
      <sheetName val="Uno"/>
      <sheetName val="Outlet_Inventory_Mar'12 "/>
      <sheetName val="055FDS"/>
      <sheetName val="055BEV"/>
      <sheetName val="055GEN"/>
      <sheetName val="Mainbar"/>
      <sheetName val="E-Bar (2)"/>
      <sheetName val="Outlet Inventory Report_Jul"/>
      <sheetName val="049FDS"/>
      <sheetName val="049BEV"/>
      <sheetName val="049GEN"/>
      <sheetName val="DICEY"/>
      <sheetName val="BENI"/>
      <sheetName val="BQ"/>
      <sheetName val="ELEPHANT"/>
      <sheetName val="MANAO"/>
      <sheetName val="Garden"/>
      <sheetName val="MiniBar Guest room "/>
      <sheetName val="Fitness"/>
      <sheetName val="wine old"/>
      <sheetName val="Compatibility Report (1)"/>
      <sheetName val="Item"/>
      <sheetName val="cost"/>
      <sheetName val="BneWorkBookProperties"/>
      <sheetName val="BneLog"/>
      <sheetName val="Outlet_Invent_Apr'12"/>
      <sheetName val="058Cost"/>
      <sheetName val="058Item"/>
      <sheetName val="Sheet13"/>
      <sheetName val="Sheet14"/>
      <sheetName val="Outlet_Invent_Mar'12"/>
      <sheetName val="Minibar."/>
      <sheetName val="Outlet_Inventory_May'12"/>
      <sheetName val="Rec."/>
      <sheetName val="Gift Shop "/>
      <sheetName val="JE2"/>
      <sheetName val="Group Urban"/>
      <sheetName val="Bev Store"/>
      <sheetName val="Kitchen"/>
      <sheetName val="Canteen"/>
      <sheetName val="FB"/>
      <sheetName val="Infinity"/>
      <sheetName val="Other"/>
      <sheetName val="HK"/>
      <sheetName val="Bar LSL"/>
      <sheetName val="Tree House"/>
      <sheetName val="Outlet_Inventory_Jun'12"/>
      <sheetName val="Outlet_Inventory_Jul'12"/>
      <sheetName val="Food trf "/>
      <sheetName val="Unit Cost"/>
      <sheetName val="Outlet_Inventory_Aug'12"/>
      <sheetName val="BV Transfer_Sep'12"/>
      <sheetName val="Food trf to Sep'12"/>
      <sheetName val="Outlet_Inventory_Jun'12 "/>
      <sheetName val="Outlet_Inventory_Sep'12 "/>
      <sheetName val="052_F&amp;B Chart  "/>
      <sheetName val="Happy Hour_Sum"/>
      <sheetName val="Summary F&amp;B Cost "/>
      <sheetName val="GL "/>
      <sheetName val="JE and allocation cost (FD)"/>
      <sheetName val="JE and allocation cost (BV) "/>
      <sheetName val="Credit Food cost "/>
      <sheetName val="Credit Beverage Cost"/>
      <sheetName val="OC &amp; ENT"/>
      <sheetName val="Food Cost (Auto Oracle)"/>
      <sheetName val="Beverage Cost (Auto Oracle)"/>
      <sheetName val="FB-MTD(new)"/>
      <sheetName val="FB-Today(1)"/>
      <sheetName val="FB-Today(2)"/>
      <sheetName val="FB-Today(3)"/>
      <sheetName val="FB-Today(4)"/>
      <sheetName val="FB-Today(5)"/>
      <sheetName val="FB-Today(6)"/>
      <sheetName val="FB-Today(7)"/>
      <sheetName val="FB-Today(8)"/>
      <sheetName val="FB-Today(9)"/>
      <sheetName val="FB-Today(10)"/>
      <sheetName val="FB-Today(11)"/>
      <sheetName val="FB-Today(12)"/>
      <sheetName val="FB-Today(13)"/>
      <sheetName val="FB-Today(14)"/>
      <sheetName val="FB-Today(15)"/>
      <sheetName val="FB-Today(16)"/>
      <sheetName val="FB-Today(17)"/>
      <sheetName val="FB-Today(18)"/>
      <sheetName val="FB-Today(19)"/>
      <sheetName val="FB-Today(20)"/>
      <sheetName val="FB-Today(21)"/>
      <sheetName val="FB-Today(22)"/>
      <sheetName val="FB-Today(23)"/>
      <sheetName val="FB-Today(24)"/>
      <sheetName val="FB-Today(25)"/>
      <sheetName val="FB-Today(26)"/>
      <sheetName val="FB-Today(27)"/>
      <sheetName val="FB-Today(28)"/>
      <sheetName val="FB-Today(29)"/>
      <sheetName val="FB-Today(30)"/>
      <sheetName val="FB-Today(31)"/>
      <sheetName val="BS "/>
      <sheetName val="6-8"/>
      <sheetName val="PPE-G"/>
      <sheetName val="PPE-C"/>
      <sheetName val="13"/>
      <sheetName val="14-16"/>
      <sheetName val="17-19"/>
      <sheetName val="20-24"/>
      <sheetName val="25-26"/>
      <sheetName val="26.a"/>
      <sheetName val="26.b"/>
      <sheetName val="27-29"/>
      <sheetName val="30-31"/>
      <sheetName val="32-33"/>
      <sheetName val="33a"/>
      <sheetName val="33b"/>
      <sheetName val="33c"/>
      <sheetName val="34-37"/>
      <sheetName val="38a"/>
      <sheetName val="41"/>
      <sheetName val="38b"/>
      <sheetName val="42"/>
      <sheetName val="con-sche"/>
      <sheetName val="BS-Sch"/>
      <sheetName val="FINAL TB"/>
      <sheetName val="Amalgamated TB 2011"/>
      <sheetName val="Inter Co"/>
      <sheetName val="Con-PPE"/>
      <sheetName val="Con Adj"/>
      <sheetName val="Amalgamated TB 2010"/>
      <sheetName val="inter company"/>
      <sheetName val="HO"/>
      <sheetName val="TB Irufushi (2)"/>
      <sheetName val="23 (2)"/>
      <sheetName val="STT JV"/>
      <sheetName val="IRU JV"/>
      <sheetName val="TC"/>
      <sheetName val="TO Deposits"/>
      <sheetName val="C0nsol Entry"/>
      <sheetName val="tb irufushi"/>
      <sheetName val="PPE Con- sche"/>
      <sheetName val="Con Wkings- PL"/>
      <sheetName val="Con Wkings- PL (2)"/>
      <sheetName val="Con Wkings- BS"/>
      <sheetName val="Con-Working"/>
      <sheetName val="PPE-E"/>
      <sheetName val="JE-G"/>
      <sheetName val="Related Party - Reconcilation"/>
      <sheetName val="24-25"/>
      <sheetName val="31-32"/>
      <sheetName val="Loan Sch"/>
      <sheetName val="PPE ADDITION"/>
      <sheetName val="ACCOUNTS"/>
      <sheetName val="PPE "/>
      <sheetName val="15"/>
      <sheetName val="16"/>
      <sheetName val="16.1"/>
      <sheetName val="21"/>
      <sheetName val="22.1"/>
      <sheetName val="21 (2)"/>
      <sheetName val="21 (4)"/>
      <sheetName val="P&amp;LShe"/>
      <sheetName val="BSSH"/>
      <sheetName val="DT"/>
      <sheetName val="Combined TB"/>
      <sheetName val="2012 Manafaaru"/>
      <sheetName val="Manafaru TB 11"/>
      <sheetName val="HOTB10"/>
      <sheetName val="Rev.Brekup"/>
      <sheetName val="21 (3)"/>
      <sheetName val="Rec by Nir"/>
      <sheetName val="PLSH Manafaru"/>
      <sheetName val="PL SCH Tropical"/>
      <sheetName val="Management Fee"/>
      <sheetName val="TB - 2008"/>
      <sheetName val="2 PL"/>
      <sheetName val="3 BS"/>
      <sheetName val="4 EQUITY"/>
      <sheetName val=" 5 CF"/>
      <sheetName val="  (16) 6-9"/>
      <sheetName val="(17) 9.1-10"/>
      <sheetName val="(18) PPE"/>
      <sheetName val="(19) 12-18"/>
      <sheetName val="(20) 19-24"/>
      <sheetName val="N-6"/>
      <sheetName val="N-7"/>
      <sheetName val="N-8"/>
      <sheetName val="Audit Report"/>
      <sheetName val=" BS"/>
      <sheetName val="SOEquity"/>
      <sheetName val="cflow"/>
      <sheetName val="notes1"/>
      <sheetName val="notes2"/>
      <sheetName val="notes3"/>
      <sheetName val="notes4"/>
      <sheetName val="notes5"/>
      <sheetName val="notes6"/>
      <sheetName val="notes7"/>
      <sheetName val="notes8"/>
      <sheetName val="notes9"/>
      <sheetName val="notes10 "/>
      <sheetName val="notes11"/>
      <sheetName val="notes12"/>
      <sheetName val="notes13"/>
      <sheetName val="notes14"/>
      <sheetName val="notes15"/>
      <sheetName val="notes16"/>
      <sheetName val="notes17"/>
      <sheetName val="notes18"/>
      <sheetName val="notes19"/>
      <sheetName val="notes20"/>
      <sheetName val="notes21"/>
      <sheetName val="notes23"/>
      <sheetName val="Company structure"/>
      <sheetName val="Inter Co Fanchon-SAFE SA"/>
      <sheetName val="Fanchon P&amp;L - Ok"/>
      <sheetName val="Fanchon Bal Sheet - Ok"/>
      <sheetName val="SAFE SA P&amp;L - Ok"/>
      <sheetName val="SAFE SA Bal Sheet - Ok"/>
      <sheetName val="Fixed Assets 2004"/>
      <sheetName val="Investments in Subsidiaries Ok"/>
      <sheetName val="Investment Ok"/>
      <sheetName val="Investment in associate Ok"/>
      <sheetName val="Inventories"/>
      <sheetName val="Deposits Ok"/>
      <sheetName val="Cash and Bank Balances Ok"/>
      <sheetName val="Accounts Receivables Ok"/>
      <sheetName val="Accounts Payables Ok"/>
      <sheetName val="Related Party Transaction Group"/>
      <sheetName val="Financial Assets"/>
      <sheetName val="Financial Liabilities"/>
      <sheetName val="Loan Company Ok"/>
      <sheetName val="Interest Rec &amp; Finance Costs"/>
      <sheetName val="Operating Lease"/>
      <sheetName val="Taxation"/>
      <sheetName val="Disclosure Lon Term Loan"/>
      <sheetName val="SAFE Inv (Pty) 2006 - ok"/>
      <sheetName val="Fanchon Tdg 2006 - Ok"/>
      <sheetName val="Sunland Farms (Pty) Ltd 06 - Ok"/>
      <sheetName val="Reginor Farm 2006 - Ok"/>
      <sheetName val="Altivex 267 (Pty) Ltd 2006 - Ok"/>
      <sheetName val="SAFE SA 2006 - Ok"/>
      <sheetName val="Sunland Middle East 2006 - ok"/>
      <sheetName val="Hoedpack 2006 - Ok"/>
      <sheetName val="Bouvrie 2006 - Ok "/>
      <sheetName val="African Fruit Exporters 06 - Ok"/>
      <sheetName val="Trial Balance - Exotics Interna"/>
      <sheetName val="Draft P&amp;L - Exotics"/>
      <sheetName val="Draft BS - Exotics"/>
      <sheetName val="Exotics Int 06- Ok"/>
      <sheetName val="Long Terms Loans Ok"/>
      <sheetName val="Bal Sheet Oct 2006"/>
      <sheetName val="Profit and Loss Oct 2006"/>
      <sheetName val="SAFE - Group Cash Flow"/>
      <sheetName val="Cash Flow Wkgs - SAFE - Group"/>
      <sheetName val="Journal Entries"/>
      <sheetName val="BS adj 2006"/>
      <sheetName val="P &amp; Ladj 2006"/>
      <sheetName val="Cost of Control - 2006"/>
      <sheetName val="Prof and Loss - Reconciliatio"/>
      <sheetName val="Inter Company Balances -2006"/>
      <sheetName val="Inter Company Transactions - 06"/>
      <sheetName val="Lease and Asset under lease"/>
      <sheetName val="FAR 2006"/>
      <sheetName val="FAR - Fanchon Tdg 2006"/>
      <sheetName val="FAR - Sunland Farm"/>
      <sheetName val="Work Progress"/>
      <sheetName val="Final Work Progress"/>
      <sheetName val="Kurva-S Revisi "/>
      <sheetName val="Rekap Laporan"/>
      <sheetName val="Rekap Progress"/>
      <sheetName val="MPB-A"/>
      <sheetName val="MPB-B"/>
      <sheetName val="MPB-C"/>
      <sheetName val="Vibrating Screen "/>
      <sheetName val="Kantor Pabrik"/>
      <sheetName val="Workshop "/>
      <sheetName val="G. Kimia "/>
      <sheetName val="Bunch Ash Storage "/>
      <sheetName val="Loading Sheed "/>
      <sheetName val="Toilet Block"/>
      <sheetName val="T. Parkir "/>
      <sheetName val="T. Parkir M&amp;S "/>
      <sheetName val="Guard House"/>
      <sheetName val="Musholla "/>
      <sheetName val="Balai Karyawan "/>
      <sheetName val="Pos Grading "/>
      <sheetName val="R. Pompa Diesel "/>
      <sheetName val="Oil Despatch PH "/>
      <sheetName val="Pump House of WTP "/>
      <sheetName val="E. Pump House "/>
      <sheetName val="Rumah Panel WI "/>
      <sheetName val="Transfer Carriage A "/>
      <sheetName val="Transfer Carriage B "/>
      <sheetName val="L. Ramp "/>
      <sheetName val="Sterilizer"/>
      <sheetName val="Tippler A "/>
      <sheetName val="Tippler B"/>
      <sheetName val="Capstan &amp; Bollard "/>
      <sheetName val="Rel Track "/>
      <sheetName val="Cable Trench A "/>
      <sheetName val="Pondasi Panel A"/>
      <sheetName val="PAO, SCR &amp; MLR "/>
      <sheetName val="Treshing"/>
      <sheetName val="Pressing"/>
      <sheetName val="Kernel Recovery "/>
      <sheetName val="Depricarping "/>
      <sheetName val="Cable Trench B "/>
      <sheetName val="Pondasi Panel B"/>
      <sheetName val="Clarifikasi "/>
      <sheetName val="Power House "/>
      <sheetName val="Pondasi Boiler"/>
      <sheetName val="Boiler WTP"/>
      <sheetName val="Fat Pit "/>
      <sheetName val="Cable Trench"/>
      <sheetName val="Pondasi Panel C"/>
      <sheetName val="CPO Storage "/>
      <sheetName val="KSB "/>
      <sheetName val="Pondasi WTP "/>
      <sheetName val="Jembatan"/>
      <sheetName val="Lantai"/>
      <sheetName val="Retaining Wall "/>
      <sheetName val="Incenerator"/>
      <sheetName val="Drainase "/>
      <sheetName val="Jalan"/>
      <sheetName val="Parking Area"/>
      <sheetName val="Pagar Pabrik "/>
      <sheetName val="Pagar Kolam Limbah "/>
      <sheetName val="Saluran"/>
      <sheetName val="Bak Shell"/>
      <sheetName val="Bak Exces Fibre"/>
      <sheetName val="Tanam Rumput"/>
      <sheetName val="Marshal"/>
      <sheetName val="Permanent info"/>
      <sheetName val="Ws Jul-2004"/>
      <sheetName val="Belmera"/>
      <sheetName val="Buku Besar 1"/>
      <sheetName val="Cawang Tomang Cengkareng"/>
      <sheetName val="Jakarta Cikampek"/>
      <sheetName val="Citarum"/>
      <sheetName val="Depreciation  schedule"/>
      <sheetName val="Attachement"/>
      <sheetName val="F1771-II"/>
      <sheetName val="lampiran"/>
      <sheetName val="2001Marshal"/>
      <sheetName val="Jagorawi"/>
      <sheetName val="Jakarta Merak"/>
      <sheetName val="F1771-I"/>
      <sheetName val="Padalarang Cileunyi"/>
      <sheetName val="Palikanci"/>
      <sheetName val="Semarang"/>
      <sheetName val="Surabaya Gempol Mojokerto"/>
      <sheetName val="2001GeneralInfo"/>
      <sheetName val="Lead Schedule"/>
      <sheetName val="Lead Sch"/>
      <sheetName val="Consolidated BS"/>
      <sheetName val="Consolidated PL"/>
      <sheetName val="Adjusted Combined"/>
      <sheetName val="Combined 2001"/>
      <sheetName val="Kantor Pusat"/>
      <sheetName val="Audit Adjustment"/>
      <sheetName val="Client's Late Adjustment"/>
      <sheetName val="coa"/>
      <sheetName val="AWL2002 KIE"/>
      <sheetName val="MPP0102"/>
      <sheetName val="MPP0202"/>
      <sheetName val="MPP0302"/>
      <sheetName val="MPP0402"/>
      <sheetName val="MPP0502"/>
      <sheetName val="MPP0602"/>
      <sheetName val="MPP0702"/>
      <sheetName val="MPP0802"/>
      <sheetName val="MPP0902"/>
      <sheetName val="mpp1002"/>
      <sheetName val="MPP1102"/>
      <sheetName val="MPP1202"/>
      <sheetName val="lunch"/>
      <sheetName val="BBM-03"/>
      <sheetName val="BBM-03 (2)"/>
      <sheetName val="sulsel"/>
      <sheetName val="rekap_sulsel"/>
      <sheetName val="rkp_sulsel_baru"/>
      <sheetName val="ar_all"/>
      <sheetName val="dec03 (2)"/>
      <sheetName val="note"/>
      <sheetName val="sulsel (2)"/>
      <sheetName val="lama_sulsel"/>
      <sheetName val="sulsel (3)"/>
      <sheetName val="nonbti"/>
      <sheetName val="Pendanaan 04"/>
      <sheetName val="Disclouse_04"/>
      <sheetName val="Draft Pendanaan Baru"/>
      <sheetName val="Piutang Denda Normal PK"/>
      <sheetName val="SKA Bunga Keterlambatan Iuran"/>
      <sheetName val="AlokBagHas"/>
      <sheetName val="lamp.2"/>
      <sheetName val="Piutang NormalPk"/>
      <sheetName val="KA-Normal Pemb.Kerja"/>
      <sheetName val="SKA Selisih Peny Aktuaria"/>
      <sheetName val="Iuran Normal PK Diterima Dim "/>
      <sheetName val="Piutang Normal Psrt"/>
      <sheetName val="KA-Normal Peserta"/>
      <sheetName val="Iuran Normal Pst Diterima Dim "/>
      <sheetName val="Piutang I. Tambahan"/>
      <sheetName val="AJE"/>
      <sheetName val="SKA Pemberi Kerja"/>
      <sheetName val="Iuran Tambahan Diterima Dimuka"/>
      <sheetName val="KA PEMBERI KERJA"/>
      <sheetName val="Bayar Kembali-PK"/>
      <sheetName val="Bayar Kembali-Psrt"/>
      <sheetName val="SKA Percepatan Def Solv"/>
      <sheetName val="Nam_Acc "/>
      <sheetName val="Disc Audit"/>
      <sheetName val="Pemby.Manf. Pens. Dimuka"/>
      <sheetName val="BayarPensiunBulanan"/>
      <sheetName val="BayarPensiun20%"/>
      <sheetName val="BayarPensiunSekaligus"/>
      <sheetName val="Utip Manf Pensiun"/>
      <sheetName val="F"/>
      <sheetName val="dbgFIRNA"/>
      <sheetName val="DBG"/>
      <sheetName val="opini"/>
      <sheetName val="AJE (2)"/>
      <sheetName val="Neraca "/>
      <sheetName val="Neraca  (2)"/>
      <sheetName val="Laba Rugi "/>
      <sheetName val="CF (2)"/>
      <sheetName val="NOTE8"/>
      <sheetName val="Ringkasan"/>
      <sheetName val="Account (2)"/>
      <sheetName val="Buku Besar 2"/>
      <sheetName val="Rekap SPT Masa PPh 21"/>
      <sheetName val="RIgkasan Koreksi"/>
      <sheetName val="Koreksi Objek PPh 21"/>
      <sheetName val="Koreksi Objek PPh 23"/>
      <sheetName val="Koreksi Objek PPh 4 Ayat 2"/>
      <sheetName val="RIngkasan Koreksi Biaya"/>
      <sheetName val="Koreksi Biaya"/>
      <sheetName val="Sisa 1"/>
      <sheetName val="Sisa 2"/>
      <sheetName val="WBS &amp; WPL"/>
      <sheetName val="OPEX"/>
      <sheetName val="PAJE FIXED ASSET"/>
      <sheetName val="MATERIALITY - PL"/>
      <sheetName val="MATERIALITY - BS"/>
      <sheetName val="PREPAID ADJUSTMENT"/>
      <sheetName val="CASH"/>
      <sheetName val="AR"/>
      <sheetName val="AR -OTHER"/>
      <sheetName val="OTHER ASSET"/>
      <sheetName val="AP"/>
      <sheetName val="ACCRUED EXPENSE"/>
      <sheetName val="DEFFERED TAXES"/>
      <sheetName val="SALES"/>
      <sheetName val="COGS"/>
      <sheetName val="NONOPEX"/>
      <sheetName val="PROGRESS"/>
      <sheetName val="AWP "/>
      <sheetName val="MATERIALITY "/>
      <sheetName val="Financial Ratios"/>
      <sheetName val="TEST FOR UNRECORDED AR"/>
      <sheetName val="STOT FIXED ASSET"/>
      <sheetName val="FA LISTING (PBC)"/>
      <sheetName val="REASONABLESS TEST"/>
      <sheetName val="SUBSTANTIF FIXED ASSET"/>
      <sheetName val="Asuransi kendaraan"/>
      <sheetName val="TEST FOR UNRECORDED AP"/>
      <sheetName val="PAYROLL DATA"/>
      <sheetName val="PAYROLL FLUCS"/>
      <sheetName val="SSP"/>
      <sheetName val="sample 1"/>
      <sheetName val="SUBSTANTIV SALES"/>
      <sheetName val="PENGHASILAN DEPOSIT"/>
      <sheetName val="LEASING"/>
      <sheetName val="ANLS"/>
      <sheetName val="ANALISA"/>
      <sheetName val="vouching"/>
      <sheetName val="REKALKULASI U. PEND. JASA GIRO"/>
      <sheetName val="manfaat"/>
      <sheetName val="perhitungan"/>
      <sheetName val="identitas (2)"/>
      <sheetName val="2001profit - loss"/>
      <sheetName val="2000biaya lain-lain"/>
      <sheetName val="2001neraca"/>
      <sheetName val="2001REC-FISCAL"/>
      <sheetName val="2001FA-DEPR"/>
      <sheetName val="2001depr-fisc"/>
      <sheetName val="2001PPh ps 22"/>
      <sheetName val="2001Exit fiscal"/>
      <sheetName val="2001PPh 25"/>
      <sheetName val="2001Art 23(prepaid)"/>
      <sheetName val="2001Pengurus"/>
      <sheetName val="2000dftlamp"/>
      <sheetName val="2002Art25 calc"/>
      <sheetName val="FI-1771$.P1"/>
      <sheetName val="FE-1771$.P1"/>
      <sheetName val="FI-1771$.P2"/>
      <sheetName val="FE-1771$.P2"/>
      <sheetName val="FI-1771-I$"/>
      <sheetName val="FE-1771-I$"/>
      <sheetName val="FI-1771-II$"/>
      <sheetName val="FE-1771-II$"/>
      <sheetName val="FI-1771-III$"/>
      <sheetName val="FE-1771-III$"/>
      <sheetName val="FI-1771-IV"/>
      <sheetName val="FE-1771-IV"/>
      <sheetName val="FI-1771-V"/>
      <sheetName val="FE-1771-V"/>
      <sheetName val="FI-1771-VI $"/>
      <sheetName val="FE-1771-VI$"/>
      <sheetName val="Budget_PTI_&amp;_PTIL"/>
      <sheetName val="jul03"/>
      <sheetName val="budget_des2003"/>
      <sheetName val="comp_mon_purc_val_by_mat_gr ALL"/>
      <sheetName val="comp_mon_purc_val_by_mat_grp"/>
      <sheetName val="comp_mon_purc_val_by_mat_grp(2)"/>
      <sheetName val="gcm"/>
      <sheetName val="rmpm"/>
      <sheetName val="budget"/>
      <sheetName val="Grouping"/>
      <sheetName val="Purchase_YTD_RM200405"/>
      <sheetName val="Purchase_YTD_RM2003"/>
      <sheetName val="Purchase_YTD_GCM200405"/>
      <sheetName val="Purchase_YTD_GCM2003"/>
      <sheetName val="Purchase_GCM200405"/>
      <sheetName val="Purchase_GCM200305"/>
      <sheetName val="Purchase_RM200305"/>
      <sheetName val="Purchase_RM200405"/>
      <sheetName val="May"/>
      <sheetName val="NERACA"/>
      <sheetName val="CASHFLOW "/>
      <sheetName val="DETAILBS"/>
      <sheetName val="DETAILGA"/>
      <sheetName val="PIUTANG-AGING"/>
      <sheetName val="INV-LAB"/>
      <sheetName val="BARANG JADI"/>
      <sheetName val="prepaid"/>
      <sheetName val="INV-PEMB-RESIN"/>
      <sheetName val="hutang bank"/>
      <sheetName val="AcruedTax"/>
      <sheetName val="ACCOUNT-PAYABLE"/>
      <sheetName val="accrued"/>
      <sheetName val="SPLIT9907"/>
      <sheetName val="SPLIT9906"/>
      <sheetName val="Resin in Tank"/>
      <sheetName val="FA 06"/>
      <sheetName val="ASSETS05"/>
      <sheetName val="FA 06 OKE"/>
      <sheetName val="asset 2005"/>
      <sheetName val="ngitung akum. toniji"/>
      <sheetName val="FA 06 (2)"/>
      <sheetName val="WBS2"/>
      <sheetName val="AA"/>
      <sheetName val="OPsample"/>
      <sheetName val="TPsample"/>
      <sheetName val="AA.1"/>
      <sheetName val="AA.2"/>
      <sheetName val="AA.3"/>
      <sheetName val="AA.3.2"/>
      <sheetName val="AP ACCRUED"/>
      <sheetName val="OTHER ACCOUNT CLAIM"/>
      <sheetName val="BB"/>
      <sheetName val="BB.1"/>
      <sheetName val="BB.1.1"/>
      <sheetName val="BB.1.2"/>
      <sheetName val="BB.2"/>
      <sheetName val="BB-2.1"/>
      <sheetName val="BB.2.1.1"/>
      <sheetName val="BB.2.2"/>
      <sheetName val="BB.2.3"/>
      <sheetName val="BB.3"/>
      <sheetName val="CC-1"/>
      <sheetName val="CC-2"/>
      <sheetName val="DD"/>
      <sheetName val="EE"/>
      <sheetName val="EE-1"/>
      <sheetName val="invt_jun03 _2_"/>
      <sheetName val="COMPARATTIVE"/>
      <sheetName val="vendorjun04"/>
      <sheetName val="INVTJUN04"/>
      <sheetName val="invt_jun03 (2)"/>
      <sheetName val="Comperative_by_Vendor jan_may"/>
      <sheetName val="Jan"/>
      <sheetName val="Feb"/>
      <sheetName val="Mar"/>
      <sheetName val="Apr"/>
      <sheetName val="Jun"/>
      <sheetName val="Jul"/>
      <sheetName val="Aug"/>
      <sheetName val="Sep"/>
      <sheetName val="Oct"/>
      <sheetName val="Dec04"/>
      <sheetName val="Nov"/>
      <sheetName val="Dec"/>
      <sheetName val="Dec07"/>
      <sheetName val="Price"/>
      <sheetName val="reconsile"/>
      <sheetName val="potensi loss"/>
      <sheetName val="Table of Content"/>
      <sheetName val="General Assumption"/>
      <sheetName val="MARKET SHARE"/>
      <sheetName val="PRICING SITUATION"/>
      <sheetName val="SUPPLY CONDITION"/>
      <sheetName val="INDUSTRY TREND"/>
      <sheetName val="SWOT ANALYSIS"/>
      <sheetName val="MARKETING&amp;SALES COND"/>
      <sheetName val="PRODUCT MIX &amp; QUALITY"/>
      <sheetName val="MANUFACTURING CAPABILITIES"/>
      <sheetName val="SUPPLY CHAIN CONDITION"/>
      <sheetName val="FINANCIAL CONDITION"/>
      <sheetName val="OVERALL P&amp;L"/>
      <sheetName val="By Group"/>
      <sheetName val="SCM"/>
      <sheetName val="UHT"/>
      <sheetName val="RM_COST"/>
      <sheetName val="SALES VOLUME"/>
      <sheetName val="GROSS SELLING PRICE"/>
      <sheetName val="GROSS SALES VALUE"/>
      <sheetName val="RETUR VOLUME"/>
      <sheetName val="DISCOUNT VALUE"/>
      <sheetName val="A&amp;P_ATL "/>
      <sheetName val="A&amp;P_BTL"/>
      <sheetName val="A&amp;P"/>
      <sheetName val="FOH"/>
      <sheetName val="OPEX "/>
      <sheetName val="MANPOWER"/>
      <sheetName val="LOAN&amp;INTEREST"/>
      <sheetName val="PRODUCTION SCHEDULE"/>
      <sheetName val="deprec"/>
      <sheetName val="Details in Rp"/>
      <sheetName val="By Dept"/>
      <sheetName val="By Dept in Rp"/>
      <sheetName val="by_type in USD"/>
      <sheetName val="by_type in Rp"/>
      <sheetName val="Depr&amp;Amort"/>
      <sheetName val="62404"/>
      <sheetName val="budget idr"/>
      <sheetName val="DSU1"/>
      <sheetName val="dsu2&amp;3"/>
      <sheetName val="DPKlah"/>
      <sheetName val="Direk II"/>
      <sheetName val="PTKP"/>
      <sheetName val="Rentilan"/>
      <sheetName val="rekap hasil usaha"/>
      <sheetName val="PMCS"/>
      <sheetName val="CCM"/>
      <sheetName val="PMBOK"/>
      <sheetName val="5R + ohsas"/>
      <sheetName val="ABC"/>
      <sheetName val="MonitorProy2 Dit II"/>
      <sheetName val="resume for 05"/>
      <sheetName val="mon.ews"/>
      <sheetName val="Res.dme"/>
      <sheetName val="Res.epc"/>
      <sheetName val="Scorecard"/>
      <sheetName val="perbandingan"/>
      <sheetName val="simhu05"/>
      <sheetName val="DAFTAR ISI"/>
      <sheetName val="BQ ARS"/>
      <sheetName val="A"/>
      <sheetName val="B"/>
      <sheetName val="LK-BPh"/>
      <sheetName val="TRANS"/>
      <sheetName val="NO-LK"/>
      <sheetName val="Tabel"/>
      <sheetName val="8"/>
      <sheetName val="PRELIMINARIES"/>
      <sheetName val="GONDOLA"/>
      <sheetName val="PEK.TAMBAH KURANG"/>
      <sheetName val="BIAYA CADANGAN"/>
      <sheetName val="REKAPITULASI AKHIR"/>
      <sheetName val="I-KAMAR"/>
      <sheetName val="Coll-KAMAR"/>
      <sheetName val="II.MAIN-LOB"/>
      <sheetName val="III.FASADE"/>
      <sheetName val="IV. POOL DECK"/>
      <sheetName val="V.BALLROOM"/>
      <sheetName val="VI.CANOPY"/>
      <sheetName val="VII.CAR &amp; LIFT"/>
      <sheetName val="IX.ATRIUM"/>
      <sheetName val="X.LANDSCAPE"/>
      <sheetName val="Cover-OP"/>
      <sheetName val="Summary-op"/>
      <sheetName val="Rb"/>
      <sheetName val="Current"/>
      <sheetName val="PERTANYAAN"/>
      <sheetName val="Ana duct"/>
      <sheetName val="Hsd Duct"/>
      <sheetName val="Grille"/>
      <sheetName val="DM"/>
      <sheetName val="REKAP"/>
      <sheetName val="Pipe"/>
      <sheetName val="valve"/>
      <sheetName val="Data Hitungan"/>
      <sheetName val="Aks Pipa"/>
      <sheetName val="K.TambahAC"/>
      <sheetName val="FH"/>
      <sheetName val="K.TambahFH"/>
      <sheetName val="valve 16k"/>
      <sheetName val="ASS-PL"/>
      <sheetName val="Fitting"/>
      <sheetName val="1000"/>
      <sheetName val="ELEKTRIKAL"/>
      <sheetName val="Plumbing"/>
      <sheetName val="Dafmat"/>
      <sheetName val="Pompa"/>
      <sheetName val="Ven Fan"/>
      <sheetName val="valve-20k"/>
      <sheetName val="valve-10k"/>
      <sheetName val="MAIN"/>
      <sheetName val="BOLT-DATA"/>
      <sheetName val="BOLT"/>
      <sheetName val="MU"/>
      <sheetName val="Analisa Str+Ars"/>
      <sheetName val="Upah"/>
      <sheetName val="Bhn cost"/>
      <sheetName val="Bahan"/>
      <sheetName val="Sub cost"/>
      <sheetName val="Sub"/>
      <sheetName val="Alat cost"/>
      <sheetName val="anl"/>
      <sheetName val="rap"/>
      <sheetName val="bhn"/>
      <sheetName val="spek"/>
      <sheetName val="altok"/>
      <sheetName val="bumok"/>
      <sheetName val="altprec"/>
      <sheetName val="bumprec"/>
      <sheetName val="HS"/>
      <sheetName val="Slab"/>
      <sheetName val="Time"/>
      <sheetName val="Kolom"/>
      <sheetName val="Ramps"/>
      <sheetName val="Stairs"/>
      <sheetName val="HS (2)"/>
      <sheetName val="Slab (2)"/>
      <sheetName val="Lap Bul"/>
      <sheetName val="CAT-HRG"/>
      <sheetName val="CAT-HRG "/>
      <sheetName val="DAF-1"/>
      <sheetName val="DAF-2"/>
      <sheetName val="DAF-3"/>
      <sheetName val="DAF- 4"/>
      <sheetName val="DAF-5"/>
      <sheetName val="DAF-6"/>
      <sheetName val="DAF-7"/>
      <sheetName val="DAF-8"/>
      <sheetName val="DAF-9"/>
      <sheetName val="DAF-10"/>
      <sheetName val="DAF-11"/>
      <sheetName val="DAFT-12"/>
      <sheetName val="SC-FIN"/>
      <sheetName val="Spek Kusen"/>
      <sheetName val="Kusen"/>
      <sheetName val="AN-Prelim"/>
      <sheetName val="AN-M&amp;E"/>
      <sheetName val="BD"/>
      <sheetName val="Gross Area"/>
      <sheetName val="Vol-M&amp;E"/>
      <sheetName val="T-Sch"/>
      <sheetName val="PRELIM"/>
      <sheetName val="RUKAN"/>
      <sheetName val="BAG-2"/>
      <sheetName val="CAT_HRG "/>
      <sheetName val="GRAND TOTAL"/>
      <sheetName val="DAF_1"/>
      <sheetName val="DAF_2"/>
      <sheetName val="DAF_3"/>
      <sheetName val="DAF_4"/>
      <sheetName val="DAF_5"/>
      <sheetName val="DAF_7"/>
      <sheetName val="EL"/>
      <sheetName val="P.Petir"/>
      <sheetName val="TS"/>
      <sheetName val="TLP"/>
      <sheetName val="IT"/>
      <sheetName val="MATV"/>
      <sheetName val="CCTV"/>
      <sheetName val="Harsat"/>
      <sheetName val="Std-Analisa"/>
      <sheetName val="FAK"/>
      <sheetName val="ren.bupati a"/>
      <sheetName val="rek-bup"/>
      <sheetName val="ren.hubbup"/>
      <sheetName val="rek-hub"/>
      <sheetName val="temu"/>
      <sheetName val="rek-temu"/>
      <sheetName val="pond"/>
      <sheetName val="rek-pond"/>
      <sheetName val="1-4"/>
      <sheetName val="rek1-4"/>
      <sheetName val="ANAL"/>
      <sheetName val="SAT"/>
      <sheetName val="landscp"/>
      <sheetName val="rek-landscp"/>
      <sheetName val="REK PRINT"/>
      <sheetName val="RAB PRINT"/>
      <sheetName val="Lingkup"/>
      <sheetName val="REK"/>
      <sheetName val="RAB CIMAHI"/>
      <sheetName val="8LT 12"/>
      <sheetName val="8LT PAK"/>
      <sheetName val="8LT SAR"/>
      <sheetName val="8LT TATA"/>
      <sheetName val="Isolasi Luar"/>
      <sheetName val="Isolasi Luar Dalam"/>
      <sheetName val="CAT_HRG"/>
      <sheetName val="DAFTAR NO_1_PRELIM"/>
      <sheetName val="DAFTAR NO_2 PEK_ ELEKTRIKAL"/>
      <sheetName val="Trafo &amp; Panel"/>
      <sheetName val="Kabel"/>
      <sheetName val="Lampu &amp; Saklar"/>
      <sheetName val="Inst. Elektrikal"/>
      <sheetName val="Kabel Ladder &amp; Tray"/>
      <sheetName val="DAFTAR NO_3 PENANGKAL PETIR"/>
      <sheetName val="DAFTAR NO_4 PEK_ FIRE ALARM"/>
      <sheetName val="Equip-Fire"/>
      <sheetName val="DAFTAR NO_5 PEK_ TELEPON"/>
      <sheetName val="Equip-Telp."/>
      <sheetName val="Inst. Elektronik"/>
      <sheetName val="DAFTAR NO_6 PEK_ TATA SUARA"/>
      <sheetName val="Equip-TS"/>
      <sheetName val="DAFTAR NO_7 PEK_ MATV"/>
      <sheetName val="Equip-MATV"/>
      <sheetName val="DAFTAR NO_8 PEK_ CCTV"/>
      <sheetName val="Equip-CCTV"/>
      <sheetName val="DAFTAR NO_9 PEK_ VIDEOPHONE"/>
      <sheetName val="Equip-Videophone"/>
      <sheetName val="DAFTAR NO_10 PEK_ ACCESS CONTRO"/>
      <sheetName val="Equip-Access"/>
      <sheetName val="DAFTAR NO_11 TAM-KUR"/>
      <sheetName val="Penjumlahan"/>
      <sheetName val="FINISHING"/>
      <sheetName val="PERSIAPAN"/>
      <sheetName val="Preambul"/>
      <sheetName val="326CHEL"/>
      <sheetName val="Tambah Kurang"/>
      <sheetName val="analisa listrik"/>
      <sheetName val="Harga Satuan Bahan"/>
      <sheetName val="hrst upah"/>
      <sheetName val="analisa hrst elektrik"/>
      <sheetName val="Markup"/>
      <sheetName val="I_KAMAR"/>
      <sheetName val="B - Norelec"/>
      <sheetName val="rek-fbhk"/>
      <sheetName val="rek-fitAB"/>
      <sheetName val="rek-hbk"/>
      <sheetName val="rek-val"/>
      <sheetName val="bq-kt"/>
      <sheetName val="bq-ktsa"/>
      <sheetName val="bq-ktf"/>
      <sheetName val="bq-kthk"/>
      <sheetName val="bq-ktc"/>
      <sheetName val="bq-kth"/>
      <sheetName val="bq-ktv"/>
      <sheetName val="rek-san1"/>
      <sheetName val="rek-hot"/>
      <sheetName val="rek-fitPP "/>
      <sheetName val="bq-pl"/>
      <sheetName val="Acessoris"/>
      <sheetName val="Apartement"/>
      <sheetName val="MallAC"/>
      <sheetName val="Peghitungan"/>
      <sheetName val="MALL_K"/>
      <sheetName val="Item Tambahan"/>
      <sheetName val="APARTment_K"/>
      <sheetName val="Jembatan_K"/>
      <sheetName val="KOP"/>
      <sheetName val="HRG (2)"/>
      <sheetName val="A4 (2)"/>
      <sheetName val="A4add"/>
      <sheetName val="COVTM3"/>
      <sheetName val="baop"/>
      <sheetName val="kwitansi"/>
      <sheetName val="lap (2)"/>
      <sheetName val="HRG"/>
      <sheetName val="lap"/>
      <sheetName val="lap 10"/>
      <sheetName val="lap 11"/>
      <sheetName val="lap 12"/>
      <sheetName val="lap 13"/>
      <sheetName val="lap 14"/>
      <sheetName val="lap 15"/>
      <sheetName val="rekap (2)"/>
      <sheetName val="Gal-ABC"/>
      <sheetName val="vol"/>
      <sheetName val="BEKP"/>
      <sheetName val="gbr"/>
      <sheetName val="NP"/>
      <sheetName val="1"/>
      <sheetName val="2"/>
      <sheetName val="2 (2)"/>
      <sheetName val="3"/>
      <sheetName val="3 (2)"/>
      <sheetName val="4B"/>
      <sheetName val="4A"/>
      <sheetName val="5"/>
      <sheetName val="7"/>
      <sheetName val="10"/>
      <sheetName val="2010"/>
      <sheetName val="2011"/>
      <sheetName val="Win Loss Analysis"/>
      <sheetName val="RESUME OK CADANGAN"/>
      <sheetName val="OK CADANGAN"/>
      <sheetName val="Notes"/>
      <sheetName val="Alat Prod"/>
      <sheetName val="BTL"/>
      <sheetName val="RABT"/>
      <sheetName val="pek tambah (selisih vol)"/>
      <sheetName val="BQ STRK"/>
      <sheetName val="BQ-ELEK"/>
      <sheetName val="BQ-MEK"/>
      <sheetName val="STR"/>
      <sheetName val="ARS"/>
      <sheetName val="HSB"/>
      <sheetName val="tgp-02"/>
      <sheetName val="tgp_02"/>
      <sheetName val="TOTAL HC 1"/>
      <sheetName val="TOTAL HC"/>
      <sheetName val="ASUMSI"/>
      <sheetName val="Tunjab"/>
      <sheetName val="TOTAL all"/>
      <sheetName val="OS"/>
      <sheetName val="berita acara"/>
      <sheetName val="DAFTAR ISI (3)"/>
      <sheetName val="DAFTAR ISI (2)"/>
      <sheetName val="C2"/>
      <sheetName val="C-1"/>
      <sheetName val="C"/>
      <sheetName val="D"/>
      <sheetName val="E"/>
      <sheetName val="G"/>
      <sheetName val="H"/>
      <sheetName val="J"/>
      <sheetName val="J-1"/>
      <sheetName val="I (2)"/>
      <sheetName val="I"/>
      <sheetName val="K"/>
      <sheetName val="L"/>
      <sheetName val="AK-TL"/>
      <sheetName val="1a"/>
      <sheetName val="4"/>
      <sheetName val="New CF"/>
      <sheetName val="14a"/>
      <sheetName val="20a"/>
      <sheetName val="DATA U LK"/>
      <sheetName val="FORMAT"/>
      <sheetName val="NT-IFRS"/>
      <sheetName val="LRDEPT IFRS"/>
      <sheetName val="SALDO BANK"/>
      <sheetName val="PIUT BAPEPAM-DES"/>
      <sheetName val="RET-BAPEPAM-DES"/>
      <sheetName val="MUTASI AKT"/>
      <sheetName val="TAGBRUT BAPEPAM"/>
      <sheetName val="PYD"/>
      <sheetName val="IKHT-PYD&amp;PDP"/>
      <sheetName val="UM DITERIMA"/>
      <sheetName val="IKHT PDPK"/>
      <sheetName val="IKHT UTG PER NSBH"/>
      <sheetName val="FORMAT JO"/>
      <sheetName val=" HUTANG TOTAL"/>
      <sheetName val="HUTANG PEMASOK (HANIK)"/>
      <sheetName val="HUTANG SUBKON"/>
      <sheetName val="SEGMEN GEOGRAFIS"/>
      <sheetName val="VALAS"/>
      <sheetName val="lk konsolidasi des"/>
      <sheetName val="PERIKATAN"/>
      <sheetName val="CF KONSOL"/>
      <sheetName val="LR_SPK 2012 "/>
      <sheetName val="CRA-Detail"/>
      <sheetName val="Control Risk Aspects"/>
      <sheetName val="Customize Work Program"/>
      <sheetName val="NT "/>
      <sheetName val="LR DEP "/>
      <sheetName val="PENJ-INTERN"/>
      <sheetName val="PENJ-LOAN"/>
      <sheetName val="PIUT BAPEPAM-JUN"/>
      <sheetName val="RET-BAPEPAM-JUN"/>
      <sheetName val="IKHT PYD"/>
      <sheetName val="IKHT PDDK"/>
      <sheetName val="IHTISAR KSO"/>
      <sheetName val="IKHT UTG PER NSBH "/>
      <sheetName val="LK-KONSOLIDASI "/>
      <sheetName val="NOTES PUBLIS"/>
      <sheetName val="F1771"/>
      <sheetName val="F1771-III"/>
      <sheetName val="F1771-IV"/>
      <sheetName val="F1771-V"/>
      <sheetName val="Penyusutan"/>
      <sheetName val="Attachment"/>
      <sheetName val="Unearned premiums"/>
      <sheetName val="Cadangan premi"/>
      <sheetName val="List of Doc Received"/>
      <sheetName val="Judul 07"/>
      <sheetName val="Dafisi"/>
      <sheetName val="Rekap Aktiva Tetap+ Penys"/>
      <sheetName val="Konfirmasi Bank"/>
      <sheetName val="PPN"/>
      <sheetName val="PPN Keluaran"/>
      <sheetName val="PPN Masukan"/>
      <sheetName val="PPh 25 (2)"/>
      <sheetName val="Bayar 21"/>
      <sheetName val="Lampiran 2"/>
      <sheetName val="BRI Jakarta"/>
      <sheetName val="BRI Suraby"/>
      <sheetName val="Bukopin JKT"/>
      <sheetName val="Bukopin SBY"/>
      <sheetName val="Mandiri JKT"/>
      <sheetName val="Mandiri SBY"/>
      <sheetName val="Prepaid Insurance"/>
      <sheetName val="Prepaid Rent"/>
      <sheetName val="Imbln. Kerja"/>
      <sheetName val="Praoprasi"/>
      <sheetName val="BAP"/>
      <sheetName val="AJ 07"/>
      <sheetName val="WBS 07"/>
      <sheetName val="CATATAN"/>
      <sheetName val="Khosim"/>
      <sheetName val="BNI JKT"/>
      <sheetName val="Voucher"/>
      <sheetName val="BNI SBY"/>
      <sheetName val="PPh 21 "/>
      <sheetName val="Hutang PPh 23"/>
      <sheetName val="Rekap PPh 23 Agung"/>
      <sheetName val="FisLoss95"/>
      <sheetName val="IntrVSLoan"/>
      <sheetName val="OperLease95"/>
      <sheetName val="Pernyataan"/>
      <sheetName val="D.Isi"/>
      <sheetName val="Disclose"/>
      <sheetName val="Peralatan kantor"/>
      <sheetName val="Kendaraan"/>
      <sheetName val="Alat berat"/>
      <sheetName val="Bangunan"/>
      <sheetName val="PROJECT-BLN"/>
      <sheetName val="Penjualan 2010"/>
      <sheetName val="Biaya 2010"/>
      <sheetName val="LEDGER"/>
      <sheetName val="LEDGER SEPT"/>
      <sheetName val="NERACA&quot;T&quot;"/>
      <sheetName val="rugilaba"/>
      <sheetName val="RL 08-10"/>
      <sheetName val="Project"/>
      <sheetName val="Arus Kas"/>
      <sheetName val="simhu"/>
      <sheetName val="kas"/>
      <sheetName val="piutang usaha "/>
      <sheetName val="piutang lain"/>
      <sheetName val="Impairment"/>
      <sheetName val="BDD"/>
      <sheetName val="piutang retensi"/>
      <sheetName val="piutang kary"/>
      <sheetName val="pajak DD"/>
      <sheetName val="aktiva"/>
      <sheetName val="hutang usaha"/>
      <sheetName val="BAD"/>
      <sheetName val="hutang pajak"/>
      <sheetName val="PDD"/>
      <sheetName val="ap wika "/>
      <sheetName val="hutang lain"/>
      <sheetName val="PSAK"/>
      <sheetName val="MODAL"/>
      <sheetName val="beban usaha"/>
      <sheetName val="jasa giro"/>
      <sheetName val="beban lain "/>
      <sheetName val="beban pajak"/>
      <sheetName val="Persediaan"/>
      <sheetName val="LEDGER DES"/>
      <sheetName val="hpp"/>
      <sheetName val="TIMOR LESTE (USD)"/>
      <sheetName val="AMBON"/>
      <sheetName val="DUMAI"/>
      <sheetName val="KETAPANG"/>
      <sheetName val="KUPANG (USD)"/>
      <sheetName val="KCM"/>
      <sheetName val="SEMEN PDG"/>
      <sheetName val="MEDCO"/>
      <sheetName val="ASAM2"/>
      <sheetName val="AMURANG"/>
      <sheetName val="BALI"/>
      <sheetName val="INDOCEMENT"/>
      <sheetName val="KUALANAMU"/>
      <sheetName val="PROYEK"/>
      <sheetName val="OPTIMA"/>
      <sheetName val="FAJAR"/>
      <sheetName val="SANKYU"/>
      <sheetName val="SANKYU - UBC"/>
      <sheetName val="SANKYU - EFM"/>
      <sheetName val="SANKYU - IKK"/>
      <sheetName val="CABANGPPN"/>
      <sheetName val="CABANG21"/>
      <sheetName val="CABANG4(2)"/>
      <sheetName val="pendapatan"/>
      <sheetName val="hargapokok"/>
      <sheetName val="pend_lain2"/>
      <sheetName val="bi_lain2"/>
      <sheetName val="CADANGAN"/>
      <sheetName val="indukPPH"/>
      <sheetName val="IndukPPN"/>
      <sheetName val="induk42"/>
      <sheetName val="induk21"/>
      <sheetName val="induk22-23-26-pbb"/>
      <sheetName val="rekap23"/>
      <sheetName val="EQUALISASI"/>
      <sheetName val="KEND_FIS"/>
      <sheetName val="kend_WP"/>
      <sheetName val="note_4_wiston"/>
      <sheetName val="LPP"/>
      <sheetName val="LPP (2)"/>
      <sheetName val="LPP (3)"/>
      <sheetName val="LPP (4)"/>
      <sheetName val="SPHP"/>
      <sheetName val="MASa2326"/>
      <sheetName val="PBB"/>
      <sheetName val="koreksi"/>
      <sheetName val="masalah"/>
      <sheetName val="Des '07"/>
      <sheetName val="CO '08"/>
      <sheetName val="DSU-2"/>
      <sheetName val="LPP Des 07"/>
      <sheetName val="rkap'08"/>
      <sheetName val="DSU-2 (OP)"/>
      <sheetName val="DSU-2 (LK)"/>
      <sheetName val="OP-bln"/>
      <sheetName val="LK-bln"/>
      <sheetName val="OK-bln"/>
      <sheetName val="DSU-2 (2)"/>
      <sheetName val="SWOT"/>
      <sheetName val="NER"/>
      <sheetName val="LR"/>
      <sheetName val="RASIO"/>
      <sheetName val="TKSEHAT"/>
      <sheetName val="KEYPEFOR"/>
      <sheetName val="ANSWOT"/>
      <sheetName val="PROGKER"/>
      <sheetName val="rinc-bius"/>
      <sheetName val="rl-lain"/>
      <sheetName val="PENGELUAR"/>
      <sheetName val="PENERIMAAN"/>
      <sheetName val="proyinv"/>
      <sheetName val="Tanggapan"/>
      <sheetName val="ELKP"/>
      <sheetName val="NAV0"/>
      <sheetName val="Profile"/>
      <sheetName val="Perubahan Modal"/>
      <sheetName val="Rasio 2"/>
      <sheetName val="Schedule A"/>
      <sheetName val="Schedule B"/>
      <sheetName val="Schedule C"/>
      <sheetName val="Schedule D"/>
      <sheetName val="Rasio Diklat "/>
      <sheetName val="Analisis"/>
      <sheetName val="Sub A"/>
      <sheetName val="Sub B (1)"/>
      <sheetName val="Sub B (2)"/>
      <sheetName val="Sub C"/>
      <sheetName val="Sub D"/>
      <sheetName val="Rincian A-1"/>
      <sheetName val="Rincian B-1"/>
      <sheetName val="Rincian C-1"/>
      <sheetName val="Rincian D-1"/>
      <sheetName val="Rincian F-1"/>
      <sheetName val="Rincian E-1"/>
      <sheetName val="Rincian G-1"/>
      <sheetName val="Rincian H-1"/>
      <sheetName val="Rincian L-1"/>
      <sheetName val="Rincian M-1"/>
      <sheetName val="Rincian N-1"/>
      <sheetName val="Rincian O-1"/>
      <sheetName val="Rincian P-1"/>
      <sheetName val="Rincian Q-1"/>
      <sheetName val="Rincian R-1"/>
      <sheetName val="Rincian S-1"/>
      <sheetName val="Rincian T-1"/>
      <sheetName val="Rincian U-1"/>
      <sheetName val="Rincian V-1"/>
      <sheetName val="Rincian W-1"/>
      <sheetName val="Rincian X-1"/>
      <sheetName val="Rincian Y-1"/>
      <sheetName val="BUAT LAMPIRAN NERACA 09"/>
      <sheetName val="NERACA 2009 NERACA"/>
      <sheetName val="NERACA 2009 ASLI"/>
      <sheetName val="02_2009"/>
      <sheetName val="01_2009"/>
      <sheetName val="12_2008  (epc)"/>
      <sheetName val="12_2008  (NRC) (2)"/>
      <sheetName val="12_2008  (NRC)"/>
      <sheetName val="12_2008 "/>
      <sheetName val="WBS-1"/>
      <sheetName val="WBS-2"/>
      <sheetName val="WPL"/>
      <sheetName val="PAJE&amp;CAJE"/>
      <sheetName val="Taxes"/>
      <sheetName val="Taxes-111"/>
      <sheetName val="Taxes (2)"/>
      <sheetName val="AR-Trade"/>
      <sheetName val="AR-Employees"/>
      <sheetName val="AR-Other"/>
      <sheetName val="Claim for tax refund"/>
      <sheetName val="Prepaid-Exp"/>
      <sheetName val="Prepaid-Tax"/>
      <sheetName val="Defered Tax Assets"/>
      <sheetName val="Investment"/>
      <sheetName val="Refundable-Dep"/>
      <sheetName val="MI for Disp"/>
      <sheetName val="AP Yimm"/>
      <sheetName val="Other payable"/>
      <sheetName val="LeasePayable"/>
      <sheetName val="TaxesPayable"/>
      <sheetName val="Est.Liab.Empl.Ben"/>
      <sheetName val="Accrued Exp"/>
      <sheetName val="Misc Dep Rec"/>
      <sheetName val="OtherIncome"/>
      <sheetName val="Other Expense"/>
      <sheetName val="OtherIncome (Expense)-report"/>
      <sheetName val="Perhit, PPh 21 bulnan 07"/>
      <sheetName val="TB-WP"/>
      <sheetName val="FS"/>
      <sheetName val="Checker"/>
      <sheetName val="0000000"/>
      <sheetName val="00000000"/>
      <sheetName val="000000000"/>
      <sheetName val="Cross Check data Aktuari-PNP"/>
      <sheetName val="P-1.1"/>
      <sheetName val="LK 2002"/>
      <sheetName val="Movement of Hutang Leasing"/>
      <sheetName val="PAJE-CAJE-PRJE"/>
      <sheetName val="BS-PL Komersil and Fiskal"/>
      <sheetName val="Deferred Tax Calculation"/>
      <sheetName val="List of Disposal"/>
      <sheetName val="Predictive Depreciation Exp."/>
      <sheetName val="K-Mutation PNP"/>
      <sheetName val="FA Fiscal 2003"/>
      <sheetName val="AR Subsequent Collection"/>
      <sheetName val="AP Subsequent Payment"/>
      <sheetName val="E-3"/>
      <sheetName val="G-1"/>
      <sheetName val="G-2"/>
      <sheetName val="G-3"/>
      <sheetName val="J.1"/>
      <sheetName val="M"/>
      <sheetName val="N"/>
      <sheetName val="N-1"/>
      <sheetName val="Pred. by APBMI N -1-1"/>
      <sheetName val="O"/>
      <sheetName val="P-1"/>
      <sheetName val="P-2"/>
      <sheetName val="Q"/>
      <sheetName val="R"/>
      <sheetName val="Perhit. def tax R-1"/>
      <sheetName val="T"/>
      <sheetName val="TT"/>
      <sheetName val="U-1"/>
      <sheetName val="U-2"/>
      <sheetName val="U-3"/>
      <sheetName val="U-4"/>
      <sheetName val="U-5"/>
      <sheetName val="Materiality and TE"/>
      <sheetName val="Fiskal"/>
      <sheetName val="CF Calculation"/>
      <sheetName val="Reclassification"/>
      <sheetName val="Hut-Piut Afiliasi"/>
      <sheetName val="NAV000"/>
      <sheetName val="pldt"/>
      <sheetName val="P-1.1 Update"/>
      <sheetName val="Uang Muka Operasi"/>
      <sheetName val="Vouching Add. FA"/>
      <sheetName val="Koreksi Uang Muka "/>
      <sheetName val="Analytical Review-MTCont"/>
      <sheetName val="Uang Muka Sewa Lahan"/>
      <sheetName val="Review Notes to DD"/>
      <sheetName val="Point to be discussed w Client"/>
      <sheetName val="FA Fiscal MTCont 2003"/>
      <sheetName val="Deferred Tax Calculation MTCont"/>
      <sheetName val="Materiality &amp; TE"/>
      <sheetName val="PRJE'03"/>
      <sheetName val="PAJE'03"/>
      <sheetName val="CAJE'03"/>
      <sheetName val="To do List for Team"/>
      <sheetName val="Pending Items"/>
      <sheetName val="Basis Reclass Uang Muka"/>
      <sheetName val="Worksheet-03"/>
      <sheetName val="Analy Rvw"/>
      <sheetName val="PAJE-02"/>
      <sheetName val="PRJE-02"/>
      <sheetName val="CAJE-02"/>
      <sheetName val="E-1"/>
      <sheetName val="Sorted by USD E-1.1"/>
      <sheetName val="Sorted by IDR E-1.2"/>
      <sheetName val="AR-Aging IDR E-2 p.1"/>
      <sheetName val="AR-Aging USD E-2 p.2 "/>
      <sheetName val="Subsequent IDR E-3 p.1"/>
      <sheetName val="Subsequent USD E-3 p.2"/>
      <sheetName val="E-4"/>
      <sheetName val="E-4.1"/>
      <sheetName val="F-1"/>
      <sheetName val="Stock take result F-1.1"/>
      <sheetName val="II"/>
      <sheetName val="Predictive Test Sewa Lahan"/>
      <sheetName val="Predictive sewa lahan J 5-1"/>
      <sheetName val="JJ"/>
      <sheetName val="pred. insurance"/>
      <sheetName val="Predictive of insurance"/>
      <sheetName val="Data polis"/>
      <sheetName val="Insurred Aktiva"/>
      <sheetName val="Harga perolehan"/>
      <sheetName val="Predict depre"/>
      <sheetName val="K coba"/>
      <sheetName val="trial K-3"/>
      <sheetName val="K-1"/>
      <sheetName val="NN-3"/>
      <sheetName val="N-4"/>
      <sheetName val="P-3"/>
      <sheetName val=" Q"/>
      <sheetName val="Movement of Bank Loan Q-1"/>
      <sheetName val="Movement of Leasing Q-2"/>
      <sheetName val="Interest exp Q-3"/>
      <sheetName val="QQ-3"/>
      <sheetName val="Current Leasing Q-4"/>
      <sheetName val="TT-1"/>
      <sheetName val="T-1"/>
      <sheetName val="Penjelasan Net"/>
      <sheetName val="U-4.1"/>
      <sheetName val="FISCAL 2002"/>
      <sheetName val="Table of Contents"/>
      <sheetName val="Wrap Up"/>
      <sheetName val="Labarugi fiskal"/>
      <sheetName val="Neraca fiskal"/>
      <sheetName val="fa-fiscal"/>
      <sheetName val="Penambahan FA"/>
      <sheetName val="Penj. AT_Fiskal"/>
      <sheetName val="NBV-Fiskal Sewa Lahan"/>
      <sheetName val="Daftar Karyawan yang keluar"/>
      <sheetName val="Amortisasi sewa lahan"/>
      <sheetName val="HP Bangunan"/>
      <sheetName val="HP Inventaris"/>
      <sheetName val="HP Kendaraan"/>
      <sheetName val="Ak. Peny. Bangunan"/>
      <sheetName val="Ak. Peny. Inventaris"/>
      <sheetName val="Ak. Peny. Kendaraan"/>
      <sheetName val="Analytical"/>
      <sheetName val="RENTABILITAS"/>
      <sheetName val="CashFL"/>
      <sheetName val="PPAP"/>
      <sheetName val="KAP 4 Report"/>
      <sheetName val="Maturity ++"/>
      <sheetName val="BMPK"/>
      <sheetName val="Konsen-1"/>
      <sheetName val="Konsentrasi"/>
      <sheetName val="PDN ++"/>
      <sheetName val="PDN"/>
      <sheetName val="CAR Versi BI"/>
      <sheetName val="CAR"/>
      <sheetName val="NRC"/>
      <sheetName val="EQ"/>
      <sheetName val="AYD"/>
      <sheetName val="KYD Terkait"/>
      <sheetName val="CAJE"/>
      <sheetName val="RJE"/>
      <sheetName val="CCJE"/>
      <sheetName val="Passed"/>
      <sheetName val="Ratio PPAP Audited"/>
      <sheetName val="Trading Bonds (Rp) 2003"/>
      <sheetName val="Trading Bonds (USD) 2003"/>
      <sheetName val="Held to Maturity Bonds(Rp) 2003"/>
      <sheetName val="REPORT and DISCLOSURES"/>
      <sheetName val="tickmark"/>
      <sheetName val="K1"/>
      <sheetName val="rekap report"/>
      <sheetName val="K2"/>
      <sheetName val="K3"/>
      <sheetName val="K4"/>
      <sheetName val="K5"/>
      <sheetName val="K6"/>
      <sheetName val="K7"/>
      <sheetName val="K8"/>
      <sheetName val="K8.1"/>
      <sheetName val="K9"/>
      <sheetName val="K10"/>
      <sheetName val="K11"/>
      <sheetName val="K11.1"/>
      <sheetName val="budget per type"/>
      <sheetName val="A1_ Income Statement Projection"/>
      <sheetName val="PjkTgghn"/>
      <sheetName val="Lamp_AT"/>
      <sheetName val="AT &amp; Depr (GL)"/>
      <sheetName val="Sst02BBng&lt;95 (Dep123)"/>
      <sheetName val="Sst02Bng&lt;95"/>
      <sheetName val="Sst02&gt;=95 (Dep123)"/>
      <sheetName val="Sst02&gt;=95 (Dep456)"/>
      <sheetName val="Sst02Bng&gt;=95"/>
      <sheetName val="Car_Jkt&gt;=2003"/>
      <sheetName val="Car_Ckp&gt;=2003"/>
      <sheetName val="Planning Materiality "/>
      <sheetName val="Subsequent event"/>
      <sheetName val="WBS1"/>
      <sheetName val="WPL Detail"/>
      <sheetName val="CashFlow (2)"/>
      <sheetName val="Deferred"/>
      <sheetName val="SPT 1721"/>
      <sheetName val="PAJE-PRJE-07"/>
      <sheetName val="CAJE-CRJE-07"/>
      <sheetName val="SKP"/>
      <sheetName val="transaksi Istimewa"/>
      <sheetName val="Test of detail - Purchase"/>
      <sheetName val="Jaminan"/>
      <sheetName val="ass kend."/>
      <sheetName val="ass_ stock_gdg"/>
      <sheetName val="temuan"/>
      <sheetName val="pending"/>
      <sheetName val="14 (2)"/>
      <sheetName val="TB_WP"/>
      <sheetName val="Rates"/>
      <sheetName val="Engagement Memorandum"/>
      <sheetName val="FISCOM"/>
      <sheetName val="ADJ'09"/>
      <sheetName val="tb_01122009"/>
      <sheetName val="Aset Tetap"/>
      <sheetName val="Vouch Fixed Asset"/>
      <sheetName val="Penjualan"/>
      <sheetName val="Sales_2009"/>
      <sheetName val="Harga Pokok"/>
      <sheetName val="HPP!"/>
      <sheetName val="Conf. Control"/>
      <sheetName val="PPH 21"/>
      <sheetName val="PPH 23"/>
      <sheetName val="PPh 4 (2) Penjualan"/>
      <sheetName val="PPh 4 (2)"/>
      <sheetName val="Petunjuk"/>
      <sheetName val="Summary-Customer"/>
      <sheetName val="LTLGroup-Trans"/>
      <sheetName val="LTLGroup-Rent"/>
      <sheetName val="LTLGroup-SD"/>
      <sheetName val="LTLGroup-Oth"/>
      <sheetName val="NONLTL-Trans"/>
      <sheetName val="NONLTL-Rent"/>
      <sheetName val="NONLTL-SD"/>
      <sheetName val="NONLTL-OTH"/>
      <sheetName val="PL monthly analysis"/>
      <sheetName val="EM"/>
      <sheetName val="LABA-RUGI"/>
      <sheetName val="RE"/>
      <sheetName val="PRJE"/>
      <sheetName val="ARUS-KAS"/>
      <sheetName val="TAX 1"/>
      <sheetName val="Kas &amp; Setara Kas"/>
      <sheetName val="Piutang Dagang"/>
      <sheetName val="Piutang Lain-lain"/>
      <sheetName val="Deposito"/>
      <sheetName val="Piutang Pemborong"/>
      <sheetName val="Pinjaman"/>
      <sheetName val="Persekot"/>
      <sheetName val="FA Komersial"/>
      <sheetName val="HGU-09 e SPT X"/>
      <sheetName val="REKAP-FIS09 HGU TERPISAH S.D'09"/>
      <sheetName val="Hutang Dagang"/>
      <sheetName val="Hutang Lain-lain"/>
      <sheetName val="Hutang Gaji"/>
      <sheetName val="Uang Muka Pelanggan."/>
      <sheetName val="Biaya"/>
      <sheetName val="Selisih kurs"/>
      <sheetName val="PPh 22"/>
      <sheetName val="Preapid 23"/>
      <sheetName val="PPh 21 Medan"/>
      <sheetName val="deviden"/>
      <sheetName val="Asuransi"/>
      <sheetName val="Mutasi FA"/>
      <sheetName val="Pndp Bunga"/>
      <sheetName val="Barang impor"/>
      <sheetName val="PPN (2)"/>
      <sheetName val="IF add"/>
      <sheetName val="BARANG-GUDANG"/>
      <sheetName val="DAT-1"/>
      <sheetName val="DAT-2"/>
      <sheetName val="DAT-3"/>
      <sheetName val="DAT-4"/>
      <sheetName val="DAT-5"/>
      <sheetName val="ARPs 1"/>
      <sheetName val="ARPs 2"/>
      <sheetName val="Ket"/>
      <sheetName val="AR lain"/>
      <sheetName val="Blog"/>
      <sheetName val="Land"/>
      <sheetName val="DBase"/>
      <sheetName val="PPh Final"/>
      <sheetName val="HPS"/>
      <sheetName val="Uang Muka&amp;BYDM"/>
      <sheetName val="Aktiva Tetap"/>
      <sheetName val="Garansi"/>
      <sheetName val="Proyek Kemitraan Kokar"/>
      <sheetName val="Beban Pokok Penjualan"/>
      <sheetName val="Operating Exp"/>
      <sheetName val="Beban Lain-Lain"/>
      <sheetName val="TAX Computation"/>
      <sheetName val="Cut Off test"/>
      <sheetName val="TOC - Sales"/>
      <sheetName val="TOC - Purchases"/>
      <sheetName val="TOT - operating expenses"/>
      <sheetName val="TOT - Fixed Asset Addition"/>
      <sheetName val="Rekap Deposito"/>
      <sheetName val="REKAP PENJUALAN CANGKANG DAN MI"/>
      <sheetName val="REKAP PENJUALAN INTI DAN MINYAK"/>
      <sheetName val="PPH 21 Jakarta"/>
      <sheetName val="PPH 25 Jakarta"/>
      <sheetName val="PPh 23 Jakarta"/>
      <sheetName val="PPh 23 Medan"/>
      <sheetName val="PPh 4(2) Medan"/>
      <sheetName val="Sheet8"/>
      <sheetName val="REKAP'09 Siddik"/>
      <sheetName val="Jakarta"/>
      <sheetName val="Medan"/>
      <sheetName val="Telda"/>
      <sheetName val="Kalsa"/>
      <sheetName val="Kalda"/>
      <sheetName val="Kokar"/>
      <sheetName val="FD-GAP09"/>
      <sheetName val="GAP09-BD"/>
      <sheetName val="RAB intern"/>
      <sheetName val="Preparation"/>
      <sheetName val="Mix_Storage_Silo"/>
      <sheetName val="Transportation - Steel Struc"/>
      <sheetName val="Transportation - Foundation"/>
      <sheetName val="DATABASE"/>
      <sheetName val="Resume"/>
      <sheetName val="BC-RH.01"/>
      <sheetName val="BC-RH.02"/>
      <sheetName val="BC-RH.03"/>
      <sheetName val="BC-RH.03A"/>
      <sheetName val="BC-03.04"/>
      <sheetName val="BC-03.04A"/>
      <sheetName val="BC-03.04B"/>
      <sheetName val="BC-03.04C"/>
      <sheetName val="Other Items"/>
      <sheetName val="Analisa harga Fabrikasi"/>
      <sheetName val="PLB"/>
      <sheetName val="VAC "/>
      <sheetName val="LIS"/>
      <sheetName val="EF "/>
      <sheetName val="TLP&amp;DATA "/>
      <sheetName val="SS&amp;MATV"/>
      <sheetName val="AHS- AC"/>
      <sheetName val="AHS-EE"/>
      <sheetName val="AHS-EL"/>
      <sheetName val="ahs-pipa"/>
      <sheetName val="ahs-Gate Valve "/>
      <sheetName val="RekapITULASI "/>
      <sheetName val="Rekap_Persiapan"/>
      <sheetName val="Rekap_Total Struktur"/>
      <sheetName val="PONDASI"/>
      <sheetName val="Rekap_Struktur Atas"/>
      <sheetName val="STRUKTUR ATAS"/>
      <sheetName val="Rekap_Struktur GWT, STP"/>
      <sheetName val="GWT, STP"/>
      <sheetName val="Grand Sumarry"/>
      <sheetName val="Rough CP Aceh Trade Mall"/>
      <sheetName val="Galian LW RV.01"/>
      <sheetName val="Rekap Pile Cap"/>
      <sheetName val="Rekap Pit Life"/>
      <sheetName val="Rekap Plat"/>
      <sheetName val="Rekap Balok"/>
      <sheetName val="Rekap Colom Rasio (190)"/>
      <sheetName val="Rekap Tangga"/>
      <sheetName val="Luas Bangnn poltek"/>
      <sheetName val="VOL BESI"/>
      <sheetName val="VOL CUT &amp; FILL"/>
      <sheetName val="VOL IRONMNGRY"/>
      <sheetName val="VOL BAK SAMPAH"/>
      <sheetName val="VOL-GUEST HOUSE,GENSET&amp;POSJAGA"/>
      <sheetName val="VOL STRUKTUR &amp; ARSITEKTUR "/>
      <sheetName val="ANALISA SNI"/>
      <sheetName val="Analisa jalan"/>
      <sheetName val="Analisa non standar"/>
      <sheetName val="Analisa Pintu"/>
      <sheetName val="Analisa Preliminary "/>
      <sheetName val="ASRAMA (C)"/>
      <sheetName val="REKTORAT (A)"/>
      <sheetName val="WORKSHOP (H)"/>
      <sheetName val="GENSET,POMPA &amp; GROUNDTANK (K)"/>
      <sheetName val="R.KOMPRESOR"/>
      <sheetName val="POS JAGA"/>
      <sheetName val="SITE"/>
      <sheetName val="harga sat.bhn"/>
      <sheetName val="analisa bhn&amp;upah"/>
      <sheetName val="listrik"/>
      <sheetName val="tt-suara"/>
      <sheetName val="telp"/>
      <sheetName val="tt-udr"/>
      <sheetName val="hdrant"/>
      <sheetName val="REKAP CIVIL &amp; ME"/>
      <sheetName val="Rekapi"/>
      <sheetName val="AHS"/>
      <sheetName val="Bul"/>
      <sheetName val="Alat"/>
      <sheetName val="Subkont"/>
      <sheetName val="Upah1"/>
      <sheetName val="Bang A"/>
      <sheetName val="Bang B"/>
      <sheetName val="Sarana"/>
      <sheetName val="Asrama"/>
      <sheetName val="Utility"/>
      <sheetName val="Kamar"/>
      <sheetName val="Material"/>
      <sheetName val="DAF-4"/>
      <sheetName val="Cover depan"/>
      <sheetName val="cover(PJML)"/>
      <sheetName val="Cover (1)"/>
      <sheetName val="Cover (3)"/>
      <sheetName val="COVER (4)"/>
      <sheetName val="Bag_1"/>
      <sheetName val="DAF_2 "/>
      <sheetName val="DAF_ 6"/>
      <sheetName val="DAFTAR 7"/>
      <sheetName val="DAFTAR_8"/>
      <sheetName val="DAFTAR_9"/>
      <sheetName val="DAFTAR_10"/>
      <sheetName val="DAFTAR_11"/>
      <sheetName val="Daf___"/>
      <sheetName val="Add ME"/>
      <sheetName val="LIST MATERIAL REV"/>
      <sheetName val="Bag_III"/>
      <sheetName val="Bag_IV"/>
      <sheetName val="ana"/>
      <sheetName val="u"/>
      <sheetName val="s"/>
      <sheetName val="Cover1"/>
      <sheetName val="DataTeknis1"/>
      <sheetName val="Luas Gedung1"/>
      <sheetName val="Rkp total full"/>
      <sheetName val="Rkp Lt-1 full"/>
      <sheetName val=" Lt-1 Full"/>
      <sheetName val="Rekap Lt-2"/>
      <sheetName val="Finishing Lt-2"/>
      <sheetName val="Rekap - Lt-3"/>
      <sheetName val="Finishing Lt-3 &amp; Atap"/>
      <sheetName val="Rekap -sarana luar"/>
      <sheetName val="Sarana Luar"/>
      <sheetName val="Harga Satuan"/>
      <sheetName val="AGENDA"/>
      <sheetName val="LUAS LANTAI"/>
      <sheetName val="REKAP ELEKTRIKAL"/>
      <sheetName val="TELEPON"/>
      <sheetName val="SOUND"/>
      <sheetName val="F ALARM"/>
      <sheetName val="BAS"/>
      <sheetName val="GENSET"/>
      <sheetName val="TRAFO"/>
      <sheetName val="REKAP MEKANIKAL"/>
      <sheetName val="ELEVATOR"/>
      <sheetName val="HYDRANT"/>
      <sheetName val="SPRINKLER"/>
      <sheetName val="JUMLAH(3)"/>
      <sheetName val="JUMLAH(2)"/>
      <sheetName val="D2.1-Cover"/>
      <sheetName val="D2.1"/>
      <sheetName val="D2.2-Cover"/>
      <sheetName val="D2.2"/>
      <sheetName val="D3.1-Cover(MALL&amp;PARK)"/>
      <sheetName val="D3.1"/>
      <sheetName val="D3.2-Cover(LANDS)"/>
      <sheetName val="D3.2"/>
      <sheetName val="D3.3-Cover(T-A)"/>
      <sheetName val="D3.3"/>
      <sheetName val="D3.4-Cover(T-B)"/>
      <sheetName val="D3.4"/>
      <sheetName val="D3.5-Cover(T-C)"/>
      <sheetName val="D3.5"/>
      <sheetName val="D.3.6-Cover.BAJA"/>
      <sheetName val="D3.6"/>
      <sheetName val="2.1"/>
      <sheetName val="2.2"/>
      <sheetName val="2.3"/>
      <sheetName val="2.4"/>
      <sheetName val="2.5A"/>
      <sheetName val="2.5B"/>
      <sheetName val="2.5"/>
      <sheetName val="2.6"/>
      <sheetName val="2.7"/>
      <sheetName val="2.8"/>
      <sheetName val="2.9"/>
      <sheetName val="2.10"/>
      <sheetName val="2.11"/>
      <sheetName val="2.12"/>
      <sheetName val="2.13"/>
      <sheetName val="Elekt"/>
      <sheetName val="Elv"/>
      <sheetName val="Traf&amp;Genst"/>
      <sheetName val="DATA CENTER"/>
      <sheetName val="OFFICE 4 LT"/>
      <sheetName val="OFFICE 2 LT"/>
      <sheetName val="COV2.4 "/>
      <sheetName val="D2.4"/>
      <sheetName val="COV3.3"/>
      <sheetName val="D3-3"/>
      <sheetName val="COV4.3 "/>
      <sheetName val="D4.3 (TE)"/>
      <sheetName val="COV5.3"/>
      <sheetName val="D5.3 (TF) "/>
      <sheetName val="COV6.3"/>
      <sheetName val="D6.3 (TG)"/>
      <sheetName val="COV7.3"/>
      <sheetName val="D7.3 (TH)"/>
      <sheetName val="COV8.3"/>
      <sheetName val="D8.3 (TJ)"/>
      <sheetName val="COV9.3"/>
      <sheetName val="D9.3 (TK) "/>
      <sheetName val="COVER PLAFOND"/>
      <sheetName val="COVER BASEMEN"/>
      <sheetName val="D3.4.1"/>
      <sheetName val="COVER PODIUM"/>
      <sheetName val="D3.4.2"/>
      <sheetName val="COVER APARTEMEN"/>
      <sheetName val="D3.4.3"/>
      <sheetName val="COVER HOTEL"/>
      <sheetName val="D3.4.4"/>
      <sheetName val="COVER BOUTIQUE"/>
      <sheetName val="D3.4.5"/>
      <sheetName val="HRG BHN"/>
      <sheetName val="ANALS ARS"/>
      <sheetName val="ANALS KY"/>
      <sheetName val="ANALS ME"/>
      <sheetName val="01A- RAB"/>
      <sheetName val="1A RKAB TTL"/>
      <sheetName val="01A- RAB (ars)"/>
      <sheetName val="Mandor"/>
      <sheetName val="HT"/>
      <sheetName val="SELASAR"/>
      <sheetName val="SELASAR-2"/>
      <sheetName val="GT-2 "/>
      <sheetName val="me"/>
      <sheetName val="REKAP UTAMA"/>
      <sheetName val="STRUKTUR"/>
      <sheetName val="HALAMAN"/>
      <sheetName val="MEKANIKAL"/>
      <sheetName val="ANALISA ME"/>
      <sheetName val="ANALISA PERSIAPAN"/>
      <sheetName val="HG Bahan"/>
      <sheetName val="An Beton"/>
      <sheetName val="AN HG DKI"/>
      <sheetName val="anpartisi (REV)"/>
      <sheetName val="ankosen"/>
      <sheetName val="HNS2"/>
      <sheetName val="ars_fin"/>
      <sheetName val="HNS"/>
      <sheetName val="harga dasar"/>
      <sheetName val="ahs struktur"/>
      <sheetName val="Cashflow2x"/>
      <sheetName val="UM 10%"/>
      <sheetName val="Cashflow3x"/>
      <sheetName val="Cashflow perbl"/>
      <sheetName val="STR-ARS"/>
      <sheetName val="Cover Daf-2"/>
      <sheetName val="Cover Daf-2 (2)"/>
      <sheetName val="BQ Daf-2"/>
      <sheetName val="MISC"/>
      <sheetName val="BLN"/>
      <sheetName val="GSK"/>
      <sheetName val="Currency Rate"/>
      <sheetName val="KKP SL-baru"/>
      <sheetName val="htung lama"/>
      <sheetName val="finalhpp"/>
      <sheetName val="nermfc-0206"/>
      <sheetName val="labamfc-0206"/>
      <sheetName val="nermfc-0207"/>
      <sheetName val="labamfc-0207"/>
      <sheetName val="nermfc-0208"/>
      <sheetName val="labamfc-0208"/>
      <sheetName val="nermfc-0209"/>
      <sheetName val="labamfc-0209"/>
      <sheetName val="nermfc-0210"/>
      <sheetName val="labamfc-0210"/>
      <sheetName val="ner-0211"/>
      <sheetName val="laba-0211"/>
      <sheetName val="ner-0212"/>
      <sheetName val="laba-0212"/>
      <sheetName val="ner-0301"/>
      <sheetName val="laba-0301"/>
      <sheetName val="ner-0302"/>
      <sheetName val="laba-0302"/>
      <sheetName val="ner-0303"/>
      <sheetName val="laba-0303"/>
      <sheetName val="ner-0304"/>
      <sheetName val="laba-0304"/>
      <sheetName val="ner-0305"/>
      <sheetName val="laba-0305"/>
      <sheetName val="ner-0306"/>
      <sheetName val="laba-0306"/>
      <sheetName val="ner-0307"/>
      <sheetName val="laba-0307"/>
      <sheetName val="ner-0308"/>
      <sheetName val="laba-0308"/>
      <sheetName val="ner-0309"/>
      <sheetName val="laba-0309"/>
      <sheetName val="ner-0310"/>
      <sheetName val="laba-0310"/>
      <sheetName val="ner-0311"/>
      <sheetName val="laba-0311"/>
      <sheetName val="ner-0312"/>
      <sheetName val="laba-0312"/>
      <sheetName val="ner-0401"/>
      <sheetName val="laba-0401"/>
      <sheetName val="ner-0402"/>
      <sheetName val="laba-0402"/>
      <sheetName val="ner-0403"/>
      <sheetName val="laba-0403"/>
      <sheetName val="ner-0404"/>
      <sheetName val="laba-0404"/>
      <sheetName val="ner-0405"/>
      <sheetName val="laba-0405"/>
      <sheetName val="ner-0406"/>
      <sheetName val="laba-0406"/>
      <sheetName val="ner-0407"/>
      <sheetName val="laba-0407"/>
      <sheetName val="ner-0408"/>
      <sheetName val="laba-0408"/>
      <sheetName val="ner-0409"/>
      <sheetName val="laba-0409"/>
      <sheetName val="laba-0409(proyeksi)"/>
      <sheetName val="evaby-0407"/>
      <sheetName val="evaby-0407 (BTL)"/>
      <sheetName val="eva-BTL(Peb05)"/>
      <sheetName val="Rab-sd-Peb05"/>
      <sheetName val="eva-BTL(Peb05)-01"/>
      <sheetName val="2308"/>
      <sheetName val="JUNI'00"/>
      <sheetName val="lr_divisi"/>
      <sheetName val="ratio_juni_2003"/>
      <sheetName val="Real"/>
      <sheetName val="Kuantitas (2)"/>
      <sheetName val="DIV.2.1"/>
      <sheetName val="DIV-8"/>
      <sheetName val="DIV.6"/>
      <sheetName val="Rekap "/>
      <sheetName val="Rekap Kososng"/>
      <sheetName val="Kuantitas Kosong"/>
      <sheetName val="Kuantitas"/>
      <sheetName val="Pekerjaan Utama"/>
      <sheetName val="%"/>
      <sheetName val="Informasi"/>
      <sheetName val="Peta Quarry"/>
      <sheetName val=""/>
      <sheetName val="Rekap Biaya"/>
      <sheetName val="Kuantitas &amp; Harga"/>
      <sheetName val="Conditions"/>
      <sheetName val="Schedule lot 8"/>
      <sheetName val="RAB"/>
      <sheetName val="Preamble"/>
      <sheetName val="Grand Summary"/>
      <sheetName val="rekap akhir"/>
      <sheetName val="BOQ"/>
      <sheetName val="Unit Price-WIKA intern"/>
      <sheetName val="Unit Price-WIKA ext"/>
      <sheetName val="Unit Price-WK"/>
      <sheetName val="Basic Price"/>
      <sheetName val="ExchangeRate"/>
      <sheetName val="mobilisasi"/>
      <sheetName val="An-TEK"/>
      <sheetName val="An-TEK (2)"/>
      <sheetName val="BASIC PRICE (2)"/>
      <sheetName val="Harga Sat"/>
      <sheetName val="Unit Price (2)"/>
      <sheetName val="Volume"/>
      <sheetName val="SERIE C"/>
      <sheetName val="Unit Price-WIKA ext (2)"/>
      <sheetName val="SERIE B"/>
      <sheetName val="Rekap Harga Sipil"/>
      <sheetName val="Sat. Pek."/>
      <sheetName val="Pond Bangunan Utama"/>
      <sheetName val="Bangunan Utama A"/>
      <sheetName val="Bangunan Utama B "/>
      <sheetName val="Bangunan Utama C"/>
      <sheetName val=" Lantai Bangunan "/>
      <sheetName val="Dinding P. Tanah"/>
      <sheetName val="PAO, SCR &amp; MLR"/>
      <sheetName val="Transfer Carr"/>
      <sheetName val="L. Ramp"/>
      <sheetName val="Tippler"/>
      <sheetName val="Rel Track"/>
      <sheetName val="Capstan &amp; Bollard"/>
      <sheetName val="Threshing"/>
      <sheetName val="Kernel Recovery"/>
      <sheetName val=" Pondasi  KSB"/>
      <sheetName val=" Empty Bunch Area"/>
      <sheetName val="Clarification"/>
      <sheetName val="Fat Pit"/>
      <sheetName val="Power House"/>
      <sheetName val="Cable Trench &amp; Pond Panel"/>
      <sheetName val="Pondasi CPO Tank"/>
      <sheetName val="WTP"/>
      <sheetName val="J. Timbang "/>
      <sheetName val="Workshop"/>
      <sheetName val="G. Kimia"/>
      <sheetName val="Loading Sheed"/>
      <sheetName val="T. Parkir M &amp; S"/>
      <sheetName val="Pos Jaga-2"/>
      <sheetName val="Musholla"/>
      <sheetName val="Balai P. Karyawan"/>
      <sheetName val="Pos Grading"/>
      <sheetName val="Bak Fiber"/>
      <sheetName val="R. Pompa Diesel"/>
      <sheetName val="R. P. Oil Despath"/>
      <sheetName val="R. Pompa K. Limbah"/>
      <sheetName val="Power Pack"/>
      <sheetName val="Area Parkir Truk"/>
      <sheetName val="Jalan &amp; Saluran "/>
      <sheetName val="Turfing"/>
      <sheetName val="Sal Underflow"/>
      <sheetName val="Pagar &amp; Pintu Pabrik"/>
      <sheetName val=" Pagar Waduk"/>
      <sheetName val="Pagar Kolam Limbah"/>
      <sheetName val="Gudang Kernel"/>
      <sheetName val="General Item"/>
      <sheetName val="Sub Contract"/>
      <sheetName val="Contigence"/>
      <sheetName val="Unit Rate"/>
      <sheetName val="Personnel"/>
      <sheetName val="SCHEDULE (2)"/>
      <sheetName val="DIV X"/>
      <sheetName val="AN-HSP"/>
      <sheetName val="QUARRY"/>
      <sheetName val="ALAT-1"/>
      <sheetName val="AGG, C"/>
      <sheetName val="URAIAN ALAT"/>
      <sheetName val="HARGA ALAT"/>
      <sheetName val="BASIC"/>
      <sheetName val="LALIN"/>
      <sheetName val="URAI X"/>
      <sheetName val="URAIAN "/>
      <sheetName val="MOB"/>
      <sheetName val="LS-Rutin"/>
      <sheetName val="REKAP - 2006"/>
      <sheetName val="BQ - 2006"/>
      <sheetName val="UMUM"/>
      <sheetName val="traffic"/>
      <sheetName val="Perhitungan Mobilisasi Alat"/>
      <sheetName val="Lalu Lintas"/>
      <sheetName val="Jembatan Sementara"/>
      <sheetName val="HRG MAT"/>
      <sheetName val="FINALISASI (1)"/>
      <sheetName val="REKAP (1)"/>
      <sheetName val="REKAP (3)"/>
      <sheetName val="BQ (1)"/>
      <sheetName val="BQ (2)"/>
      <sheetName val="BQ (3)"/>
      <sheetName val="AN-RC"/>
      <sheetName val="MOB Air Pangi"/>
      <sheetName val="MOB Air Empayang"/>
      <sheetName val="MOB Air Kikim"/>
      <sheetName val="subkon"/>
      <sheetName val="NP (2)"/>
      <sheetName val="Analisa HSP"/>
      <sheetName val="k-350"/>
      <sheetName val="rigid"/>
      <sheetName val="kayu"/>
      <sheetName val="kayu1"/>
      <sheetName val="7.16.1"/>
      <sheetName val="demolition"/>
      <sheetName val="box culvert"/>
      <sheetName val="ready mix"/>
      <sheetName val="polos"/>
      <sheetName val="Unit Price(Barrier)"/>
      <sheetName val="Barrier"/>
      <sheetName val="Unit Price(1)"/>
      <sheetName val="Rekap(2)"/>
      <sheetName val="Civil Work(3-5)"/>
      <sheetName val="Equipment Cost(6)"/>
      <sheetName val="Material Cost(7)"/>
      <sheetName val="IDC(8-10)"/>
      <sheetName val="employer(11)"/>
      <sheetName val="Local Staff(12)"/>
      <sheetName val="sekret(13)"/>
      <sheetName val="facility(14)"/>
      <sheetName val="trans(15)"/>
      <sheetName val="Labour(16)"/>
      <sheetName val="BP(17)"/>
      <sheetName val="Eqp Opr(18)"/>
      <sheetName val="Exchange Rate"/>
      <sheetName val="rab-ver2"/>
      <sheetName val="ALJAZAIR  FINAL BEAM"/>
      <sheetName val="rapat"/>
      <sheetName val="hrg dasar"/>
      <sheetName val="sch"/>
      <sheetName val="Terbilang"/>
      <sheetName val="Q'TY"/>
      <sheetName val="DIV.1"/>
      <sheetName val="DIV.2"/>
      <sheetName val="DIV.2a"/>
      <sheetName val="DIV.2a (2)"/>
      <sheetName val="DIV.2a.BET"/>
      <sheetName val="DIV.2a.TUL"/>
      <sheetName val="DIV.2b"/>
      <sheetName val="DIV.2b (2)"/>
      <sheetName val="DIV.2c"/>
      <sheetName val="DIV.2d"/>
      <sheetName val="DIV.3"/>
      <sheetName val="DIV.5"/>
      <sheetName val="DIV.8"/>
      <sheetName val="DIV.8.a"/>
      <sheetName val="DIV.9"/>
      <sheetName val="SKEDUL"/>
      <sheetName val="6.PEK ASPAL"/>
      <sheetName val="7.PEK-STRUKTUR"/>
      <sheetName val="SK 5.3"/>
      <sheetName val="5.1-5.4(1)-5.4(2)"/>
      <sheetName val="Sat_ Pek_"/>
      <sheetName val="MASTERING"/>
      <sheetName val="REKAP (inflasi mar)"/>
      <sheetName val="Kuantitas &amp; Harga (inflasi mar)"/>
      <sheetName val="Escal (inflasi mar)"/>
      <sheetName val="AHS (Inflasi mar)"/>
      <sheetName val="SD (inflasi mar)"/>
      <sheetName val="Analisa ALAT"/>
      <sheetName val="Komposisi"/>
      <sheetName val="AHS Aspal"/>
      <sheetName val="AHS Marka"/>
      <sheetName val="Analisa lampu"/>
      <sheetName val="jadwal"/>
      <sheetName val="Usulan"/>
      <sheetName val="BA PP (2)"/>
      <sheetName val="BA Prestasi"/>
      <sheetName val="Kuantitas _ Harga"/>
      <sheetName val="List Material"/>
      <sheetName val="Tindak Lanjut"/>
      <sheetName val="samsidb"/>
      <sheetName val="P2K3"/>
      <sheetName val="EvPBM"/>
      <sheetName val="PresBul"/>
      <sheetName val="PresPek"/>
      <sheetName val="EvProd"/>
      <sheetName val="Tahap"/>
      <sheetName val="MSL"/>
      <sheetName val="UPY"/>
      <sheetName val="Add"/>
      <sheetName val="6_PEK ASPAL"/>
      <sheetName val="TOTAL BTL"/>
      <sheetName val="SEKRETARIAT"/>
      <sheetName val="FASILITAS"/>
      <sheetName val="PERSONALIA"/>
      <sheetName val="SS MNGMNT"/>
      <sheetName val="KEUANGAN"/>
      <sheetName val="DIV_3"/>
      <sheetName val="DIV_8"/>
      <sheetName val="DIV_9"/>
      <sheetName val="AN_RC"/>
      <sheetName val="HARGA BAHAN"/>
      <sheetName val="r.dokter(2)"/>
      <sheetName val="R.JENAZAH(2)"/>
      <sheetName val="R. MUSHOLA(2)"/>
      <sheetName val="R. JAGA(2)"/>
      <sheetName val="PERAWAT"/>
      <sheetName val="R.KBDANAN"/>
      <sheetName val="R.ICU"/>
      <sheetName val="VIP"/>
      <sheetName val="RWT.INAP"/>
      <sheetName val="DAPUR RS"/>
      <sheetName val="PEK.PERSIAPAN"/>
      <sheetName val="POLY"/>
      <sheetName val="UGD"/>
      <sheetName val="ANAL KSR"/>
      <sheetName val="ANAL.BOW"/>
      <sheetName val="ANAL.KAYU"/>
      <sheetName val="ANAL_BOW"/>
      <sheetName val="service"/>
      <sheetName val="r.dokter"/>
      <sheetName val="R.JENAZAH"/>
      <sheetName val="R. MUSHOLA"/>
      <sheetName val="R. JAGA"/>
      <sheetName val="R.KBDANAN (2)"/>
      <sheetName val="VIP (2)"/>
      <sheetName val="Elimasi Induk by AR"/>
      <sheetName val="VERSI RILLY"/>
      <sheetName val="daf isi"/>
      <sheetName val="SKAT1"/>
      <sheetName val="skat"/>
      <sheetName val="RINCIAN PU"/>
      <sheetName val="CATATAN KOREKSI"/>
      <sheetName val="Review"/>
      <sheetName val="BSPL konsolidasi"/>
      <sheetName val="Ekuitas Konsolidasi"/>
      <sheetName val="SKAT2"/>
      <sheetName val="Notes to "/>
      <sheetName val="SKAT3)"/>
      <sheetName val="PL INDUK"/>
      <sheetName val="BSPL Induk"/>
      <sheetName val="Ekuitas Induk"/>
      <sheetName val="CF Induk"/>
      <sheetName val="KKP CF INDUK"/>
      <sheetName val="WKSInduk"/>
      <sheetName val="AJE-PERUSAHAAN"/>
      <sheetName val="KKP CF KONSOL "/>
      <sheetName val="LR JUTAAN"/>
      <sheetName val="WS SEGMEN"/>
      <sheetName val="AGING HUT-PIUT"/>
      <sheetName val="BANK JK PJNG"/>
      <sheetName val="LK DEPT"/>
      <sheetName val="DAFTAR INVESTASI"/>
      <sheetName val="Eliminasi Ksl by AR"/>
      <sheetName val="minority interest"/>
      <sheetName val="CF Induk VS Konsol"/>
      <sheetName val="LR GAB"/>
      <sheetName val="holding"/>
      <sheetName val="TABRUT"/>
      <sheetName val="Pajak"/>
      <sheetName val="Holding Eq)"/>
      <sheetName val="LABA PER SAHAM"/>
      <sheetName val="RES DATA"/>
      <sheetName val="BETON"/>
      <sheetName val="REALTY"/>
      <sheetName val="Intrade"/>
      <sheetName val="WIP"/>
      <sheetName val="BUILDING"/>
      <sheetName val="SAKA"/>
      <sheetName val="SEIMANGKEI"/>
      <sheetName val="AJE-PM"/>
      <sheetName val="TACC-PM"/>
      <sheetName val="AJE PM"/>
      <sheetName val="DEP SU"/>
      <sheetName val="AJE DSU"/>
      <sheetName val="TACC-DSU"/>
      <sheetName val="AJE DEP DSU"/>
      <sheetName val="DEP WIL"/>
      <sheetName val="AJE WIL"/>
      <sheetName val="TACC-WIL"/>
      <sheetName val="AJE DEP WIL"/>
      <sheetName val="UTILITAS DIP"/>
      <sheetName val="AJE Utilitas DIP"/>
      <sheetName val=" AJE LN"/>
      <sheetName val="AJE LN"/>
      <sheetName val="TACC-LN"/>
      <sheetName val="DKPW"/>
      <sheetName val="AJE DKPW"/>
      <sheetName val="BETANO"/>
      <sheetName val="INVESTASI"/>
      <sheetName val="AJE DIPW"/>
      <sheetName val="BORANG"/>
      <sheetName val="RENGAT"/>
      <sheetName val="PLTDBALI"/>
      <sheetName val="CIBATU"/>
      <sheetName val="PLTD AMBON"/>
      <sheetName val="AJE_DEN"/>
      <sheetName val="TACC-DEN"/>
      <sheetName val="ELIMINASI-DEN-HLB"/>
      <sheetName val="AJE DIP"/>
      <sheetName val="TACC-DIP"/>
      <sheetName val="AJE DBG"/>
      <sheetName val="TACC-DBG"/>
      <sheetName val="AJE DEP DBG"/>
      <sheetName val="G.2.1 (PPh Ps 22)"/>
      <sheetName val="DETAIL "/>
      <sheetName val="P.2.1.1"/>
      <sheetName val=" R.2.1"/>
      <sheetName val="Q.3.1-Payment of pension"/>
      <sheetName val="PENSION"/>
      <sheetName val="C.1"/>
      <sheetName val="C.2"/>
      <sheetName val="C.2.1"/>
      <sheetName val="C.3"/>
      <sheetName val="C.4"/>
      <sheetName val="D.1"/>
      <sheetName val="E-1.2"/>
      <sheetName val="E-2"/>
      <sheetName val="F.1"/>
      <sheetName val="F.2"/>
      <sheetName val="F.5"/>
      <sheetName val="F.6"/>
      <sheetName val="G-1.3"/>
      <sheetName val="K.1"/>
      <sheetName val="K.2"/>
      <sheetName val="K.2.1"/>
      <sheetName val="K.2.2"/>
      <sheetName val="K.3"/>
      <sheetName val="K.4"/>
      <sheetName val="J.2"/>
      <sheetName val="N.1"/>
      <sheetName val="N.2"/>
      <sheetName val="N.3"/>
      <sheetName val="NN"/>
      <sheetName val="P"/>
      <sheetName val="Pe"/>
      <sheetName val="Pen"/>
      <sheetName val="O.4"/>
      <sheetName val="U.1.1"/>
      <sheetName val="U.1.2"/>
      <sheetName val="U.1.3"/>
      <sheetName val="U.2.1"/>
      <sheetName val="U-3.1"/>
      <sheetName val="U.3.2"/>
      <sheetName val="Rekap SKP"/>
      <sheetName val="U-5.1"/>
      <sheetName val="Rincian"/>
      <sheetName val="WBS1-RIN"/>
      <sheetName val="WBS2-RIN "/>
      <sheetName val="GAJI-RIN"/>
      <sheetName val="WPL-RIN "/>
      <sheetName val="Wbs 2"/>
      <sheetName val="pembelian"/>
      <sheetName val="BS - Asset"/>
      <sheetName val="BS - Liabilities"/>
      <sheetName val="Ex-Rate"/>
      <sheetName val="ass"/>
      <sheetName val="ise"/>
      <sheetName val="sls"/>
      <sheetName val="dompr"/>
      <sheetName val="exppr"/>
      <sheetName val="grain"/>
      <sheetName val="CoS"/>
      <sheetName val="d&amp;s"/>
      <sheetName val="g&amp;a"/>
      <sheetName val="otinc"/>
      <sheetName val="artrd"/>
      <sheetName val="arot"/>
      <sheetName val="forward"/>
      <sheetName val="inv"/>
      <sheetName val="adpd"/>
      <sheetName val="pretx"/>
      <sheetName val="prexp"/>
      <sheetName val="cip"/>
      <sheetName val="capex 2002"/>
      <sheetName val="def"/>
      <sheetName val="otas"/>
      <sheetName val="aptr"/>
      <sheetName val="apaf"/>
      <sheetName val="apot"/>
      <sheetName val="acc"/>
      <sheetName val="adrec"/>
      <sheetName val="corp"/>
      <sheetName val="gp"/>
      <sheetName val="rm"/>
      <sheetName val="im"/>
      <sheetName val="fgdet"/>
      <sheetName val="whcon"/>
      <sheetName val="whinv"/>
      <sheetName val="chesacomp"/>
      <sheetName val="Ingredient"/>
      <sheetName val="chesa"/>
      <sheetName val="udon"/>
      <sheetName val="fl"/>
      <sheetName val="bp"/>
      <sheetName val="mo"/>
      <sheetName val="pwr"/>
      <sheetName val="packing"/>
      <sheetName val="Pwr_Adm"/>
      <sheetName val="cke"/>
      <sheetName val="ck"/>
      <sheetName val="ks"/>
      <sheetName val="kb"/>
      <sheetName val="ds"/>
      <sheetName val="sellpr"/>
      <sheetName val="slsvol"/>
      <sheetName val="bppr"/>
      <sheetName val="cpxdp"/>
      <sheetName val="cpxndp"/>
      <sheetName val="loan (2)"/>
      <sheetName val="crmov"/>
      <sheetName val="grist"/>
      <sheetName val="trd"/>
      <sheetName val="PO"/>
      <sheetName val="Tran0104 (2)"/>
      <sheetName val="Tran0104"/>
      <sheetName val="9O 1.2 Tran0104 (2)"/>
      <sheetName val="9O 1.1"/>
      <sheetName val="TB per May"/>
      <sheetName val="TB0008"/>
      <sheetName val="TB JUNE 2007"/>
      <sheetName val="L-Otr.Ast "/>
      <sheetName val="Paje"/>
      <sheetName val="SRI L"/>
      <sheetName val="SING"/>
      <sheetName val="VIET"/>
      <sheetName val="MALE"/>
      <sheetName val="E1.2GROUP-DIRECT"/>
      <sheetName val="Ex_Rate"/>
      <sheetName val="Predictive0506"/>
      <sheetName val="Predictive0406"/>
      <sheetName val="SDE"/>
      <sheetName val="BLE"/>
      <sheetName val="KYE"/>
      <sheetName val="KCE"/>
      <sheetName val="SDF"/>
      <sheetName val="BLF"/>
      <sheetName val="KYF"/>
      <sheetName val="F.A yg dijual"/>
      <sheetName val="RINCIAN (2)"/>
      <sheetName val="Audit Issues"/>
      <sheetName val="A 3-1"/>
      <sheetName val="A 3-2"/>
      <sheetName val="A 3-3"/>
      <sheetName val="K 1"/>
      <sheetName val="U 2"/>
      <sheetName val="U 3"/>
      <sheetName val="U 4"/>
      <sheetName val="RL"/>
      <sheetName val="PA(R)JE"/>
      <sheetName val="Summary diff ARE"/>
      <sheetName val="Summary (2)"/>
      <sheetName val="Sum All"/>
      <sheetName val="IND"/>
      <sheetName val="BPW-Europe"/>
      <sheetName val="CBD"/>
      <sheetName val="Thai"/>
      <sheetName val="BPWI"/>
      <sheetName val="Agustus"/>
      <sheetName val="September"/>
      <sheetName val="Oktober"/>
      <sheetName val="November"/>
      <sheetName val="December"/>
      <sheetName val="induk (2)"/>
      <sheetName val="Predictive FA Fiscal"/>
      <sheetName val="lre"/>
      <sheetName val="bre"/>
      <sheetName val="lrf"/>
      <sheetName val="BUT-1"/>
      <sheetName val="HEX-A"/>
      <sheetName val="HEX-E"/>
      <sheetName val="I-BUT"/>
      <sheetName val="RD I-BUT"/>
      <sheetName val="FIXED FLOAT"/>
      <sheetName val="11493-FIX"/>
      <sheetName val="11499"/>
      <sheetName val="TRAV ADV"/>
      <sheetName val="OTHER ADV"/>
      <sheetName val="PREPAID EXP"/>
      <sheetName val="INSC EXP"/>
      <sheetName val="CURRENT LIAB"/>
      <sheetName val="TMP1"/>
      <sheetName val="WORKS"/>
      <sheetName val="Elim"/>
      <sheetName val="U.1"/>
      <sheetName val="Sales Analysis"/>
      <sheetName val="U.1.2 (Sales Cut-Off)"/>
      <sheetName val="U.2"/>
      <sheetName val="U.2.1 (Purchase Cut-Off"/>
      <sheetName val="U.2-1 Attachment"/>
      <sheetName val="U.3"/>
      <sheetName val="U.4"/>
      <sheetName val="AI"/>
      <sheetName val="NIGERIA"/>
      <sheetName val="PM-TE"/>
      <sheetName val="PTD"/>
      <sheetName val="C1"/>
      <sheetName val="E-Lead"/>
      <sheetName val="E1"/>
      <sheetName val="E2"/>
      <sheetName val="E3"/>
      <sheetName val="E3.1"/>
      <sheetName val="E4"/>
      <sheetName val="E4.1a"/>
      <sheetName val="E4.1b"/>
      <sheetName val="E4.1c"/>
      <sheetName val="E4.1d"/>
      <sheetName val="F1"/>
      <sheetName val="F2"/>
      <sheetName val="F4"/>
      <sheetName val="F5"/>
      <sheetName val="RM Move"/>
      <sheetName val="PM Move "/>
      <sheetName val="Standard Costing Calculation FG"/>
      <sheetName val="RoFo"/>
      <sheetName val="G4"/>
      <sheetName val="G5"/>
      <sheetName val="Predictive test"/>
      <sheetName val="G6"/>
      <sheetName val="G7"/>
      <sheetName val="K - Lead"/>
      <sheetName val="List FA, Predictive TEst"/>
      <sheetName val="K1.2"/>
      <sheetName val="K1.4"/>
      <sheetName val="List SGU, Predictive test"/>
      <sheetName val="List CIP"/>
      <sheetName val="N Lead"/>
      <sheetName val="N1"/>
      <sheetName val="Aging-Local"/>
      <sheetName val="Aging-Import"/>
      <sheetName val="N3.1"/>
      <sheetName val="N3.4"/>
      <sheetName val="N3.2"/>
      <sheetName val="N3.3"/>
      <sheetName val="N4"/>
      <sheetName val="N4.1"/>
      <sheetName val="P1a"/>
      <sheetName val="P1b"/>
      <sheetName val="O1"/>
      <sheetName val="O1.1"/>
      <sheetName val="O2"/>
      <sheetName val="U1"/>
      <sheetName val="U1.1 ; U1.2 ; U1.4"/>
      <sheetName val="U1.3"/>
      <sheetName val="Sales by Class"/>
      <sheetName val="Product"/>
      <sheetName val="Sales Disc"/>
      <sheetName val="Predictive test sales disc"/>
      <sheetName val="Test Sales Price"/>
      <sheetName val="Sales Cutoff"/>
      <sheetName val="U2"/>
      <sheetName val="Test Purchase"/>
      <sheetName val="Purchase Cut off"/>
      <sheetName val="U3"/>
      <sheetName val="U5"/>
      <sheetName val="Vouching Buying Fee"/>
      <sheetName val="Predictive Insurance"/>
      <sheetName val="Insurance"/>
      <sheetName val="U4"/>
      <sheetName val="Cross Check"/>
      <sheetName val="Cash on hand and in banks"/>
      <sheetName val="Short-term investment"/>
      <sheetName val="Accounts receivable"/>
      <sheetName val="Other receivable (payable)"/>
      <sheetName val="Prepaid exp, tax and advance"/>
      <sheetName val="Fixed Assets"/>
      <sheetName val="Notes Payable"/>
      <sheetName val="AP trade"/>
      <sheetName val="Taxes payable"/>
      <sheetName val="Advance from customer"/>
      <sheetName val="Pension Fund"/>
      <sheetName val="Deferred tax liabilities"/>
      <sheetName val="Unrealized Gain on MF"/>
      <sheetName val="Other charges (income)"/>
      <sheetName val="GAJI"/>
      <sheetName val="def tax"/>
      <sheetName val="LR Fiskal"/>
      <sheetName val="Rekon Fiscal"/>
      <sheetName val="CAJE-CRJE"/>
      <sheetName val="FA Fiskal"/>
      <sheetName val="List FA-Fis"/>
      <sheetName val="FA-Kom'04 (2)"/>
      <sheetName val="Addition FA"/>
      <sheetName val="FA Mutation"/>
      <sheetName val="WBS-1-Analytical"/>
      <sheetName val="WBS-1-Audit"/>
      <sheetName val="WBS-2-Analytical"/>
      <sheetName val="WBS-2-Audit"/>
      <sheetName val="Analytical B.S"/>
      <sheetName val="WPL-Analytical"/>
      <sheetName val="WPL-Audit"/>
      <sheetName val="Analytical I.S"/>
      <sheetName val="C Lead"/>
      <sheetName val="E Lead"/>
      <sheetName val="E.1-other receivable"/>
      <sheetName val="E.2-amount due from rel parties"/>
      <sheetName val="E.3-bill receivable"/>
      <sheetName val="E.4-receivable from employee"/>
      <sheetName val="E.5-subseq receipt"/>
      <sheetName val="F Lead"/>
      <sheetName val="F.1-Inv List as of Dec 31, 2006"/>
      <sheetName val="G Lead"/>
      <sheetName val="G-1.3 Sum of Insurance"/>
      <sheetName val="K Lead "/>
      <sheetName val="N-2 subseq paymnt"/>
      <sheetName val="O Lead"/>
      <sheetName val="P Lead"/>
      <sheetName val="P-2 accrued exp subseq payment"/>
      <sheetName val="R Lead"/>
      <sheetName val="U-1.1 analytical sales"/>
      <sheetName val="U-2.1 Analytical Purchase"/>
      <sheetName val="U-2.1.1 purch per supplier '06"/>
      <sheetName val="U-2.1.2 purch per supplier '05"/>
      <sheetName val="Macro5"/>
      <sheetName val="M T S"/>
      <sheetName val="FP-FIKTIF"/>
      <sheetName val="KOREKSI-PM"/>
      <sheetName val="CONF-EKST"/>
      <sheetName val="CONF-INT"/>
      <sheetName val="JASA-LN"/>
      <sheetName val="Macro2"/>
      <sheetName val="Macro1"/>
      <sheetName val="Macro3"/>
      <sheetName val="Macro4"/>
      <sheetName val="Module1"/>
      <sheetName val="CENTRAL"/>
      <sheetName val="CENTRAL-1"/>
      <sheetName val="NOT-HIT"/>
      <sheetName val="PHP"/>
      <sheetName val="SP-PET"/>
      <sheetName val="JV"/>
      <sheetName val="Main table"/>
      <sheetName val="Expats' Rental"/>
      <sheetName val="Booked Rentals"/>
      <sheetName val="Accrued Rentals"/>
      <sheetName val="ROSS LIST"/>
      <sheetName val="Induk+Nothit"/>
      <sheetName val=" Penjualan "/>
      <sheetName val="Rekap Ekspor"/>
      <sheetName val="Pelunasan Piutang"/>
      <sheetName val="Bahan Baku Lokal"/>
      <sheetName val="Bahan Baku Impor "/>
      <sheetName val="PPB"/>
      <sheetName val="Laba (Rugi) Kurs"/>
      <sheetName val="Hasil Lain"/>
      <sheetName val="Kredit Pajak"/>
      <sheetName val="----00000----"/>
      <sheetName val="KKP SUSUT "/>
      <sheetName val="Pendapatan Lain"/>
      <sheetName val="LHP"/>
      <sheetName val="PHP-1"/>
      <sheetName val="PHP-2"/>
      <sheetName val="PPh Ps. 22"/>
      <sheetName val="Alket"/>
      <sheetName val=" Sales "/>
      <sheetName val="Rekap Ekspor (KMK)"/>
      <sheetName val="EKSPOR (BI)"/>
      <sheetName val="Bahan Baku Impor (BI)"/>
      <sheetName val="Bahan Baku Impor (KMK) "/>
      <sheetName val="Bhn Baku-Lokal.1"/>
      <sheetName val="Bhn Baku-Lokal.2"/>
      <sheetName val="KKP SUSUT -AKHIR"/>
      <sheetName val="cov"/>
      <sheetName val="Opening"/>
      <sheetName val="F.2.1"/>
      <sheetName val="F.3.1"/>
      <sheetName val="G.1-2 Attachment"/>
      <sheetName val="A.4.1"/>
      <sheetName val="E.1"/>
      <sheetName val="E.2"/>
      <sheetName val="G.1"/>
      <sheetName val="G.2"/>
      <sheetName val="I.1"/>
      <sheetName val="A.4.2"/>
      <sheetName val="M.2"/>
      <sheetName val="I.2"/>
      <sheetName val="A.4.3"/>
      <sheetName val="U.5"/>
      <sheetName val="U.6"/>
      <sheetName val="U.7"/>
      <sheetName val="A_4_2"/>
      <sheetName val="A_4_3"/>
      <sheetName val="RATIO"/>
      <sheetName val="Chart"/>
      <sheetName val="Analytical Review"/>
      <sheetName val="NOT"/>
      <sheetName val="mutasiCF"/>
      <sheetName val="CF suppl."/>
      <sheetName val="Memo cash"/>
      <sheetName val="Memo AR"/>
      <sheetName val="E 1"/>
      <sheetName val="E 2"/>
      <sheetName val="Memo F"/>
      <sheetName val="Memo G"/>
      <sheetName val="G 1"/>
      <sheetName val="G 2"/>
      <sheetName val="Memo H"/>
      <sheetName val="H1"/>
      <sheetName val="HH"/>
      <sheetName val="Memo I"/>
      <sheetName val="I 1"/>
      <sheetName val="I 2"/>
      <sheetName val="I 3"/>
      <sheetName val="I 4"/>
      <sheetName val="Memo J"/>
      <sheetName val="J Lead"/>
      <sheetName val="J 1"/>
      <sheetName val="Memo K"/>
      <sheetName val="K Lead"/>
      <sheetName val="K 2"/>
      <sheetName val="K 2.1"/>
      <sheetName val="K 2.2"/>
      <sheetName val="K 2.3"/>
      <sheetName val="K 3"/>
      <sheetName val="K 4 FA combined"/>
      <sheetName val="N Memo"/>
      <sheetName val="N 1"/>
      <sheetName val="N 2"/>
      <sheetName val="N 3"/>
      <sheetName val="O Memo"/>
      <sheetName val="O 2"/>
      <sheetName val="P Memo"/>
      <sheetName val="P 1"/>
      <sheetName val="P 2"/>
      <sheetName val="P 2.1"/>
      <sheetName val="P 3"/>
      <sheetName val="P 3.1"/>
      <sheetName val="Q Lead"/>
      <sheetName val="QQ"/>
      <sheetName val="T lead"/>
      <sheetName val="U 1"/>
      <sheetName val="U 1.1"/>
      <sheetName val="U 1.2"/>
      <sheetName val="U 1.3"/>
      <sheetName val="U 1.4"/>
      <sheetName val="U 1.5"/>
      <sheetName val="U 3.1"/>
      <sheetName val="U 4.1"/>
      <sheetName val="U 5"/>
      <sheetName val="K 2_1"/>
      <sheetName val="NAMECODE"/>
      <sheetName val="Bank-GIRO"/>
      <sheetName val="Bank-real"/>
      <sheetName val="Bank-1"/>
      <sheetName val="Kas-Juli"/>
      <sheetName val="kas-Agust"/>
      <sheetName val="A-1 WBS-1"/>
      <sheetName val="A-2 WBS-2"/>
      <sheetName val="A-3 WPL"/>
      <sheetName val="E. AR"/>
      <sheetName val="F. Inventory"/>
      <sheetName val="G-2. Prepaid Expenses"/>
      <sheetName val="J. Other Assets"/>
      <sheetName val="M. Short-term Loan"/>
      <sheetName val="N. AP"/>
      <sheetName val="O. Tax Payable"/>
      <sheetName val="P-2. Accrued Expenses"/>
      <sheetName val="U-3-1 Analytical-Selling"/>
      <sheetName val="TAX LIST"/>
      <sheetName val="K 2.4"/>
      <sheetName val="BDG ROKAN "/>
      <sheetName val="BDG KOTA TENGAH "/>
      <sheetName val="BDG TRIKORA "/>
      <sheetName val="BDG SENGGARANG "/>
      <sheetName val="BDG PASIR.PTH "/>
      <sheetName val="BDG Alai "/>
      <sheetName val="BDG RANGSANG BARAT"/>
      <sheetName val="BDG PANCUR"/>
      <sheetName val="BoQ pond.Genset ROKAN"/>
      <sheetName val="Hit P.Genset ROKAN"/>
      <sheetName val="BoQ pond.Genset KOTA TENGAH"/>
      <sheetName val="Hit P.Genset KOTA TENGAH"/>
      <sheetName val="BoQ pond.Genset TRIKORA"/>
      <sheetName val="Hit P.Genset TRIKORA"/>
      <sheetName val="BoQ pond.Genset SENGGARANG"/>
      <sheetName val="BoQ pond.Genset Alai"/>
      <sheetName val="Hit P.Genset Alai"/>
      <sheetName val="BoQ pond.Genset Rangsang barat"/>
      <sheetName val="Hit P.Genset Rangsang brt"/>
      <sheetName val="BoQ pond.Genset Pancur"/>
      <sheetName val="Hit P.Genset P.Pancur"/>
      <sheetName val="BoQ P.Genset PASIR.PTH"/>
      <sheetName val="Hit P.Genset P.Putih"/>
      <sheetName val="ANALISA 011205 "/>
      <sheetName val="DAFHAR MAT&amp;UPAH"/>
      <sheetName val="BDG pond.Genset  "/>
      <sheetName val="BoQ pond.Genset "/>
      <sheetName val="Hit pond.Genset"/>
      <sheetName val="TB 29FEB08"/>
      <sheetName val="TB31MAR08"/>
      <sheetName val="TB30SEP07"/>
      <sheetName val="PL31March07"/>
      <sheetName val="TB31AUG08"/>
      <sheetName val="PL31AUG08"/>
      <sheetName val="TB30SEP08"/>
      <sheetName val="TOP-WP"/>
      <sheetName val="WS-BS MAR 09"/>
      <sheetName val="WS-IS MAR 09"/>
      <sheetName val="PAJE&amp;PRJE"/>
      <sheetName val="CAJE08"/>
      <sheetName val="Fluc IS 0706 "/>
      <sheetName val="Fluc BS 0706"/>
      <sheetName val="PM &amp; TE"/>
      <sheetName val="TB FEb'09"/>
      <sheetName val="WBS"/>
      <sheetName val="PP-05"/>
      <sheetName val="aktiva lain"/>
      <sheetName val="old"/>
      <sheetName val="new"/>
      <sheetName val="Control Risk Apects"/>
      <sheetName val="bs-audit"/>
      <sheetName val="pl-audit"/>
      <sheetName val="PL_segment"/>
      <sheetName val="รายละเอียดประกอบ"/>
      <sheetName val="PL-เปรียบเทียบ"/>
      <sheetName val="asset-AUDIT"/>
      <sheetName val=" INCOME"/>
      <sheetName val="Dept. Obj"/>
      <sheetName val="Dept. Obj (2)"/>
      <sheetName val="SP1"/>
      <sheetName val="P1"/>
      <sheetName val="S1"/>
      <sheetName val="วิเคราะห์"/>
      <sheetName val="pcs_avg"/>
      <sheetName val="sum_prd"/>
      <sheetName val="sum_pack"/>
      <sheetName val="personal"/>
      <sheetName val="note_defect"/>
      <sheetName val="lat"/>
      <sheetName val="STARBL"/>
      <sheetName val="AFTTAXPAY"/>
      <sheetName val="ACCAL"/>
      <sheetName val="BGT97STAFF"/>
      <sheetName val="Content"/>
      <sheetName val="PRSSC2"/>
      <sheetName val="Repair&amp;Maint-PRSSC2"/>
      <sheetName val="4.2 Productivity-PRSSC2"/>
      <sheetName val="Man-Power"/>
      <sheetName val="organize"/>
      <sheetName val="Break_Sep"/>
      <sheetName val="Break_Oct"/>
      <sheetName val="Break_Sep (2)"/>
      <sheetName val="Break_Oct (2)"/>
      <sheetName val="Break_Sep_60"/>
      <sheetName val="Break_Oct_60"/>
      <sheetName val="Break_Oct_60 (2)"/>
      <sheetName val="Cost STR20 "/>
      <sheetName val="SK"/>
      <sheetName val="DATA WP"/>
      <sheetName val="KKP I"/>
      <sheetName val="B.1"/>
      <sheetName val="B.1.1"/>
      <sheetName val="B.1.2"/>
      <sheetName val="B.1.3"/>
      <sheetName val="B.1.4"/>
      <sheetName val="B.1.5"/>
      <sheetName val="B.1.6"/>
      <sheetName val="B.1.6 (2)"/>
      <sheetName val="B.1.6 (3)"/>
      <sheetName val="B.2"/>
      <sheetName val="B.2.1"/>
      <sheetName val="B.2.1.1"/>
      <sheetName val="B.2.1.2"/>
      <sheetName val="B.2.1.3 "/>
      <sheetName val="B.2.1.4"/>
      <sheetName val="B.2.1.5"/>
      <sheetName val="B.2.1.6"/>
      <sheetName val="B.2.1.7"/>
      <sheetName val="B.2.1.8"/>
      <sheetName val="B.2.1.9"/>
      <sheetName val="B.2.1.10"/>
      <sheetName val="B.2.1.11"/>
      <sheetName val="B.2.1.12"/>
      <sheetName val="B.2.1.13"/>
      <sheetName val="B.2.1.14"/>
      <sheetName val="B.2.1.15"/>
      <sheetName val="B.2.1.16"/>
      <sheetName val="B.2.1.17"/>
      <sheetName val="B.2.2"/>
      <sheetName val="B.2.2 1"/>
      <sheetName val="B.2.3"/>
      <sheetName val="B.3"/>
      <sheetName val="B.3.1"/>
      <sheetName val="B.3.2"/>
      <sheetName val="B.4"/>
      <sheetName val="B.4.1"/>
      <sheetName val="B.4.2"/>
      <sheetName val="B.4.2.1 "/>
      <sheetName val="B.4.2.2"/>
      <sheetName val="B.4.2.3"/>
      <sheetName val="B.4.2.4 "/>
      <sheetName val="B.4.2.5"/>
      <sheetName val="B.4.2.6"/>
      <sheetName val="B.4.2.7"/>
      <sheetName val="B.4.2.8"/>
      <sheetName val="B.4.3"/>
      <sheetName val="B.4.3.1"/>
      <sheetName val="B.4.3.2"/>
      <sheetName val="B.4.3.3"/>
      <sheetName val="B.4.3.4"/>
      <sheetName val="B.4.3.5"/>
      <sheetName val="B.4.3.6"/>
      <sheetName val="B.4.3.7 "/>
      <sheetName val="B.4.3.8 "/>
      <sheetName val="B.4.3.9"/>
      <sheetName val="B.4.3.10"/>
      <sheetName val="B.4.3.11"/>
      <sheetName val="B.4.3.12"/>
      <sheetName val="B.4.3.13"/>
      <sheetName val="B.4.3.14"/>
      <sheetName val="B.4.3.15"/>
      <sheetName val="B.4.3.16"/>
      <sheetName val="B.4.3.18"/>
      <sheetName val="E.1.1"/>
      <sheetName val="E.1.3 (2)"/>
      <sheetName val="E.3"/>
      <sheetName val="E.3.1"/>
      <sheetName val="E.3.2"/>
      <sheetName val="E.3.3"/>
      <sheetName val="E.5"/>
      <sheetName val="E.5.1"/>
      <sheetName val="E.5.2"/>
      <sheetName val="E.6"/>
      <sheetName val="E.8.4 (2)"/>
      <sheetName val="E.8"/>
      <sheetName val="E.8.1"/>
      <sheetName val="E.8.4"/>
      <sheetName val="B.1.6 (4)"/>
      <sheetName val="B.1.6 (5)"/>
      <sheetName val="21pph"/>
      <sheetName val="PPH 21 (2)"/>
      <sheetName val="E.2.1"/>
      <sheetName val="duatiga"/>
      <sheetName val="4(2)"/>
      <sheetName val="E.4"/>
      <sheetName val="E.4.1"/>
      <sheetName val="duaenam"/>
      <sheetName val="E.8.1.1"/>
      <sheetName val="E.8.1.1.1-12"/>
      <sheetName val="E.8.1.2"/>
      <sheetName val="E.8.1.3"/>
      <sheetName val="E.8.2"/>
      <sheetName val="E.8.3"/>
      <sheetName val="E.8.5"/>
      <sheetName val="teliti"/>
      <sheetName val="FKT_PJK"/>
      <sheetName val="SPTSewa"/>
      <sheetName val="BPot_Sewa"/>
      <sheetName val="adm"/>
      <sheetName val="BP-21"/>
      <sheetName val="DT_PPH23"/>
      <sheetName val="SPT23"/>
      <sheetName val="SPT23(2)"/>
      <sheetName val="LapFinal"/>
      <sheetName val="SPTFinal"/>
      <sheetName val="BktPPhf"/>
      <sheetName val="SSP (final)"/>
      <sheetName val="SPm21"/>
      <sheetName val="SPm21 (2)"/>
      <sheetName val="Art23"/>
      <sheetName val="DATA_FP"/>
      <sheetName val="FP MODI_A"/>
      <sheetName val="PPh"/>
      <sheetName val="OBYEK"/>
      <sheetName val="REKONSILIASI"/>
      <sheetName val="Reclass"/>
      <sheetName val="DT 31 Dec 2001"/>
      <sheetName val="Tax Calc. 2002"/>
      <sheetName val="DT 31 Dec 2002"/>
      <sheetName val="BS-PL"/>
      <sheetName val="ShareCapital "/>
      <sheetName val="BAG_2"/>
      <sheetName val="BAG-1"/>
      <sheetName val="BAG-3"/>
      <sheetName val="BAG-4"/>
      <sheetName val="BAG-5"/>
      <sheetName val="BAG-6"/>
      <sheetName val="BAG-7"/>
      <sheetName val="BAG-8"/>
      <sheetName val="BAG-9"/>
      <sheetName val="BAG-10"/>
      <sheetName val="BAG-11"/>
      <sheetName val="BAG-12"/>
      <sheetName val="BAG-13"/>
      <sheetName val="data grafik"/>
      <sheetName val="[BQ-PS&amp;A.xlsÝCAT_HRG"/>
      <sheetName val="Week (2)"/>
      <sheetName val="304-06"/>
      <sheetName val="304_06"/>
      <sheetName val="Mall"/>
      <sheetName val="PAD-F"/>
      <sheetName val="SAT-BHN"/>
      <sheetName val="Fill this out first___"/>
      <sheetName val="Cover Daf_2"/>
      <sheetName val="合成単価作成表-BLDG"/>
      <sheetName val="合成単価作成表_BLDG"/>
      <sheetName val="GRAND_TOTAL"/>
      <sheetName val="_BQ-PS&amp;A.xlsÝCAT_HRG"/>
      <sheetName val="S-Curve"/>
      <sheetName val="DETAIL"/>
      <sheetName val="DivVII"/>
      <sheetName val="TE TS FA LAN MATV"/>
      <sheetName val="COMM"/>
      <sheetName val="FINAL"/>
      <sheetName val="Sumber Daya"/>
      <sheetName val="SCHEDULE"/>
      <sheetName val="BOQ INTERN"/>
      <sheetName val="ANALYS EXTERN"/>
      <sheetName val="WELCOME"/>
      <sheetName val="BQ RESO"/>
      <sheetName val="REKAP INDIRECT"/>
      <sheetName val="ORGANIZATION"/>
      <sheetName val="MATRIX"/>
      <sheetName val="SUMMARY IN"/>
      <sheetName val="INDIRECT COST"/>
      <sheetName val="rumus"/>
      <sheetName val="For RKAP OKOP"/>
      <sheetName val="BOQ FORM FOR INQUIRY"/>
      <sheetName val="FORM OF PROPOSAL RFP-003"/>
      <sheetName val="뜃맟뭁돽띿맟?-BLDG"/>
      <sheetName val="合成??作成表-BLDG"/>
      <sheetName val="崌惉扨壙嶌惉?-BLDG"/>
      <sheetName val="??-BLDG"/>
      <sheetName val="?-BLDG"/>
      <sheetName val="‡¬’P‰¿ì¬?-BLDG"/>
      <sheetName val="NERACA T"/>
      <sheetName val="Data Sales tahunan"/>
      <sheetName val="Kalkulasi Loan"/>
      <sheetName val="PK"/>
      <sheetName val="LF"/>
      <sheetName val="TP"/>
      <sheetName val="ah.cp"/>
      <sheetName val="hs.cp"/>
      <sheetName val="hs me"/>
      <sheetName val="ah sanitary"/>
      <sheetName val="hs pipa"/>
      <sheetName val="acc pl"/>
      <sheetName val="p refr"/>
      <sheetName val="duct"/>
      <sheetName val="AN-ARS"/>
      <sheetName val="AN-STR"/>
      <sheetName val="HS-BAHAN"/>
      <sheetName val="HS-UPAH"/>
      <sheetName val="HS- ALAT"/>
      <sheetName val="SIAP"/>
      <sheetName val="LAIN"/>
      <sheetName val="ducting"/>
      <sheetName val="refrigerant"/>
      <sheetName val="accesories pl"/>
      <sheetName val="saklar"/>
      <sheetName val="lampu"/>
      <sheetName val="hs inst. elektrikal"/>
      <sheetName val="Sheet16"/>
      <sheetName val="Sheet15"/>
      <sheetName val="itwil"/>
      <sheetName val="bupati"/>
      <sheetName val="bappeda"/>
      <sheetName val="pipa"/>
      <sheetName val="exhaust"/>
      <sheetName val="spesifikasi mat dan type"/>
      <sheetName val="Non Std Mek"/>
      <sheetName val="Non Std Elekt"/>
      <sheetName val="hs elektrikal"/>
      <sheetName val="dft peralatan"/>
      <sheetName val="schedyle"/>
      <sheetName val="dft material"/>
      <sheetName val="kop brosur"/>
      <sheetName val="take up mtrl ducting"/>
      <sheetName val="alamat"/>
      <sheetName val="lm4"/>
      <sheetName val="persed"/>
      <sheetName val="prod-swt"/>
      <sheetName val="prod-krt"/>
      <sheetName val="prod-teh"/>
      <sheetName val="hp-fob"/>
      <sheetName val="HP-EVAL"/>
      <sheetName val="lm5"/>
      <sheetName val="lm6"/>
      <sheetName val="lm7-11"/>
      <sheetName val="lm12"/>
      <sheetName val="lm13"/>
      <sheetName val="lm14-15"/>
      <sheetName val="lm16"/>
      <sheetName val="lm17"/>
      <sheetName val="lm18"/>
      <sheetName val="lm19"/>
      <sheetName val="LM20"/>
      <sheetName val="LM21"/>
      <sheetName val="laru-kbn"/>
      <sheetName val="Daf-Isi"/>
      <sheetName val="SAWIT"/>
      <sheetName val="KARET"/>
      <sheetName val="TEH"/>
      <sheetName val="KANDIR"/>
      <sheetName val="NERACA LAJUR"/>
      <sheetName val="LARU-KOM"/>
      <sheetName val="LARU-BI"/>
      <sheetName val="PER-HP"/>
      <sheetName val="L-R RKAP"/>
      <sheetName val="L-R per Kom"/>
      <sheetName val="L-R RKAP 1Thn"/>
      <sheetName val="L-R per Kom (2)"/>
      <sheetName val="L-R per Kom BI"/>
      <sheetName val="LR-PROG"/>
      <sheetName val="PJK_FIS"/>
      <sheetName val="ahp duct bdn"/>
      <sheetName val="pipa hydr bdn"/>
      <sheetName val="access duct bdn"/>
      <sheetName val="ahp duct dan hydrat bdn"/>
      <sheetName val="hs elektrikal bdn"/>
      <sheetName val="panel bdn &amp; acce ducting"/>
      <sheetName val="daftar peralatan"/>
      <sheetName val="Beban-beban"/>
      <sheetName val="Beban-beban Jan-Jun Olah"/>
      <sheetName val="Pajak Tangguhan"/>
      <sheetName val="Pajak Tangguhan (2)"/>
      <sheetName val="Anggaran"/>
      <sheetName val="TBS"/>
      <sheetName val="Cash_Flow_Mar 03"/>
      <sheetName val="NewCash_Flow_Mar '03"/>
      <sheetName val="Perubahan EkuitasMar '03"/>
      <sheetName val="Neraca_Mar 03"/>
      <sheetName val="Form_Breakdown"/>
      <sheetName val="RL_JMver_Mar 03"/>
      <sheetName val="Maret2003"/>
      <sheetName val="Cash_Flow_Des '02"/>
      <sheetName val="Neraca_Des 02"/>
      <sheetName val="RL_JMver_Des'02"/>
      <sheetName val="Jun2002"/>
      <sheetName val="LEAD KONSOL"/>
      <sheetName val="AGING KONSOL"/>
      <sheetName val="PENDING KONFIRMASI ALL"/>
      <sheetName val="L1 Neraca"/>
      <sheetName val="L1 Neraca Ver Bapepam"/>
      <sheetName val="L1 Neraca Ver Bapepam N6"/>
      <sheetName val="L2A Saldo Kas"/>
      <sheetName val="L2B Saldo Bank"/>
      <sheetName val="L2C Deposito"/>
      <sheetName val="L3 Saham &amp; Deposito &gt;3 BLN"/>
      <sheetName val="L4 Piut_Niaga"/>
      <sheetName val="L5A Hasi Jadil"/>
      <sheetName val="L5B bahan Baku"/>
      <sheetName val="L6A Piut Plasma"/>
      <sheetName val="L6B Piut Sanksi"/>
      <sheetName val="L6C Pinj.Pegawai"/>
      <sheetName val="L6D Piut lain"/>
      <sheetName val="L6E Pinj. Lain2"/>
      <sheetName val="L6F Cad_Piut Sanksi"/>
      <sheetName val="L7 Uang Muka"/>
      <sheetName val="L8 Piut Pajak"/>
      <sheetName val="L9 By Muka"/>
      <sheetName val="L10 Piut Konv"/>
      <sheetName val="L11 Piut.Antar Badan"/>
      <sheetName val="L12 Akt Tetap"/>
      <sheetName val="L13 Pir Trans"/>
      <sheetName val="L14A Ak Immat"/>
      <sheetName val="L14B Amort"/>
      <sheetName val="L15 HJ Pendek"/>
      <sheetName val="L16 Hut. Niaga"/>
      <sheetName val="L17 Hutang Petani"/>
      <sheetName val="L18 Penj Dit_Dimuka"/>
      <sheetName val="L19 Hut Pemborong"/>
      <sheetName val="L20A Gaji"/>
      <sheetName val="L20B Hut. Bunga"/>
      <sheetName val="L20C Cad. Bonus"/>
      <sheetName val="L20D By Akan Diby"/>
      <sheetName val="L21A Hutang Lain"/>
      <sheetName val="L21B Pensiun"/>
      <sheetName val="L22 Pajak"/>
      <sheetName val="L23 HJ Tempo"/>
      <sheetName val="L24 Hut Antar Badan"/>
      <sheetName val="L25 HJ Panjang"/>
      <sheetName val="L26 LR KONSOL"/>
      <sheetName val="L26 LR PN6"/>
      <sheetName val="L26A Sawit"/>
      <sheetName val="L26A Sawit N6"/>
      <sheetName val="L26B TBS"/>
      <sheetName val="L26C Karet"/>
      <sheetName val="L26D Teh"/>
      <sheetName val="L26E Celup"/>
      <sheetName val="L26F Seduh"/>
      <sheetName val="L26G PT. BK"/>
      <sheetName val="L27A HP Sawit"/>
      <sheetName val="L27B HP Karet"/>
      <sheetName val="L27C HP Teh"/>
      <sheetName val="L27D HP Teh Celup"/>
      <sheetName val="L27E HP Teh Seduh"/>
      <sheetName val="L27F HP TBS"/>
      <sheetName val="L27G HP KSO"/>
      <sheetName val="L27H HP JO"/>
      <sheetName val="L27I HP BK (TBS)"/>
      <sheetName val="L27J HP BK (MS)"/>
      <sheetName val="L28 By. Adm"/>
      <sheetName val="L29 By Penj"/>
      <sheetName val="L30 By Lain2"/>
      <sheetName val="L31 P. Lain2"/>
      <sheetName val="L32A Areal Inti"/>
      <sheetName val="L32B Areal Plasma"/>
      <sheetName val="L33A PJK_FIS N6"/>
      <sheetName val="L33B PJK_FIS BK"/>
      <sheetName val="L34A Perhit_Pjk Tangguhan PN6"/>
      <sheetName val="L34B Perhit_Pjk Tangguhan BK"/>
      <sheetName val="L37 PJK_FIS"/>
      <sheetName val="L38 Tenaker"/>
      <sheetName val="L40 Kinerja 198"/>
      <sheetName val="Ist"/>
      <sheetName val="11b"/>
      <sheetName val="11a"/>
      <sheetName val="11c"/>
      <sheetName val="11d"/>
      <sheetName val="11e"/>
      <sheetName val="11f"/>
      <sheetName val="11g"/>
      <sheetName val="11h"/>
      <sheetName val="fin"/>
      <sheetName val="TBM"/>
      <sheetName val="L33 PJK_FIS"/>
      <sheetName val="DAF.ISI"/>
      <sheetName val="NERKON "/>
      <sheetName val="K-B"/>
      <sheetName val="REKON P-KEBUN"/>
      <sheetName val="P-DGG"/>
      <sheetName val="MAT"/>
      <sheetName val="PERS-DP"/>
      <sheetName val="BYRM"/>
      <sheetName val="PJR-PEM"/>
      <sheetName val="PINJ-PEG"/>
      <sheetName val="PJR-LL"/>
      <sheetName val="P-LL "/>
      <sheetName val="PPN-MASUKAN"/>
      <sheetName val="REKAP-AT"/>
      <sheetName val="BIBIT"/>
      <sheetName val="DEPRE-TM"/>
      <sheetName val="AK-PRS"/>
      <sheetName val="BTGH"/>
      <sheetName val="H-DGG"/>
      <sheetName val="BTH"/>
      <sheetName val="H-GJ"/>
      <sheetName val="H-KONT"/>
      <sheetName val="H-PJK"/>
      <sheetName val="H-LL"/>
      <sheetName val="H-B"/>
      <sheetName val="H-PMG-SHM"/>
      <sheetName val="LABA-DTHN"/>
      <sheetName val="AL-Peny-BTL-Fin"/>
      <sheetName val="BTL-PT'S"/>
      <sheetName val="HAL"/>
      <sheetName val="P-Kebun "/>
      <sheetName val="P-DGN"/>
      <sheetName val="PsDiPj"/>
      <sheetName val="PPEGxx"/>
      <sheetName val="BYRMXX"/>
      <sheetName val="PPEMxx"/>
      <sheetName val="PLL "/>
      <sheetName val="AL-BTL KK (2)"/>
      <sheetName val="XXXX"/>
      <sheetName val="BTL  "/>
      <sheetName val="XXX"/>
      <sheetName val="BTXX"/>
      <sheetName val="Ak_pro (2)"/>
      <sheetName val="Ak_pro"/>
      <sheetName val="HUT "/>
      <sheetName val="HR"/>
      <sheetName val="HLLXX"/>
      <sheetName val="pph "/>
      <sheetName val="HB "/>
      <sheetName val="HBJP"/>
      <sheetName val="PJR.PENJ "/>
      <sheetName val="JASAGIRO"/>
      <sheetName val="COVER "/>
      <sheetName val="P-Kebun-XX "/>
      <sheetName val="PPEG"/>
      <sheetName val="BYRM-XX"/>
      <sheetName val="PPEM"/>
      <sheetName val="BT-XX"/>
      <sheetName val="Ak_pro-XX"/>
      <sheetName val="HUT"/>
      <sheetName val="HK-XX"/>
      <sheetName val="HLL"/>
      <sheetName val="HB"/>
      <sheetName val="AL-BTL KK"/>
      <sheetName val="BTL-RO"/>
      <sheetName val="Ak_pro "/>
      <sheetName val="PJR.PENJ"/>
      <sheetName val="N. AP trade"/>
      <sheetName val="P.1 Accrued expense"/>
      <sheetName val="P.2 Advance from customer"/>
      <sheetName val="O. Taxes payable"/>
      <sheetName val="O.1 Ps 21"/>
      <sheetName val="O.2 Ps 22"/>
      <sheetName val="O.3 Ps 23"/>
      <sheetName val="O.4 Ps 26"/>
      <sheetName val="O.5 Ps 25"/>
      <sheetName val="Q.1 Bank Loan"/>
      <sheetName val="Q.2 Leasing"/>
      <sheetName val="Q.3 Pension Fund"/>
      <sheetName val="R.Deferred tax liabilities"/>
      <sheetName val="T.CAPITAL STOCK"/>
      <sheetName val="U.1.1 Sales"/>
      <sheetName val="U.2.1 COGS"/>
      <sheetName val="U.2.1.1"/>
      <sheetName val="U.2.2 Opex"/>
      <sheetName val="U.1.2 Other charges (income)"/>
      <sheetName val="PROVISION INCOME TAX"/>
      <sheetName val="Plasma"/>
      <sheetName val="Inti_2000 (2)"/>
      <sheetName val="Deftax"/>
      <sheetName val="Tax recon"/>
      <sheetName val="Adj kash"/>
      <sheetName val="99-00"/>
      <sheetName val="Cflow00"/>
      <sheetName val="2000-2001"/>
      <sheetName val="Cflow01"/>
      <sheetName val="CFW-01"/>
      <sheetName val="CFS-01"/>
      <sheetName val="2001-2002"/>
      <sheetName val="Cflow02"/>
      <sheetName val="CFW-02"/>
      <sheetName val="CFS-02"/>
      <sheetName val="2002-2003"/>
      <sheetName val="Combined WBS PL"/>
      <sheetName val="WBS PL HO"/>
      <sheetName val="WBS PL Branch 1"/>
      <sheetName val="AJE HO"/>
      <sheetName val="AJE Branch 1"/>
      <sheetName val="RJE Combine"/>
      <sheetName val="UBS-Realisasi 1999"/>
      <sheetName val="UBS-bayar"/>
      <sheetName val="UBS-bayar (2)"/>
      <sheetName val="Present"/>
      <sheetName val="Assumption"/>
      <sheetName val="Throughput"/>
      <sheetName val="Revenue Trend (XXX)"/>
      <sheetName val="FA-PELINDO (Koja)"/>
      <sheetName val="FA-HTP (Fiskal) "/>
      <sheetName val="FA-HTP (Fiskal) (2)"/>
      <sheetName val="Total Fiskal"/>
      <sheetName val="FA-HTP (Koja)"/>
      <sheetName val="FA-HTP (Komersial)"/>
      <sheetName val="FA-HTP (Komersial) (2)"/>
      <sheetName val="Total Komersial"/>
      <sheetName val="Perbandingan FA (XXX)"/>
      <sheetName val="Depr-Int (XXX)"/>
      <sheetName val="Material @ (XXX)"/>
      <sheetName val="Maintenance"/>
      <sheetName val="Rent"/>
      <sheetName val="Royalty"/>
      <sheetName val="Fin Stat"/>
      <sheetName val="Fin Pro 1 (XXX)"/>
      <sheetName val="Loan Schedule"/>
      <sheetName val="Income Tax "/>
      <sheetName val="Fin Pro - HTP"/>
      <sheetName val="Graph (XXX)"/>
      <sheetName val="Rescheduling"/>
      <sheetName val="Revenue Trend"/>
      <sheetName val="FA-PELINDO"/>
      <sheetName val="FA-HTP"/>
      <sheetName val="Ass-Fiscal"/>
      <sheetName val="FA-HTP (Fiskal)"/>
      <sheetName val="Depr - HTP (inl. cap interest)"/>
      <sheetName val="Depr Forex"/>
      <sheetName val="Material @"/>
      <sheetName val="Fin Pro 1"/>
      <sheetName val="8_1 Bill_Collect Monthly"/>
      <sheetName val="Cities Area and Population"/>
      <sheetName val="Link Budget"/>
      <sheetName val="Java Roads"/>
      <sheetName val="3G Jakarta"/>
      <sheetName val="InBuilding List"/>
      <sheetName val="TP_DATABASE"/>
      <sheetName val="ML_PRICELIST 2004"/>
      <sheetName val="MISSING"/>
      <sheetName val="COMPLETE (2)"/>
      <sheetName val="Balance end 2002"/>
      <sheetName val="Balance 30-06-03"/>
      <sheetName val="Ecr"/>
      <sheetName val="Selisih"/>
      <sheetName val="Grafik mesin"/>
      <sheetName val="Dapur"/>
      <sheetName val="Tiris"/>
      <sheetName val="Molen"/>
      <sheetName val="mixer kanji"/>
      <sheetName val="Oven"/>
      <sheetName val="Juice bawang"/>
      <sheetName val="Bucket"/>
      <sheetName val="Roasting"/>
      <sheetName val="Mesin Ayak"/>
      <sheetName val="Lainnya"/>
      <sheetName val="Colloid mill"/>
      <sheetName val="Gotrok"/>
      <sheetName val="Grafik"/>
      <sheetName val="daftar"/>
      <sheetName val="harga"/>
      <sheetName val="Pack"/>
      <sheetName val="Roaster"/>
      <sheetName val="F.Drying"/>
      <sheetName val="hitung"/>
      <sheetName val="AA.6 Star Eastern"/>
      <sheetName val="AA.5.1"/>
      <sheetName val="AA.5 Artha Graha"/>
      <sheetName val="bunga Inv"/>
      <sheetName val="Bunga BKP (2)"/>
      <sheetName val="Bunga BKP"/>
      <sheetName val="AA.4.1 Bukopin"/>
      <sheetName val="AA.4 Bukopin"/>
      <sheetName val="bunga kmk"/>
      <sheetName val="AA.3.1.1"/>
      <sheetName val="AA.3.1"/>
      <sheetName val="AA.3 Bumiputera"/>
      <sheetName val="AA.2.1 Bukopin"/>
      <sheetName val="AA.2 Bukopin"/>
      <sheetName val="AA.1.1.1 BNI"/>
      <sheetName val="AA.1.1 BNI"/>
      <sheetName val="AA.1 BNI"/>
      <sheetName val="AA_1_1 BNI"/>
      <sheetName val="Compta X - 2"/>
      <sheetName val="sept"/>
      <sheetName val="okt"/>
      <sheetName val="8500"/>
      <sheetName val="8500.1"/>
      <sheetName val="8500.1.2"/>
      <sheetName val="BIO DIESEL"/>
      <sheetName val="JURNAL"/>
      <sheetName val="8500.2"/>
      <sheetName val="8500.3"/>
      <sheetName val="8500.2.1 TOD"/>
      <sheetName val=" ARA"/>
      <sheetName val="Perincian HPP"/>
      <sheetName val="8500.1.3 JURNAL"/>
      <sheetName val="C2.1"/>
      <sheetName val="C2.2"/>
      <sheetName val="C2.3"/>
      <sheetName val="C3"/>
      <sheetName val="C4"/>
      <sheetName val="C5"/>
      <sheetName val="C5.1"/>
      <sheetName val="C6"/>
      <sheetName val="C7"/>
      <sheetName val="C8"/>
      <sheetName val="C.tod"/>
      <sheetName val="C.ARA"/>
      <sheetName val="HARGA_BKS"/>
      <sheetName val="AKHIR BKS"/>
      <sheetName val="HPP_JULI"/>
      <sheetName val="STOCK_AWAL"/>
      <sheetName val="BELI AGST"/>
      <sheetName val="HPP_NON_OPEN"/>
      <sheetName val="HPP_CPN"/>
      <sheetName val="HPP_SRG"/>
      <sheetName val="HPP_TGR_NEW"/>
      <sheetName val="HPP_BKS_NEW"/>
      <sheetName val="REFRES"/>
      <sheetName val="HPP_0803"/>
      <sheetName val="non"/>
      <sheetName val="cpn"/>
      <sheetName val="srg"/>
      <sheetName val="tgr"/>
      <sheetName val="HPP_JUNI"/>
      <sheetName val="BELI JULI"/>
      <sheetName val="HAP"/>
      <sheetName val="Qunion_Penjualan_PerBULAN_JULI"/>
      <sheetName val="HPP PER UNIT"/>
      <sheetName val="Stock Akhir"/>
      <sheetName val="Jual per unit"/>
      <sheetName val="Beli &amp; Retur"/>
      <sheetName val="HPP PER UNIT CPN"/>
      <sheetName val="Stock Akhir CIPINANG"/>
      <sheetName val="Beli &amp; Retur CPN"/>
      <sheetName val="HPP_0503"/>
      <sheetName val="HPP_0503 CPN"/>
      <sheetName val="M_BARANG"/>
      <sheetName val="SALGO GS"/>
      <sheetName val="SALDO_GS_CPN"/>
      <sheetName val="BELI0503"/>
      <sheetName val="SLD AWAL"/>
      <sheetName val="KD_BELI WITH NPN"/>
      <sheetName val="HG_BEL"/>
      <sheetName val="Print"/>
      <sheetName val="DATAIL"/>
      <sheetName val="HPP_AGUSTUS"/>
      <sheetName val="BELI _SEPTEMBER"/>
      <sheetName val="COPY"/>
      <sheetName val="Qunion_penjualan"/>
      <sheetName val="JL_BEL"/>
      <sheetName val="DATA_JUALAN"/>
      <sheetName val="HPPNON"/>
      <sheetName val="HPPCPN"/>
      <sheetName val="HPPSRG"/>
      <sheetName val="HPPTGR"/>
      <sheetName val="HPPBKS"/>
      <sheetName val="REKAP_JUALAN"/>
      <sheetName val="PIVOT'TE"/>
      <sheetName val="HPP_0703"/>
      <sheetName val="DATA2"/>
      <sheetName val="JUALLAN"/>
      <sheetName val="MAS"/>
      <sheetName val="JBR"/>
      <sheetName val="KDR"/>
      <sheetName val="MDN"/>
      <sheetName val="MDR"/>
      <sheetName val="MLG"/>
      <sheetName val="NGELOM"/>
      <sheetName val="LK"/>
      <sheetName val="GLOBAL"/>
      <sheetName val="S_AWAL-hpp"/>
      <sheetName val="S_AKHIR"/>
      <sheetName val="JUAL@RETUR"/>
      <sheetName val="DATA AWAL"/>
      <sheetName val="PABRIK"/>
      <sheetName val="SAMPEL"/>
      <sheetName val="BAD STOCK"/>
      <sheetName val="OPNAME GOOD STOCK"/>
      <sheetName val="OPNAME SALES"/>
      <sheetName val="OPNAME BAD STOCK"/>
      <sheetName val="SALDO GOOD STOCK"/>
      <sheetName val="SALDO BAD STOCK"/>
      <sheetName val="SheetGMP"/>
      <sheetName val="SheetGMT"/>
      <sheetName val="KKP13 50 Deb tentiv"/>
      <sheetName val="TCM"/>
      <sheetName val="Ranges"/>
      <sheetName val="Lamp 11"/>
      <sheetName val="Lamp-II.2.2.3"/>
      <sheetName val="KKP-II.2.2.1.2"/>
      <sheetName val="KKP-II.2.2.2.1"/>
      <sheetName val="KKP-II.2.2.2.2"/>
      <sheetName val="KKP-II.2.2.2.3"/>
      <sheetName val="KKP-II.2.2.2.4"/>
      <sheetName val="KKP-II.2.2.2.5"/>
      <sheetName val="KKP-II.2.2.4.1"/>
      <sheetName val="KKP-II.2.2.3.1"/>
      <sheetName val="KKP-II.2.2.5.1"/>
      <sheetName val="KKP-II.2.2.6.1"/>
      <sheetName val="KKP-II.2.2.7.1"/>
      <sheetName val="KKP-II.2.2.8.1"/>
      <sheetName val="KKP-II.2.2.9.1"/>
      <sheetName val="KKP-II.2.2.10.1"/>
      <sheetName val="KKP-II.2.2.11.1"/>
      <sheetName val="Lamp 13"/>
      <sheetName val="Tabel-LHP"/>
      <sheetName val="Introduction"/>
      <sheetName val="Type of deal --&gt;"/>
      <sheetName val="1.1 Deal characteristics"/>
      <sheetName val="High level costing --&gt;"/>
      <sheetName val="2.1 Day 1 top down"/>
      <sheetName val="2.2 Staff scen &amp; central costs"/>
      <sheetName val="2.3 To Be 2 top down"/>
      <sheetName val="Scenarios and cost ratios --&gt;"/>
      <sheetName val="3.1 Costs and key ratios"/>
      <sheetName val="3.2 Contr, lic and assets scen"/>
      <sheetName val="Bottom-up calculations --&gt;"/>
      <sheetName val="4.1 Applications"/>
      <sheetName val="4.2 MSDP"/>
      <sheetName val="4.3 Workplace and infra"/>
      <sheetName val="4.4 WAN"/>
      <sheetName val="4.5 Voice"/>
      <sheetName val="4.6 Cost summary"/>
      <sheetName val="Status"/>
      <sheetName val="Support sheet"/>
      <sheetName val="Calculations"/>
      <sheetName val="Calculations 1"/>
      <sheetName val="CODESS"/>
      <sheetName val="Term"/>
      <sheetName val="TPR-Management Summary"/>
      <sheetName val="TPR-Consolidated"/>
      <sheetName val="Contractual Terms"/>
      <sheetName val="TOTAL SUMMARY"/>
      <sheetName val="Ref. Mail"/>
      <sheetName val="SumRAN"/>
      <sheetName val="VerdiRAN"/>
      <sheetName val="Sum Minilink"/>
      <sheetName val="SoW Core"/>
      <sheetName val="Summary RNC-RXI-OSS"/>
      <sheetName val="Node B-RAN"/>
      <sheetName val="RXI"/>
      <sheetName val="LCM RAN"/>
      <sheetName val="TRANSMISSIONS"/>
      <sheetName val="LCM TRM"/>
      <sheetName val="CORE (2)"/>
      <sheetName val="DCN"/>
      <sheetName val="RNC"/>
      <sheetName val="Project Management"/>
      <sheetName val="Delivery &amp; WH RAN"/>
      <sheetName val="Input Data RAN"/>
      <sheetName val="Total Cost TRM"/>
      <sheetName val="Input Data TRM"/>
      <sheetName val="Total Cost Core"/>
      <sheetName val="Input Data Core"/>
      <sheetName val="Summary RAN &amp;TC"/>
      <sheetName val="Scope_"/>
      <sheetName val="3G Expansion 2007"/>
      <sheetName val="NPI_Improve"/>
      <sheetName val=" NPO_CNPO_TNPO MO 2007"/>
      <sheetName val="Summary TND"/>
      <sheetName val="Cost+Price ATND&amp;TND RO 2007"/>
      <sheetName val="Summary CND"/>
      <sheetName val="CND Exp2007"/>
      <sheetName val="CNPI Exp2007"/>
      <sheetName val="Summary SITAC &amp; CME rev.D 18s"/>
      <sheetName val="Manhour SITAC &amp; CME"/>
      <sheetName val="Summary SS &amp; SPMS"/>
      <sheetName val="3GSystem support"/>
      <sheetName val="SPMS"/>
      <sheetName val="Emer-site"/>
      <sheetName val="MSC"/>
      <sheetName val="MgW"/>
      <sheetName val="RNC (2)"/>
      <sheetName val="RXI (2)"/>
      <sheetName val="Node-B"/>
      <sheetName val="ML-Mgr"/>
      <sheetName val="SGSNGGSN"/>
      <sheetName val="DCN (2)"/>
      <sheetName val="OSS"/>
      <sheetName val="Summary Training"/>
      <sheetName val="RAN"/>
      <sheetName val="Minilink Training"/>
      <sheetName val="CORE"/>
      <sheetName val="Summary1"/>
      <sheetName val="Scope_1"/>
      <sheetName val="3G Expansion 20071"/>
      <sheetName val="NPI_Improve1"/>
      <sheetName val=" NPO_CNPO_TNPO MO 20071"/>
      <sheetName val="I_Gen&amp;Fin"/>
      <sheetName val="Assumptions List"/>
      <sheetName val="Base"/>
      <sheetName val="Outsource_Costs"/>
      <sheetName val="Remaining_org"/>
      <sheetName val="T&amp;T"/>
      <sheetName val="I_RC_Capex"/>
      <sheetName val="I_RC_Rev"/>
      <sheetName val="I_OC_FTE"/>
      <sheetName val="I_OC_OpexSummary"/>
      <sheetName val="I_OC_remaining_FTEs"/>
      <sheetName val="Pricing"/>
      <sheetName val="I_OC_Ericsson_FTEs"/>
      <sheetName val="I_OC_Ericsson_FLPC"/>
      <sheetName val="Operator_Business_Case"/>
      <sheetName val="I_OC_Capex"/>
      <sheetName val="I_OC_Rev"/>
      <sheetName val="I_OC_transition_costs"/>
      <sheetName val="I_Price_Drivers"/>
      <sheetName val="I_Pricing"/>
      <sheetName val="I&amp;O_Profitability_&amp;_Cashflow"/>
      <sheetName val="Price_simulation"/>
      <sheetName val="C_Sales_Prices"/>
      <sheetName val="O_Opex_RC_vs_OC"/>
      <sheetName val="O_RC_Financial_Statements"/>
      <sheetName val="O_OC_Financial_Statements"/>
      <sheetName val="I&amp;O_Valuation"/>
      <sheetName val="C_RC_Financials"/>
      <sheetName val="C_OC_Financials"/>
      <sheetName val="C_Valuation"/>
      <sheetName val="10000"/>
      <sheetName val="PAJE '04"/>
      <sheetName val="PRJE '04"/>
      <sheetName val="CAJE-04"/>
      <sheetName val="PYJE '04"/>
      <sheetName val="WP-PBM-04"/>
      <sheetName val="WBS2005"/>
      <sheetName val="Rincian BS"/>
      <sheetName val="CC "/>
      <sheetName val="K Movement"/>
      <sheetName val="M-4"/>
      <sheetName val="N-2"/>
      <sheetName val="NN "/>
      <sheetName val="O-1_PPh 21"/>
      <sheetName val="O-1.1 Rekap gaji"/>
      <sheetName val="O-2_PPh 23"/>
      <sheetName val="O-3_PPh 25"/>
      <sheetName val="O-5_PPN"/>
      <sheetName val="Q-3"/>
      <sheetName val="Q-3.1"/>
      <sheetName val="R-1 Perhitungan def. tax"/>
      <sheetName val="Kep-150"/>
      <sheetName val="Area and population data"/>
      <sheetName val="Phases"/>
      <sheetName val="HSDPA"/>
      <sheetName val="DLCodes"/>
      <sheetName val="Coverage"/>
      <sheetName val="Propagation"/>
      <sheetName val="M Tool"/>
      <sheetName val="Mpole"/>
      <sheetName val="RN Globals"/>
      <sheetName val="CommonDataTemplate"/>
      <sheetName val="Advanced"/>
      <sheetName val="Link Budgets"/>
      <sheetName val="MonteCarlo"/>
      <sheetName val="Balance"/>
      <sheetName val="RN Results"/>
      <sheetName val="Results"/>
      <sheetName val="Warnings"/>
      <sheetName val="Balancing Analysis"/>
      <sheetName val="Phase Template"/>
      <sheetName val="Defaults"/>
      <sheetName val="DL Noise Integral"/>
      <sheetName val="LNF"/>
      <sheetName val="LNF_DL"/>
      <sheetName val="LNF_DL_HHO"/>
      <sheetName val="Tools"/>
      <sheetName val="CE Tool"/>
      <sheetName val="DL CCH Power Tool"/>
      <sheetName val="Customize"/>
      <sheetName val="Rev. History"/>
      <sheetName val="Cost Contribution"/>
      <sheetName val="Celcom AS IS Capex"/>
      <sheetName val="Celcom AS IS OPEX"/>
      <sheetName val="Celcom TO BE OPEX"/>
      <sheetName val="HR OPEX Malaysia"/>
      <sheetName val="Off-Shoring OPEX India"/>
      <sheetName val="Sub-contracting"/>
      <sheetName val="MSDP Capex"/>
      <sheetName val="MSDP Opex"/>
      <sheetName val="Drive testing"/>
      <sheetName val="MO Growth 100"/>
      <sheetName val="NRO growth 100"/>
      <sheetName val="NOC India Offshoring"/>
      <sheetName val="Transition Cost Estimation "/>
      <sheetName val="Transformation Cost "/>
      <sheetName val="ISIT  Cost summary"/>
      <sheetName val="Site Maintenance"/>
      <sheetName val="Annual Business Case"/>
      <sheetName val="Parameter"/>
      <sheetName val="40 Memo"/>
      <sheetName val="40 Lead"/>
      <sheetName val="40.1Freight Expense"/>
      <sheetName val="Biaya Air (2)"/>
      <sheetName val="40.2Biaya Listrik"/>
      <sheetName val="40.3 ARP"/>
      <sheetName val="Purchase Cutoff"/>
      <sheetName val="DNR_Sep"/>
      <sheetName val="Other_Sep"/>
      <sheetName val="Advance "/>
      <sheetName val="UMS LT-1"/>
      <sheetName val="UMS LT-2"/>
      <sheetName val="UMS LT-3"/>
      <sheetName val="AKUM-TB (2)"/>
      <sheetName val="AKUM-TB"/>
      <sheetName val="Schedule Loan"/>
      <sheetName val="5200.15 Loan"/>
      <sheetName val="NSP-ANP"/>
      <sheetName val="Report Tax"/>
      <sheetName val="TPSF"/>
      <sheetName val="RJE TPSF"/>
      <sheetName val="PAJE TPSF "/>
      <sheetName val="WS2005"/>
      <sheetName val="TB 1205&amp;1206"/>
      <sheetName val="ELIMINASI"/>
      <sheetName val="WS Konsolidasi"/>
      <sheetName val="TPS"/>
      <sheetName val="Tax-TPS Solo"/>
      <sheetName val="CAJE TPS"/>
      <sheetName val="PAJE TPS"/>
      <sheetName val="RJE TPS"/>
      <sheetName val="5300.85 Foreign. AP"/>
      <sheetName val="WS2006 PBC"/>
      <sheetName val="LC"/>
      <sheetName val="MTN "/>
      <sheetName val="Reclass "/>
      <sheetName val="Cash Flow."/>
      <sheetName val="SKP-STP"/>
      <sheetName val="Mata Uang Asing."/>
      <sheetName val="Segment."/>
      <sheetName val="Struktur Perusahaan Anak"/>
      <sheetName val="LPE"/>
      <sheetName val="Kas&amp;Bank"/>
      <sheetName val="Inv JP"/>
      <sheetName val="Piutang Usaha"/>
      <sheetName val="HutangBank"/>
      <sheetName val="Hut Obligasi"/>
      <sheetName val="Hut Usaha"/>
      <sheetName val="BMHD"/>
      <sheetName val="HSGU"/>
      <sheetName val="Pinj Jk Panjang"/>
      <sheetName val="Modal Saham"/>
      <sheetName val="Penjualan Bersih"/>
      <sheetName val="Pokok Penjualan"/>
      <sheetName val="Imbalan KErja"/>
      <sheetName val="BebabBunga"/>
      <sheetName val="Entitas Sepengendali"/>
      <sheetName val="EPS"/>
      <sheetName val="Rel PArties"/>
      <sheetName val="5100.00 Lead"/>
      <sheetName val="Konfirm leasing"/>
      <sheetName val="Cek Pembayaran Poko"/>
      <sheetName val="Lead 2"/>
      <sheetName val="SEP02"/>
      <sheetName val="AUG02"/>
      <sheetName val="NOV03"/>
      <sheetName val="OCT03"/>
      <sheetName val="SEP03"/>
      <sheetName val="AUG03"/>
      <sheetName val="MAR03"/>
      <sheetName val="DEC02"/>
      <sheetName val="NOV02"/>
      <sheetName val="OCT02"/>
      <sheetName val="2701 Lead "/>
      <sheetName val="2701.1 Lead"/>
      <sheetName val="2701.2 Lead"/>
      <sheetName val="2701.3 Lead"/>
      <sheetName val="2701.4 Lead"/>
      <sheetName val="2701.5 Lead"/>
      <sheetName val="2701.6 Lead"/>
      <sheetName val="2701.7 Lead"/>
      <sheetName val="2701.8 Lead"/>
      <sheetName val="Work Step 2700 "/>
      <sheetName val="2701-Lead "/>
      <sheetName val="Summary Asuransi (Index)"/>
      <sheetName val="2701.1 Bintaro"/>
      <sheetName val="2701.1.1 PBC"/>
      <sheetName val="2701.1.2"/>
      <sheetName val="2701.2 Graha Raya"/>
      <sheetName val="2701.3 BTC"/>
      <sheetName val="2701.3.1 PBC"/>
      <sheetName val="2701.3.2"/>
      <sheetName val="2701.3.3"/>
      <sheetName val="2701.4 Pasar Senen V"/>
      <sheetName val="2701.4.1 PBC"/>
      <sheetName val="2701.4.2 PBC"/>
      <sheetName val="2701.4.3"/>
      <sheetName val="2701.4.4"/>
      <sheetName val="2701.5 Pasar Senen Jaya"/>
      <sheetName val="2700.5.1 PBC"/>
      <sheetName val="2701.5.2 "/>
      <sheetName val="2701.5.3"/>
      <sheetName val="2701.6 Slipi Jaya"/>
      <sheetName val="2701.6.1 PBC"/>
      <sheetName val="2701.6.2 PBC"/>
      <sheetName val="2701.6.3 "/>
      <sheetName val="2701.1.6.4"/>
      <sheetName val="2701.7 PBJ"/>
      <sheetName val="2701.7.1 PBC"/>
      <sheetName val="2701.7.2 "/>
      <sheetName val="2702.7.3 TOD "/>
      <sheetName val="2701.8 PKB"/>
      <sheetName val="2701.8.1"/>
      <sheetName val="Input Jurnal"/>
      <sheetName val="Voucher - ISO"/>
      <sheetName val="Input Jurnal (2)"/>
      <sheetName val="worksheet Actual"/>
      <sheetName val="worksheet Budget"/>
      <sheetName val="Analysis"/>
      <sheetName val="1. Budget PL ASCO 2010"/>
      <sheetName val="2. Budget PL OPCO"/>
      <sheetName val="3. PL ASCO"/>
      <sheetName val="4. PL OPCO"/>
      <sheetName val="5.PL ASCO+OPCO"/>
      <sheetName val="6. PL LMIRT YTD"/>
      <sheetName val="6a.PL LMIRT-Current"/>
      <sheetName val="7a. BS"/>
      <sheetName val="7. BS LMIRT "/>
      <sheetName val="8a. Notes to BS"/>
      <sheetName val="Actual P&amp;L (Rp penuh)"/>
      <sheetName val="Actual Note to BS (Rp penuh)"/>
      <sheetName val="Actual BS  (Rp penuh)"/>
      <sheetName val="8. Notes to BS LMIRT "/>
      <sheetName val="9.Budget CF Asco+Opco"/>
      <sheetName val="9a.Budget CF Asco"/>
      <sheetName val="9b.Budget Opco"/>
      <sheetName val="10. CF Monhy"/>
      <sheetName val="11.CF YTD"/>
      <sheetName val="12. SecDep"/>
      <sheetName val="13. Interest SH"/>
      <sheetName val="C1 NOV"/>
      <sheetName val="Scenario"/>
      <sheetName val="_43_9_1"/>
      <sheetName val="P2"/>
      <sheetName val="K2-FA"/>
      <sheetName val="P3"/>
      <sheetName val="14.Unrealised Exchg Diff"/>
      <sheetName val="15.Other Inc."/>
      <sheetName val="16. Int.Inc"/>
      <sheetName val="17.Misc exp."/>
      <sheetName val="18.Legal Exp"/>
      <sheetName val="19. Cash held"/>
      <sheetName val="20. Interest Remit"/>
      <sheetName val="1001"/>
      <sheetName val="1002"/>
      <sheetName val="1003"/>
      <sheetName val="1004"/>
      <sheetName val="1005"/>
      <sheetName val="1006"/>
      <sheetName val="1007"/>
      <sheetName val="1008"/>
      <sheetName val="1009"/>
      <sheetName val="1010"/>
      <sheetName val="Combined Report_EUR"/>
      <sheetName val="Report ID523 ADA_EUR"/>
      <sheetName val="Report ID524 C Ost_EUR"/>
      <sheetName val="Report ID525 C Deu_EUR"/>
      <sheetName val="Data ID523 ADA"/>
      <sheetName val="Data ID524 C OSt"/>
      <sheetName val="Data ID525 C Deu"/>
      <sheetName val="Cash Transfer"/>
      <sheetName val="Combined Report_USD"/>
      <sheetName val="Report ID523 ADA_USD"/>
      <sheetName val="Report ID524 C Ost_USD"/>
      <sheetName val="Report ID525 C Deu_USD"/>
      <sheetName val="EAR"/>
      <sheetName val="Adj In ID523"/>
      <sheetName val="Adj Out ID523"/>
      <sheetName val="Adj In ID524"/>
      <sheetName val="Adj Out ID524"/>
      <sheetName val="Adj Out ID525"/>
      <sheetName val="Adj In ID525"/>
      <sheetName val="Main Menu"/>
      <sheetName val="Proj Summ"/>
      <sheetName val="Team"/>
      <sheetName val="Effort.P"/>
      <sheetName val="Effort.A"/>
      <sheetName val="Subcontracted"/>
      <sheetName val="Expense.P"/>
      <sheetName val="Expense.A"/>
      <sheetName val="Invoice"/>
      <sheetName val="Tracker"/>
      <sheetName val="Time Report"/>
      <sheetName val="Help"/>
      <sheetName val="Codestable"/>
      <sheetName val="NLPAWAL"/>
      <sheetName val="INDIKATOR (3)"/>
      <sheetName val="KOMP.INDKTR.KEU (3)"/>
      <sheetName val="BUNGA"/>
      <sheetName val="JUAL AT"/>
      <sheetName val="BELI AT "/>
      <sheetName val="HP AT"/>
      <sheetName val="NLP "/>
      <sheetName val="RLP "/>
      <sheetName val="WS CF"/>
      <sheetName val="BUA"/>
      <sheetName val="PLL"/>
      <sheetName val="BLL"/>
      <sheetName val="DI"/>
      <sheetName val="PRW.05(10)"/>
      <sheetName val="PRW.06(21)"/>
      <sheetName val="PRW.07(15)"/>
      <sheetName val="EW.01A"/>
      <sheetName val="EW.01A(Rkp)"/>
      <sheetName val="EW.01B"/>
      <sheetName val="EW.01B(Rkp)"/>
      <sheetName val="EW.02"/>
      <sheetName val="Estm-HU"/>
      <sheetName val="Estm-Progres"/>
      <sheetName val="EW.02 (Rkp)"/>
      <sheetName val="EW.03"/>
      <sheetName val="DATA_2009"/>
      <sheetName val="RWD-02"/>
      <sheetName val="RWD-04"/>
      <sheetName val="tw 1"/>
      <sheetName val="tw 2"/>
      <sheetName val="tw 3"/>
      <sheetName val="tw 4"/>
      <sheetName val="barat"/>
      <sheetName val="tengah"/>
      <sheetName val="timur"/>
      <sheetName val="gedung"/>
      <sheetName val="sipil"/>
      <sheetName val="(Pusat TW1)"/>
      <sheetName val="(Pusat TW2)"/>
      <sheetName val="(Pusat TW3)"/>
      <sheetName val="(Pusat TW4)"/>
      <sheetName val="(Realisasi TW1)"/>
      <sheetName val="(proyekTW2)"/>
      <sheetName val="(proyekTW3)"/>
      <sheetName val="(proyekTW4"/>
      <sheetName val="tw1"/>
      <sheetName val="tw2"/>
      <sheetName val="tw3"/>
      <sheetName val="tw4"/>
      <sheetName val="tw4 (revisi)"/>
      <sheetName val="8500.05"/>
      <sheetName val="8510.05"/>
      <sheetName val="2003"/>
      <sheetName val="Awalna"/>
      <sheetName val="Format Ngitung  "/>
      <sheetName val="Rul,m"/>
      <sheetName val="Rul,s"/>
      <sheetName val="NOTA"/>
      <sheetName val="INPUT "/>
      <sheetName val="ANAK HAYAM"/>
      <sheetName val="Parab Hayam 2003"/>
      <sheetName val="H.KONTRAK"/>
      <sheetName val="DOC"/>
      <sheetName val="FARM "/>
      <sheetName val="SUPPLIER"/>
      <sheetName val="AP Aging"/>
      <sheetName val="Trade creditors"/>
      <sheetName val="Details third party"/>
      <sheetName val="Details Related Party"/>
      <sheetName val="GRIR inventory"/>
      <sheetName val="GRIR non inventory"/>
      <sheetName val="NN Confirmation"/>
      <sheetName val="BS_IDR"/>
      <sheetName val="BS_USD"/>
      <sheetName val="PLBLN_IDR"/>
      <sheetName val="PLBLN_USD"/>
      <sheetName val="DETAIL EXP"/>
      <sheetName val="Def.Tax"/>
      <sheetName val="DIFF IN CONV"/>
      <sheetName val="INTEREST"/>
      <sheetName val="CAPITAL"/>
      <sheetName val="DEF.CHARGES"/>
      <sheetName val="Detail CIP"/>
      <sheetName val="INTERCO"/>
      <sheetName val="ALLOWANCE"/>
      <sheetName val="ALLOWANCE-FINAL"/>
      <sheetName val="H_KONTRAK"/>
      <sheetName val="DAT_1"/>
      <sheetName val="Memo"/>
      <sheetName val="Konfirmasi Hutang"/>
      <sheetName val="Laba Rugi"/>
      <sheetName val="WS AKE"/>
      <sheetName val="MJE"/>
      <sheetName val="tax(client)"/>
      <sheetName val="WBS Induk"/>
      <sheetName val="Korfis"/>
      <sheetName val="Correction List"/>
      <sheetName val="LabaRugi"/>
      <sheetName val="Catatan Neraca"/>
      <sheetName val="Catatan Laba Rugi"/>
      <sheetName val="2009"/>
      <sheetName val="hut. Bank"/>
      <sheetName val="hut. lain-lain"/>
      <sheetName val="hut. Pajak"/>
      <sheetName val="hut. usaha"/>
      <sheetName val="2008"/>
      <sheetName val="Ratio-C"/>
      <sheetName val="Ratio-P"/>
      <sheetName val="BS-C"/>
      <sheetName val="BS-P"/>
      <sheetName val="IS-C"/>
      <sheetName val="IS-P"/>
      <sheetName val="SE-C"/>
      <sheetName val="SE-P"/>
      <sheetName val="ICF-C"/>
      <sheetName val="DCF-C"/>
      <sheetName val="DCF-C_2003"/>
      <sheetName val="ICF-P"/>
      <sheetName val="Mutation CF"/>
      <sheetName val="Catatan-C"/>
      <sheetName val="Catatan-P"/>
      <sheetName val="Detail-C+P"/>
      <sheetName val="Combine Entries"/>
      <sheetName val="Consolidation Entries"/>
      <sheetName val="Investment-P"/>
      <sheetName val="Intercompany-C"/>
      <sheetName val="Intercompany-P"/>
      <sheetName val="FA-C"/>
      <sheetName val="FA-P"/>
      <sheetName val="Allowance-P"/>
      <sheetName val="Retained Earnings"/>
      <sheetName val="Rekon-Fiskal-BSU"/>
      <sheetName val="Tax Calculation up to 2004"/>
      <sheetName val="DIT - Up to 2004"/>
      <sheetName val="Fiscal Loss up to 2004"/>
      <sheetName val="Bank Loans-BSU"/>
      <sheetName val="Hutang Usaha-BSU"/>
      <sheetName val="Freeze+Resticted fund"/>
      <sheetName val="Foreign Currency-C"/>
      <sheetName val="Foreign Currency-P"/>
      <sheetName val="SE_C"/>
      <sheetName val="EQ "/>
      <sheetName val="WS 2007"/>
      <sheetName val="AJE 2007"/>
      <sheetName val="TAX 07 "/>
      <sheetName val="DEPR07"/>
      <sheetName val="WSCF07"/>
      <sheetName val="WSBS 05-ok"/>
      <sheetName val="BS-Pro WBS"/>
      <sheetName val="PL-Pro WSIS06"/>
      <sheetName val="WSIS 04"/>
      <sheetName val="WSBS 04"/>
      <sheetName val="WS 2005"/>
      <sheetName val="WS 2006"/>
      <sheetName val="AJE 2006"/>
      <sheetName val="TAX 06"/>
      <sheetName val="TAX05"/>
      <sheetName val="DEPR05"/>
      <sheetName val="DEPR06"/>
      <sheetName val="WSCF06"/>
      <sheetName val="WSCF05"/>
      <sheetName val="WSBS 05_ok"/>
      <sheetName val="BS_Pro WBS"/>
      <sheetName val="PL_Pro WSIS06"/>
      <sheetName val="AREA 1"/>
      <sheetName val="AREA 2"/>
      <sheetName val="AREA 3"/>
      <sheetName val="DATA KPI"/>
      <sheetName val="REGION"/>
      <sheetName val="PERUMUSAN MSL "/>
      <sheetName val="DATA UNIT"/>
      <sheetName val="DATA VALUE"/>
      <sheetName val="B Memo"/>
      <sheetName val="B Lead"/>
      <sheetName val="B1.Aging Summary"/>
      <sheetName val="B1.1 Subsequent Aging IDR"/>
      <sheetName val="B1.2 Subsequent Aging USD"/>
      <sheetName val="B.2 Confirm"/>
      <sheetName val="IDR until 31_12_5 original"/>
      <sheetName val="USD until 31_12_5_original"/>
      <sheetName val="CRJ-01"/>
      <sheetName val="OM"/>
      <sheetName val="T5"/>
      <sheetName val="COVERR"/>
      <sheetName val="ULAS"/>
      <sheetName val="01"/>
      <sheetName val="01a"/>
      <sheetName val="44"/>
      <sheetName val="45"/>
      <sheetName val="46"/>
      <sheetName val="47"/>
      <sheetName val="48"/>
      <sheetName val="49"/>
      <sheetName val="50"/>
      <sheetName val="51"/>
      <sheetName val="52"/>
      <sheetName val="(      )9.5"/>
      <sheetName val="(     )9.4"/>
      <sheetName val="T4"/>
      <sheetName val="VROON"/>
      <sheetName val="FORM INPUT_NRC LAJUR_ENERGI"/>
      <sheetName val="NERACA (KONSOLIDASI)"/>
      <sheetName val="NR VERSI SIMDIV"/>
      <sheetName val="LABA RUGI (KONSOLIDASI)"/>
      <sheetName val="LR VERSI SIMDIV"/>
      <sheetName val="LAP POSISI KEUANGAN"/>
      <sheetName val="LAP. LABA RUGI KOMPREHENSIF"/>
      <sheetName val="SALDO BANK DAN DEPOSITO"/>
      <sheetName val="LABA RUGI LAIN"/>
      <sheetName val="PIUT USAHA BAPEPAM"/>
      <sheetName val="PIUT RET BAPEPAM"/>
      <sheetName val="LR PER SPK "/>
      <sheetName val="IKT TAGBRUT &amp; PDP"/>
      <sheetName val="IKT TAGBRUT"/>
      <sheetName val="HUTANG SUPLIER"/>
      <sheetName val="HUTANG MANDOR"/>
      <sheetName val="BIAYA USAHA"/>
      <sheetName val="HUBUNGAN RK"/>
      <sheetName val="RESUME AKTIVA-PASIVA VALAS"/>
      <sheetName val="LR JO"/>
      <sheetName val="UM diberikan pemasok"/>
      <sheetName val="UM diberikan Subkon"/>
      <sheetName val="BAD MATERIAL1"/>
      <sheetName val="BAD UPAH1"/>
      <sheetName val="BAD ALAT1"/>
      <sheetName val="BAD SUBKON1"/>
      <sheetName val="BAD BU1"/>
      <sheetName val="BAD BTL1"/>
      <sheetName val="BAD HUT PPH FINAL"/>
      <sheetName val="BAD RETENSI1"/>
      <sheetName val="11242"/>
      <sheetName val="21115"/>
      <sheetName val="21119"/>
      <sheetName val="21121"/>
      <sheetName val="21122"/>
      <sheetName val="21123"/>
      <sheetName val="21125"/>
      <sheetName val="21132"/>
      <sheetName val="21131"/>
      <sheetName val="21133"/>
      <sheetName val="21128"/>
      <sheetName val="21419"/>
      <sheetName val="11232"/>
      <sheetName val="11233"/>
      <sheetName val="11234"/>
      <sheetName val="11238"/>
      <sheetName val="11241"/>
      <sheetName val="11243"/>
      <sheetName val="Kode Subkon"/>
      <sheetName val="Rekap Opname"/>
      <sheetName val="Potongan"/>
      <sheetName val="Pjk"/>
      <sheetName val="Nama Pek"/>
      <sheetName val="BPM"/>
      <sheetName val="Rupiah"/>
      <sheetName val="cashflow2"/>
      <sheetName val="LEMBAR1"/>
      <sheetName val="LEMBAR2"/>
      <sheetName val="LEMBAR3"/>
      <sheetName val="LEMBAR4"/>
      <sheetName val="LEMBAR5"/>
      <sheetName val="CRA-Det"/>
      <sheetName val="MH CIVIL"/>
      <sheetName val="35"/>
      <sheetName val="36_1"/>
      <sheetName val="36_2"/>
      <sheetName val="36_3"/>
      <sheetName val="36_4"/>
      <sheetName val="37"/>
      <sheetName val="38"/>
      <sheetName val="43"/>
      <sheetName val="53 "/>
      <sheetName val="54"/>
      <sheetName val="61"/>
      <sheetName val="62"/>
      <sheetName val="63"/>
      <sheetName val="64_1"/>
      <sheetName val="64_2"/>
      <sheetName val="64_3"/>
      <sheetName val="64_4"/>
      <sheetName val="64_5"/>
      <sheetName val="64_6"/>
      <sheetName val="64_14"/>
      <sheetName val="Loss recap"/>
      <sheetName val="Rugi"/>
      <sheetName val="Depr"/>
      <sheetName val="Data Per 19 Mei 2005"/>
      <sheetName val="SILICATE"/>
      <sheetName val="Sensitivity-Analysis"/>
      <sheetName val="DES'03"/>
      <sheetName val="PL-FARM-MON"/>
      <sheetName val="PL-FARM-VAN"/>
      <sheetName val="PL-FARM-MON (NIAGA)"/>
      <sheetName val="PL-FARM-VAN (NIAGA)"/>
      <sheetName val="PL-CSD"/>
      <sheetName val="Profit-Loss-xx1"/>
      <sheetName val="PL-CSD-JAN-DEC"/>
      <sheetName val="CAPEX-1"/>
      <sheetName val="Intrst+Man Fee-xx1"/>
      <sheetName val="Cash Flow-xx1"/>
      <sheetName val="TR_Coll-xx1"/>
      <sheetName val="TP-xx1"/>
      <sheetName val="Sales-xx1"/>
      <sheetName val="Cost-Rm-Csd-CONV"/>
      <sheetName val="Cost-xx1"/>
      <sheetName val="JURNAL-xx1"/>
      <sheetName val="BS-xx1"/>
      <sheetName val="&lt;&lt;&gt;&gt;"/>
      <sheetName val="  Analisa_Ratio"/>
      <sheetName val="DEPOSITO-ALOC"/>
      <sheetName val="Gain-(Loss)-Forex"/>
      <sheetName val="Forex-Journal-xx1"/>
      <sheetName val="Sch.CB-Niaga"/>
      <sheetName val="TR A (36Jt)"/>
      <sheetName val="Sch.CB-Prima"/>
      <sheetName val="Loan Payment-2003"/>
      <sheetName val="Loan Payment-2004"/>
      <sheetName val="Non Cash Exp"/>
      <sheetName val="Total-Pond-Mon-Van"/>
      <sheetName val="Farmer-Pond-Monodon"/>
      <sheetName val="Farmer-Pond-Vannamei"/>
      <sheetName val="Company-Pond-Monodon"/>
      <sheetName val="Company-Pond-Vannamei"/>
      <sheetName val="Sum Jan - Aug (New)"/>
      <sheetName val="Projected Gross Profit Vanemei "/>
      <sheetName val="Sum Jan - Aug (Old)"/>
      <sheetName val="Individual Gross Profit J - Aug"/>
      <sheetName val="PROFIT-LOSS"/>
      <sheetName val="COMP.ASSUMPTION"/>
      <sheetName val="Summ-Jan - Jun 2005"/>
      <sheetName val="Summ-GP"/>
      <sheetName val="Historical Vanamei Cost"/>
      <sheetName val="Nt"/>
      <sheetName val="CIREBON"/>
      <sheetName val="Bandung"/>
      <sheetName val="BS BPKP"/>
      <sheetName val="PL BPKP"/>
      <sheetName val="ACC_CODE"/>
      <sheetName val="Saldo Awal"/>
      <sheetName val="Nop"/>
      <sheetName val="Des"/>
      <sheetName val="Jurnal 2005"/>
      <sheetName val="Subtotal Akun"/>
      <sheetName val="Worksheet 2005"/>
      <sheetName val="Palopo Bermasalah"/>
      <sheetName val="Pere -Pare  Bermasalah"/>
      <sheetName val="Rekap Ptg"/>
      <sheetName val="Rincian Piutang"/>
      <sheetName val="Piutang"/>
      <sheetName val="Rekap Piutang Rincian"/>
      <sheetName val="Kode Nasabah"/>
      <sheetName val="Kumpul"/>
      <sheetName val="Data Sumber"/>
      <sheetName val="Rekap Piutang"/>
      <sheetName val="Rekap %"/>
      <sheetName val="Rekap Perwil"/>
      <sheetName val="Rkap"/>
      <sheetName val="Rekap Piutang Wil"/>
      <sheetName val="Rekap % 1"/>
      <sheetName val="% PaK Hsn"/>
      <sheetName val="Rkap (2)"/>
      <sheetName val="Rekap Piut"/>
      <sheetName val="Rekap2"/>
      <sheetName val="D Isi"/>
      <sheetName val="Targer &amp; Realisasi Penjualan"/>
      <sheetName val="Rencan &amp; Realisasi"/>
      <sheetName val="Perbandingan Penjualan"/>
      <sheetName val="Perbandinga Perbulan"/>
      <sheetName val="Realisasi Jual"/>
      <sheetName val="Ren Jual"/>
      <sheetName val="Analisa Cash &amp; Kredit"/>
      <sheetName val="Rekap posisi Piutang"/>
      <sheetName val="Transfer"/>
      <sheetName val="Rencana &amp; Realisasi Cash In"/>
      <sheetName val="STOCK DO (3)"/>
      <sheetName val="STOCK DO (2)"/>
      <sheetName val="STOCK DO"/>
      <sheetName val="REKAP PEND. NON OP &amp; BIA N AJUS"/>
      <sheetName val="REKAP BIAYA OPERASIONAL AJUST"/>
      <sheetName val="REKAP HPP AJUST"/>
      <sheetName val="REKAP LABA RUGI AJUST"/>
      <sheetName val="LABA RUGI WILAYAH AJUST"/>
      <sheetName val="LABA RUGI CETAK"/>
      <sheetName val="PERBANDINAGN 2001 2002"/>
      <sheetName val="GRAFIK PERCABANG AJUST"/>
      <sheetName val="GRAFIK PERCABANG"/>
      <sheetName val="GRAFIK PERBULAN AJUST"/>
      <sheetName val="GRAFIK PERBULAN"/>
      <sheetName val="REKAP PERBULAN AJUST"/>
      <sheetName val="REKAP PERCABANG AJUST"/>
      <sheetName val="REKAP BULAN BERJALAN AJUST"/>
      <sheetName val="REKAP BAHAN RAPAT KWARTAL I"/>
      <sheetName val="BAHAN RAPAT KWARTAL I"/>
      <sheetName val="SUL SEL KAMAL"/>
      <sheetName val="SUL SEL ARDI"/>
      <sheetName val="KOLAKA"/>
      <sheetName val="KENDARI"/>
      <sheetName val="MANADO"/>
      <sheetName val="GORONTALO"/>
      <sheetName val="SAMARINDA"/>
      <sheetName val="BALIKPAPAN"/>
      <sheetName val="BANYUWANGI"/>
      <sheetName val="SURABAYA setelah di ajust"/>
      <sheetName val="SURABAYA"/>
      <sheetName val="JAKARTA setelah di ajust"/>
      <sheetName val="DENPASAR"/>
      <sheetName val="SALES 04"/>
      <sheetName val="XXXXX"/>
      <sheetName val="XXXX0"/>
      <sheetName val="XXXX1"/>
      <sheetName val="XXXX2"/>
      <sheetName val="XXXX3"/>
      <sheetName val="Kashplo"/>
      <sheetName val="chemcal"/>
      <sheetName val="gasses"/>
      <sheetName val="fuel"/>
      <sheetName val="lubricant"/>
      <sheetName val="blasting"/>
      <sheetName val="welding"/>
      <sheetName val="fire brick"/>
      <sheetName val="building maint"/>
      <sheetName val="infrastructure"/>
      <sheetName val="machinery maint"/>
      <sheetName val="heavy eq. maint"/>
      <sheetName val="hem"/>
      <sheetName val="tools maint"/>
      <sheetName val="vehicle maint"/>
      <sheetName val="elect.maint"/>
      <sheetName val="laboratory eq. main"/>
      <sheetName val="factory off.sup.maint"/>
      <sheetName val="external serv.maint"/>
      <sheetName val="factory suplies"/>
      <sheetName val="book, magazine "/>
      <sheetName val="fotocopy"/>
      <sheetName val="document mailing exp."/>
      <sheetName val="power consp."/>
      <sheetName val="factory comp. sup"/>
      <sheetName val="office suplies exp."/>
      <sheetName val="meeting exp."/>
      <sheetName val="catering "/>
      <sheetName val="transportation"/>
      <sheetName val="goods delivery exp."/>
      <sheetName val="foreign domestic"/>
      <sheetName val="quality control exp"/>
      <sheetName val="depletion"/>
      <sheetName val="amortisasi"/>
      <sheetName val="minig contri"/>
      <sheetName val="HE cost "/>
      <sheetName val="miscellaneous"/>
      <sheetName val="development exp"/>
      <sheetName val="printing"/>
      <sheetName val="register tambang"/>
      <sheetName val="refreshing &amp; sport"/>
      <sheetName val="f01"/>
      <sheetName val="PNT-QUOT-#3"/>
      <sheetName val="COAT&amp;WRAP-QIOT-#3"/>
      <sheetName val="XL4Poppy"/>
      <sheetName val="WEEKLY REPORT"/>
      <sheetName val="Competitor"/>
      <sheetName val="qual_q"/>
      <sheetName val="qual_r"/>
      <sheetName val="qual_t"/>
      <sheetName val="Base DPR"/>
      <sheetName val="Cost Code"/>
      <sheetName val="Coal"/>
      <sheetName val="Hours"/>
      <sheetName val="Haul Dist"/>
      <sheetName val="Rain &amp; Slippery"/>
      <sheetName val="DB Mining Coal"/>
      <sheetName val="Central DB"/>
      <sheetName val="DPR_MORISS"/>
      <sheetName val="DPR_MTN_HO"/>
      <sheetName val="Review DPR"/>
      <sheetName val="CO PLAN VS ACT"/>
      <sheetName val="Graph"/>
      <sheetName val="Mat_Balance_New"/>
      <sheetName val="Rain Fall"/>
      <sheetName val="Weekly Plan"/>
      <sheetName val="Daily Meeting_MTN New"/>
      <sheetName val="Daily Meeting_MTN"/>
      <sheetName val="Daily Meeting_MRS"/>
      <sheetName val="DPR For Big Boss MTN"/>
      <sheetName val="DPR_C1 SDK R"/>
      <sheetName val="DPR_C1 SDK"/>
      <sheetName val="Fuel_C1 SDK"/>
      <sheetName val="DPR_GELORA R"/>
      <sheetName val="Fuel_GELORA"/>
      <sheetName val="DPR_GELORA"/>
      <sheetName val="DPR_D SDK R "/>
      <sheetName val="DPR_D SDK "/>
      <sheetName val="Fuel_D SDK "/>
      <sheetName val="Production"/>
      <sheetName val="Avg.Haul Dist"/>
      <sheetName val="Food,Mess&amp;Fuel"/>
      <sheetName val="DB Coal Hauling"/>
      <sheetName val="DB Coal Barge"/>
      <sheetName val="DB Coal Hopper"/>
      <sheetName val="OVERBURDEN"/>
      <sheetName val="Tyre Life Time"/>
      <sheetName val="Insentif"/>
      <sheetName val="Data Entry"/>
      <sheetName val="Table"/>
      <sheetName val="PRODUKSI"/>
      <sheetName val="PLANT"/>
      <sheetName val="Ritase"/>
      <sheetName val="Hourly OB"/>
      <sheetName val="Equper"/>
      <sheetName val="OB"/>
      <sheetName val="Rain Slippery &amp; FOG Pit"/>
      <sheetName val="Rain Slippery &amp; FOG Haul"/>
      <sheetName val="Prod"/>
      <sheetName val="Performance"/>
      <sheetName val="Fuel Cons"/>
      <sheetName val="Res"/>
      <sheetName val="Plan"/>
      <sheetName val="Ritasi"/>
      <sheetName val="Hourly"/>
      <sheetName val="CEK"/>
      <sheetName val="EP"/>
      <sheetName val="PTY"/>
      <sheetName val="M!"/>
      <sheetName val="PCKr2"/>
      <sheetName val="R2 "/>
      <sheetName val="FPJr2"/>
      <sheetName val="PCKr4"/>
      <sheetName val="R4"/>
      <sheetName val="FPJr4"/>
      <sheetName val="COVR"/>
      <sheetName val="KPI"/>
      <sheetName val="RASL"/>
      <sheetName val="UNTP"/>
      <sheetName val="UNTQ"/>
      <sheetName val="UQPT"/>
      <sheetName val="calender"/>
      <sheetName val="STBY"/>
      <sheetName val="OVBD"/>
      <sheetName val="BLST"/>
      <sheetName val="AVAIL"/>
      <sheetName val="OOCS"/>
      <sheetName val="BLSP"/>
      <sheetName val="Overhead"/>
      <sheetName val="MPP"/>
      <sheetName val="Capex Requirement"/>
      <sheetName val="P &amp; L"/>
      <sheetName val="RKA"/>
      <sheetName val="Fixed_Asset"/>
      <sheetName val="INSTALLATION"/>
      <sheetName val="4,1A"/>
      <sheetName val="4,1B"/>
      <sheetName val="SUM 4,1"/>
      <sheetName val="4,1A-Cover"/>
      <sheetName val="4.2A-Cover"/>
      <sheetName val="SUM 4.2"/>
      <sheetName val="BQ-E20-02(Rp)"/>
      <sheetName val="ESCON"/>
      <sheetName val="Sum"/>
      <sheetName val="Net"/>
      <sheetName val="A-Factory 1"/>
      <sheetName val="B-Factory 2"/>
      <sheetName val="C-Canteen 1"/>
      <sheetName val="D-Power House"/>
      <sheetName val="E-Rubbish"/>
      <sheetName val="F-Guard"/>
      <sheetName val="G-Chemical Storage"/>
      <sheetName val="H-Pump Room"/>
      <sheetName val="I-Scr-Stock"/>
      <sheetName val="J-Sewage"/>
      <sheetName val="K-External"/>
      <sheetName val="L-Mechanical"/>
      <sheetName val="M-Electrical"/>
      <sheetName val="TEMPORARY"/>
      <sheetName val="SITE EXPENSES"/>
      <sheetName val="L_Mechanical"/>
      <sheetName val="REKAPMEK"/>
      <sheetName val="RABMEK"/>
      <sheetName val="BQ SPH"/>
      <sheetName val="Fill this out first..."/>
      <sheetName val="????·???·-BLDGL-03E.X"/>
      <sheetName val="‡¬’P‰¿ì¬E-BLDG"/>
      <sheetName val="¬P¿ì¬E-BLDG"/>
      <sheetName val="Proposal Schedule"/>
      <sheetName val="???????-BLDG"/>
      <sheetName val="合成単価作成・-BLDG"/>
      <sheetName val="‡¬’P‰¿ì_x0010_¬?-BLDG"/>
      <sheetName val="뜃맟뭁돽띿맟__BLDG"/>
      <sheetName val="piping"/>
      <sheetName val="노임단가"/>
      <sheetName val="Administrative Prices"/>
      <sheetName val="WIL VII"/>
      <sheetName val="HASIL USAHA WIL. 7"/>
      <sheetName val="Melak"/>
      <sheetName val="Wahau"/>
      <sheetName val="Berau"/>
      <sheetName val="Tarakan"/>
      <sheetName val="Muru II"/>
      <sheetName val="Drainase"/>
      <sheetName val="Kelinjau"/>
      <sheetName val="Box"/>
      <sheetName val="Box 1"/>
      <sheetName val="1.REK"/>
      <sheetName val="rab me (by owner) "/>
      <sheetName val="BQ (by owner)"/>
      <sheetName val="rab me (fisik)"/>
      <sheetName val="L3 An H Sat Mob"/>
      <sheetName val="pro ra op"/>
      <sheetName val="renc mgn"/>
      <sheetName val="DAFTAR TBL _ FORM"/>
      <sheetName val="Form 4 _ 4_A"/>
      <sheetName val="1 (2)"/>
      <sheetName val="Sheet2 (2)"/>
      <sheetName val="4-1"/>
      <sheetName val="Lamp 1 - KPI 2005"/>
      <sheetName val="SKOR KPI "/>
      <sheetName val="5-1"/>
      <sheetName val="5-2"/>
      <sheetName val="6-1"/>
      <sheetName val="ALL EKSTERN"/>
      <sheetName val="7-1"/>
      <sheetName val="7.2"/>
      <sheetName val="8-1"/>
      <sheetName val="8-2"/>
      <sheetName val="9-1"/>
      <sheetName val="9-2"/>
      <sheetName val="10-1"/>
      <sheetName val="DATA SASPOK "/>
      <sheetName val="RESUME BY US SD SEPT05"/>
      <sheetName val="Konsolidasi"/>
      <sheetName val="DIR 1"/>
      <sheetName val="DIR 2"/>
      <sheetName val="P-ANAK"/>
      <sheetName val="WIKA NDUK"/>
      <sheetName val="KKDAMPAK-LAMP 17"/>
      <sheetName val="LR DGN BBM NAIK-LAMP16"/>
      <sheetName val="AL-BI-PUS"/>
      <sheetName val="biaya usaha thn 2005"/>
      <sheetName val="BIAYA USAHA 2006"/>
      <sheetName val="EFISIENSI"/>
      <sheetName val="Form 9"/>
      <sheetName val="Form 17"/>
      <sheetName val="Form 18"/>
      <sheetName val="Form 20"/>
      <sheetName val="KK-PUKK"/>
      <sheetName val="KK-Neraca"/>
      <sheetName val="5_1"/>
      <sheetName val="7_2"/>
      <sheetName val="VHCPar"/>
      <sheetName val="Sales Rental"/>
      <sheetName val="Sales&amp;Margin"/>
      <sheetName val="HR Detail"/>
      <sheetName val="HR Resume"/>
      <sheetName val="Asset Detail"/>
      <sheetName val="Asset Resume"/>
      <sheetName val="IT Charges"/>
      <sheetName val="Vehicle"/>
      <sheetName val="ITPar"/>
      <sheetName val="AssetPar"/>
      <sheetName val="HRPar"/>
      <sheetName val="Sales Parameter"/>
      <sheetName val="Sales Mining"/>
      <sheetName val="SRE"/>
      <sheetName val="P&amp;L Condensed"/>
      <sheetName val="R&amp;F"/>
      <sheetName val="Simulasi"/>
      <sheetName val="Monthly Report"/>
      <sheetName val="Payment Certificate"/>
      <sheetName val="Monthly Summary"/>
      <sheetName val="Weekly S-curve"/>
      <sheetName val="Week Sum"/>
      <sheetName val="Week no. 1"/>
      <sheetName val="Week no. 2"/>
      <sheetName val="Week no. 3"/>
      <sheetName val="Week no. 4"/>
      <sheetName val="Week no. 5a"/>
      <sheetName val="Monthly Progress"/>
      <sheetName val="S-PLAN"/>
      <sheetName val="QD5data"/>
      <sheetName val="Sum (1)"/>
      <sheetName val="Sum (2)"/>
      <sheetName val="Sum (3)"/>
      <sheetName val="Sum (4)"/>
      <sheetName val="Sum (5)"/>
      <sheetName val="Scurve"/>
      <sheetName val="S-QD5"/>
      <sheetName val="Weekly Sum"/>
      <sheetName val="Week1"/>
      <sheetName val="Week2"/>
      <sheetName val="Week3"/>
      <sheetName val="Week4"/>
      <sheetName val="Week5"/>
      <sheetName val="Monthly Sum"/>
      <sheetName val="Sche"/>
      <sheetName val="WeekQty"/>
      <sheetName val="Week (3)"/>
      <sheetName val="Week (1)"/>
      <sheetName val="Progress Sum"/>
      <sheetName val="Payment Certificate QD5"/>
      <sheetName val="SCHEDULE SWH"/>
      <sheetName val="BOQ EXTERN"/>
      <sheetName val="Mob_Demob"/>
      <sheetName val="TOWN"/>
      <sheetName val="HargaDsrBhn"/>
      <sheetName val="SBDY"/>
      <sheetName val="Kriteria HIRARC"/>
      <sheetName val="DAPRO"/>
      <sheetName val="BL"/>
      <sheetName val="RAB Ekstern"/>
      <sheetName val="hit tarif"/>
      <sheetName val="Est Exc"/>
      <sheetName val="est DT"/>
      <sheetName val="Est DZ"/>
      <sheetName val="fleet UTAMA"/>
      <sheetName val="est wheel L"/>
      <sheetName val="Crushing"/>
      <sheetName val="Rekap Ekstern"/>
      <sheetName val="ANHAREXT"/>
      <sheetName val="BBM"/>
      <sheetName val="PROD ALAT"/>
      <sheetName val="NEG02"/>
      <sheetName val="REK_FISIK"/>
      <sheetName val="S_CURVE"/>
      <sheetName val="kk bg lb"/>
      <sheetName val="DAFTAR TBL &amp; FORM"/>
      <sheetName val="SAP"/>
      <sheetName val="Master Schedule"/>
      <sheetName val="rkpm 2007"/>
      <sheetName val="rkpm 2003"/>
      <sheetName val="Check List LBP"/>
      <sheetName val="Info Manajemen"/>
      <sheetName val="1. Data Proyek"/>
      <sheetName val="Penilaian Proj SC"/>
      <sheetName val="KPI New"/>
      <sheetName val="2.a. Project Score Card"/>
      <sheetName val="2.b. Analisa&amp;RTL PSC"/>
      <sheetName val="3.a. LBP-Hasil Usaha"/>
      <sheetName val="RI-BIAYA"/>
      <sheetName val="3.b. Rolling Cash Flow"/>
      <sheetName val="3.c. Grafik HU."/>
      <sheetName val="3.d. Data Grafik HU."/>
      <sheetName val="3.e. Penij.Amandemen"/>
      <sheetName val="3.f. Rincian OK,OP"/>
      <sheetName val="3.g. Ikht.Biaya"/>
      <sheetName val="4.a. Mon-Subkont"/>
      <sheetName val="4.b. Mon-Suplier"/>
      <sheetName val="4.c Mon-Alat"/>
      <sheetName val="4.d. Mon. Proses Dan"/>
      <sheetName val="5. SIMPRO PROD."/>
      <sheetName val="6. LAP. KEUANGAN"/>
      <sheetName val="6.i. Mon-SDM"/>
      <sheetName val="7.1 Mon. SMM"/>
      <sheetName val="7.2 Lap. SMM"/>
      <sheetName val="8.a. Grafik SIL"/>
      <sheetName val="8.b. Penilaian SIL"/>
      <sheetName val="9.a. Grafik 5 R"/>
      <sheetName val="9.b. Penilaian 5 R"/>
      <sheetName val="10.a Karya Inovasi"/>
      <sheetName val="11.a. Gambar Lay Out"/>
      <sheetName val="11.b. Gambar Mon. Progres Pek."/>
      <sheetName val="skedul-ori"/>
      <sheetName val="skedul-rev"/>
      <sheetName val="11.c. Photo Progres Pek."/>
      <sheetName val="12. Surat Penting"/>
      <sheetName val="13. Temuan SPI"/>
      <sheetName val="14. Survey Kepuasan Plg"/>
      <sheetName val="Foto"/>
      <sheetName val="DSU"/>
      <sheetName val="REKAP-Total"/>
      <sheetName val="RAB-2006-Total"/>
      <sheetName val="ANALISA HARGA SATUAN"/>
      <sheetName val="ABT2006-5,7 M-Propose"/>
      <sheetName val="REKAP-Propose"/>
      <sheetName val="RAB-2006-Propose"/>
      <sheetName val="rincjad at"/>
      <sheetName val="ihk-mut at"/>
      <sheetName val="proyhapus-at"/>
      <sheetName val="jual-AT"/>
      <sheetName val="alat-hapus"/>
      <sheetName val="proyoiut"/>
      <sheetName val="CASH-DIREKSI"/>
      <sheetName val="RESUME-RENSTRS"/>
      <sheetName val="RESUME form ihu total"/>
      <sheetName val="NAD&amp;LN OPLK"/>
      <sheetName val="LPP NAD &amp; LN"/>
      <sheetName val="NAD&amp;LN 0K"/>
      <sheetName val="LPP Wil 4"/>
      <sheetName val="LPP Wil 5"/>
      <sheetName val="LPP Wil 6"/>
      <sheetName val="LPP Wil 7"/>
      <sheetName val="LPP Wil 8"/>
      <sheetName val="LPP Wil 9"/>
      <sheetName val="Data 08"/>
      <sheetName val="LPP DSU-2"/>
      <sheetName val="RKAP 08"/>
      <sheetName val="RKAP2009"/>
      <sheetName val="sekat DWLN"/>
      <sheetName val="sekat NAD"/>
      <sheetName val="sekat Wilayah"/>
      <sheetName val="sekat LN"/>
      <sheetName val="LPP NAD &amp; LN (2)"/>
      <sheetName val="Proyeksi DSU-1 (OK)"/>
      <sheetName val="Proyeksi DSU-1 (OP)"/>
      <sheetName val="Proyeksi DSU-1 (LK)"/>
      <sheetName val="RESUME form ihu total (2)"/>
      <sheetName val="RESUME form ihu total (3)"/>
      <sheetName val="RESUME form ihu total (4)"/>
      <sheetName val="K &amp; H"/>
      <sheetName val="D-1"/>
      <sheetName val="D-2"/>
      <sheetName val="D-3"/>
      <sheetName val="D-4"/>
      <sheetName val="D-5"/>
      <sheetName val="D-6"/>
      <sheetName val="D-7"/>
      <sheetName val="D-8"/>
      <sheetName val="D-9"/>
      <sheetName val="D-10"/>
      <sheetName val="D-11"/>
      <sheetName val="D-12"/>
      <sheetName val="D-13"/>
      <sheetName val="D-14"/>
      <sheetName val="D-15"/>
      <sheetName val="D-16"/>
      <sheetName val="Peralatan"/>
      <sheetName val="Uraian struktur"/>
      <sheetName val="Rekap Biaya (2)"/>
      <sheetName val="K &amp; H (2)"/>
      <sheetName val="HAL KOSONG"/>
      <sheetName val="H3"/>
      <sheetName val="1-1A"/>
      <sheetName val="1b-Konst"/>
      <sheetName val="1b-Mrgn Konstr"/>
      <sheetName val="1B"/>
      <sheetName val="1C"/>
      <sheetName val="1D"/>
      <sheetName val="7A"/>
      <sheetName val="8A"/>
      <sheetName val="9A"/>
      <sheetName val="PKBL 1"/>
      <sheetName val="PKBL 2"/>
      <sheetName val="PKBL 3"/>
      <sheetName val="PKBL 4"/>
      <sheetName val="PKBL 5"/>
      <sheetName val="SIPIL UMUM "/>
      <sheetName val="DSU1-OP"/>
      <sheetName val="DSU1- LK"/>
      <sheetName val="DSU2"/>
      <sheetName val="inf mnj"/>
      <sheetName val="Data Proyek"/>
      <sheetName val="LBK"/>
      <sheetName val="Data S"/>
      <sheetName val="Kurva S"/>
      <sheetName val="Score Card"/>
      <sheetName val="Waste M"/>
      <sheetName val="Foto Progres Pek."/>
      <sheetName val="8.a Gambar Mon. Progres Pek."/>
      <sheetName val="AnlsRisk"/>
      <sheetName val="ES STG"/>
      <sheetName val="Normalisasi"/>
      <sheetName val="Bulanan"/>
      <sheetName val="Normalisasi intern"/>
      <sheetName val="DIR-1-Okt"/>
      <sheetName val="DWLN"/>
      <sheetName val="Peluang &amp; Ancaman"/>
      <sheetName val="lamp 1a"/>
      <sheetName val="lamp 1B"/>
      <sheetName val="lamp 1C"/>
      <sheetName val="Lampiran 2a"/>
      <sheetName val="AC Base"/>
      <sheetName val="ACBC"/>
      <sheetName val="PC"/>
      <sheetName val="CTB"/>
      <sheetName val="Drn"/>
      <sheetName val="Pasbatu"/>
      <sheetName val="PLN Rengat-MR Att 4"/>
      <sheetName val="PLN Rengat-MR_Att_5"/>
      <sheetName val="TFT_PLN_Rengat"/>
      <sheetName val="TFT-PLN Rengat_12-05_e"/>
      <sheetName val="RecoveredExternalLink1"/>
      <sheetName val="LAP 033HO"/>
      <sheetName val="TOT-BLN"/>
      <sheetName val="TOT-SBU"/>
      <sheetName val="PEB"/>
      <sheetName val="MEI"/>
      <sheetName val="JUNI"/>
      <sheetName val="JULI"/>
      <sheetName val="AGT"/>
      <sheetName val="HPP-TW1"/>
      <sheetName val="HPP-TW1B"/>
      <sheetName val="HPP-TW2"/>
      <sheetName val="HPP-TW3"/>
      <sheetName val="HPP-TW4"/>
      <sheetName val="EVALUASI"/>
      <sheetName val="pro ra op (bhn rakor )"/>
      <sheetName val="renc mgn (BHN RAKOR)"/>
      <sheetName val="VLOOK"/>
      <sheetName val="Ba H"/>
      <sheetName val="Mgg"/>
      <sheetName val="Dape"/>
      <sheetName val="1. Ra Investasi TPR"/>
      <sheetName val="Prog "/>
      <sheetName val="2014"/>
      <sheetName val="EHU"/>
      <sheetName val="2015"/>
      <sheetName val="P&amp;L 10 Tahun"/>
      <sheetName val="1. Pend. Penjualan Rooms"/>
      <sheetName val="2. Pend. Penjualan Non Rooms"/>
      <sheetName val="3. Pend. Sewa Area Komersial"/>
      <sheetName val="4. Pend. Pengelolaan"/>
      <sheetName val="5. Analisa Pengunjung"/>
      <sheetName val="1. Bi. Pemasaran"/>
      <sheetName val="2. Bi. Konsultan &amp; Profesional"/>
      <sheetName val="3. Bi. SDM"/>
      <sheetName val="4. Bi OPR"/>
      <sheetName val="1. Bi. TL Dep &amp; Amort ROOM"/>
      <sheetName val="2. Bi. TL DEP &amp; AMORT NON ROOM"/>
      <sheetName val="3. Bi. TL Asuransi"/>
      <sheetName val="4. Bi. TL BANK"/>
      <sheetName val="5. Bi. TL Pajak"/>
      <sheetName val="6. Bi. Dsg &amp; Const"/>
      <sheetName val="3.1. Bi. SDM-Management"/>
      <sheetName val="3.2. Bi. SDM-Sport Club"/>
      <sheetName val="3.3. Bi. SDM-Room Hotels"/>
      <sheetName val="3.4. Bi. SDM-TC MICE FB REST"/>
      <sheetName val="SDM TPR &amp; TPB"/>
      <sheetName val="4.1 Bi. Komersial"/>
      <sheetName val="4.2 Bi. Perijinan &amp; Humas"/>
      <sheetName val="4.3 Bi. Admin Kantor"/>
      <sheetName val="4.4. Bi. Utilitas"/>
      <sheetName val="4.5. Bi. Perawatan Properti"/>
      <sheetName val="4.6. Bi. Opr Kebersihan"/>
      <sheetName val="4.7. Bi. Opr Keamanan"/>
      <sheetName val="4.8. Bi. Opr Perparkiran"/>
      <sheetName val="4.9. Bi. Opr Sport Club"/>
      <sheetName val="4.10. Bi. Opr HOtel Room"/>
      <sheetName val="4.11. Bi. Opr TC-MICE &amp; FB"/>
      <sheetName val="4.12. Bi. Opr Htl Mgmt"/>
      <sheetName val="4.13. Bi. Opr Retail &amp; Rest"/>
      <sheetName val="8.7.1. Bi. RH-FO Room"/>
      <sheetName val="8.7.2. Bi. RH-HK Room"/>
      <sheetName val="8.7.3. Bi. Telp Room"/>
      <sheetName val="8.7.4. Bi. Others Room Sales "/>
      <sheetName val="8.8.1 Bi.MICE-TC"/>
      <sheetName val="8.8.2. Bi.FB"/>
      <sheetName val="8.8.2. Bi.FB Retail"/>
      <sheetName val="SO TIPE A"/>
      <sheetName val="Biaya Lapangan"/>
      <sheetName val="Time Schedule"/>
      <sheetName val="Opinion Director"/>
      <sheetName val="skat kons."/>
      <sheetName val="Isi kons"/>
      <sheetName val="ekuitas"/>
      <sheetName val="rugi laba"/>
      <sheetName val="w.s konsol 2007"/>
      <sheetName val="hub. istimewa"/>
      <sheetName val="AJE ELIMINASI"/>
      <sheetName val="selisih nilai buku"/>
      <sheetName val="aruskas- konsol"/>
      <sheetName val="piutang pihak ketiga"/>
      <sheetName val="aset tetap 06"/>
      <sheetName val="aset tetap 07"/>
      <sheetName val="pajak-tangguhan"/>
      <sheetName val="lampiran 1"/>
      <sheetName val="lampiran 3"/>
      <sheetName val="rincian beban langsung"/>
      <sheetName val="beban lansung"/>
      <sheetName val="rincian pendapatan usaha"/>
      <sheetName val="aset lain-lain"/>
      <sheetName val="kas&amp; setara kas"/>
      <sheetName val="laba ditahan final05-06"/>
      <sheetName val="transaksi valuta thn 06"/>
      <sheetName val="prpajakan"/>
      <sheetName val="slip (2)"/>
      <sheetName val="rapel"/>
      <sheetName val="bruto"/>
      <sheetName val="TANDA TERIMA"/>
      <sheetName val="absen"/>
      <sheetName val="lembur"/>
      <sheetName val="pot. absen"/>
      <sheetName val="lembutr (2)"/>
      <sheetName val="REKAP LEMBUR"/>
      <sheetName val="pajak "/>
      <sheetName val="SINDIKASI"/>
      <sheetName val="Bilateral"/>
      <sheetName val="PKS add2"/>
      <sheetName val="BY 1"/>
      <sheetName val="BY 2"/>
      <sheetName val="Rkap Hut&amp;INT"/>
      <sheetName val="SCED LC"/>
      <sheetName val="ANGSURAN"/>
      <sheetName val="ANG INT 03"/>
      <sheetName val="INT 03"/>
      <sheetName val="INT DEFF SINDK"/>
      <sheetName val="MINING EQUIP"/>
      <sheetName val="DES 2001"/>
      <sheetName val="MARET2001"/>
      <sheetName val="PEG &amp; ABB &amp; MINING"/>
      <sheetName val="PERSON SINDIKASI"/>
      <sheetName val="EQUIPMENT"/>
      <sheetName val="CONTOH (1)"/>
      <sheetName val="CONTOH"/>
      <sheetName val="SCHEDULE KKSK"/>
      <sheetName val="AGENCY FEE"/>
      <sheetName val="rekap bahas"/>
      <sheetName val="report1"/>
      <sheetName val="report1 (2)"/>
      <sheetName val="kartu"/>
      <sheetName val="reg"/>
      <sheetName val="lunas"/>
      <sheetName val="report2"/>
      <sheetName val="MTS AR"/>
      <sheetName val="MTS PIUT KARYW"/>
      <sheetName val="MTS ANGS. KEND"/>
      <sheetName val="MTS HUT AFLS"/>
      <sheetName val="MTS DP"/>
      <sheetName val="MTS AUC"/>
      <sheetName val="MTS PIU AFLS"/>
      <sheetName val="MTS HUTANG"/>
      <sheetName val="MTS 2006"/>
      <sheetName val="TOTAL STOCK"/>
      <sheetName val="AT DES"/>
      <sheetName val="Jur_Kor"/>
      <sheetName val="NS"/>
      <sheetName val="G.HPP"/>
      <sheetName val="HPP1"/>
      <sheetName val="H.USAHA"/>
      <sheetName val="H.Angs Kend"/>
      <sheetName val="DP"/>
      <sheetName val="KARYAWAN"/>
      <sheetName val="AR AFLS"/>
      <sheetName val="BOP"/>
      <sheetName val="DATA KRY"/>
      <sheetName val="PORMAT"/>
      <sheetName val="G A J I"/>
      <sheetName val="PK.KERJA"/>
      <sheetName val="THR"/>
      <sheetName val="PENSIUN"/>
      <sheetName val="T. KONSUMSI"/>
      <sheetName val="ASTEK"/>
      <sheetName val="PENGOBATAN"/>
      <sheetName val="REKREASI"/>
      <sheetName val="PENDIDIKAN"/>
      <sheetName val="PERJ. DNS"/>
      <sheetName val="ADM KTR"/>
      <sheetName val="EKS.UMUM"/>
      <sheetName val="TRANSPORT"/>
      <sheetName val="TELPON"/>
      <sheetName val="SEWA KTR-RMH"/>
      <sheetName val="AS. AKTIVA"/>
      <sheetName val="KONS-RISET"/>
      <sheetName val="PEM.KTR"/>
      <sheetName val="PEM. KEND"/>
      <sheetName val="PEM.INVENT"/>
      <sheetName val="PEM. RM.DNS"/>
      <sheetName val="IZIN-PBB"/>
      <sheetName val="ENTERTAINT"/>
      <sheetName val="SUMBANGAN"/>
      <sheetName val="IKLAN"/>
      <sheetName val="PROMOSI"/>
      <sheetName val="PROSPEK"/>
      <sheetName val="FEE PENJ."/>
      <sheetName val="PENAGIHAN"/>
      <sheetName val="BY.USED CAR"/>
      <sheetName val="PENY.BGN"/>
      <sheetName val="PENY.RM DNS"/>
      <sheetName val="PENY. KEND"/>
      <sheetName val="PENY.BENGKEL-GDG"/>
      <sheetName val="PENY. INV"/>
      <sheetName val="BEBAN BUNGA"/>
      <sheetName val="ADM.BANK"/>
      <sheetName val="ZAKAT"/>
      <sheetName val="ONH"/>
      <sheetName val="PD.ADM JUAL"/>
      <sheetName val="PD.BABIT"/>
      <sheetName val="PD. BUNGA"/>
      <sheetName val="PD.DPST"/>
      <sheetName val="PD. PNJ SMT"/>
      <sheetName val="PD.JASA GIRO"/>
      <sheetName val="PD.CL AS"/>
      <sheetName val="PD. CAB"/>
      <sheetName val="PD.SEWA"/>
      <sheetName val="PD.HD FEE"/>
      <sheetName val="PD. PRV.FID"/>
      <sheetName val="FD. DEPOSIT"/>
      <sheetName val="PD. INSENTIF"/>
      <sheetName val="Daf_Isi"/>
      <sheetName val="Jrnl_Umum"/>
      <sheetName val="Nerc_Perc"/>
      <sheetName val="Sum_CoA"/>
      <sheetName val="Buku Besar "/>
      <sheetName val="Laba_Rugi"/>
      <sheetName val="Budget_Real"/>
      <sheetName val="Voucer"/>
      <sheetName val="Buku_Besar"/>
      <sheetName val="Penj_Nerc"/>
      <sheetName val="Sts_Sales"/>
      <sheetName val="Stock"/>
      <sheetName val="Hutang"/>
      <sheetName val="Cover WS"/>
      <sheetName val="Isi WS"/>
      <sheetName val="Ekuit"/>
      <sheetName val="Catatan WS"/>
      <sheetName val="Lampiran Khusus WS"/>
      <sheetName val="NRC Potret"/>
      <sheetName val="AJE-2007"/>
      <sheetName val="WS 2K3"/>
      <sheetName val="AJE 2"/>
      <sheetName val="P_Tannguh"/>
      <sheetName val="Catatan (2)"/>
      <sheetName val="4 ROA"/>
      <sheetName val="6 BOPO"/>
      <sheetName val="3CAR"/>
      <sheetName val="T.O.C."/>
      <sheetName val="SEKAT"/>
      <sheetName val="Cover AJE"/>
      <sheetName val="Cover Utama"/>
      <sheetName val="DISCUS"/>
      <sheetName val="Isi"/>
      <sheetName val="BS RIG+KATERING"/>
      <sheetName val="IS per biaya RIG+KATERING"/>
      <sheetName val="Aruskas"/>
      <sheetName val="WS RIG+KATERING"/>
      <sheetName val="AJE AUDIT"/>
      <sheetName val="IS per RIG+KATERING"/>
      <sheetName val="saldo akhir"/>
      <sheetName val="mapping"/>
      <sheetName val="note05-06"/>
      <sheetName val="penyertaan 07"/>
      <sheetName val="minta bukti"/>
      <sheetName val="Chart Account"/>
      <sheetName val="GL_Account"/>
      <sheetName val="JK"/>
      <sheetName val="JB"/>
      <sheetName val="JM"/>
      <sheetName val="Notes BS"/>
      <sheetName val="pembelian sparepart &amp; bag 12.20"/>
      <sheetName val="pembelian MATERIAL 122007"/>
      <sheetName val="penjualan material (2)"/>
      <sheetName val="Tagihan BTI des"/>
      <sheetName val="Rhia"/>
      <sheetName val="tari"/>
      <sheetName val="buku besar"/>
      <sheetName val="mutasi hutang des07"/>
      <sheetName val="jurnal umum(HO)"/>
      <sheetName val="kartu hutang"/>
      <sheetName val="Piutang Kary Okt 07 (3)"/>
      <sheetName val="master COA"/>
      <sheetName val="uang muka penjualan"/>
      <sheetName val="NS_Oktober"/>
      <sheetName val="master VENDOR CUSTOMER"/>
      <sheetName val=" Cost Center"/>
      <sheetName val="worksheet (2)"/>
      <sheetName val="New Notes"/>
      <sheetName val="bayar_04_fak"/>
      <sheetName val="bayar_04_cus"/>
      <sheetName val="bandarlampung"/>
      <sheetName val="opini PTPN I_2008"/>
      <sheetName val="Lead - LK PTPN PRINT"/>
      <sheetName val="CLK"/>
      <sheetName val="Lead - LK PTPN"/>
      <sheetName val="PSAK 46"/>
      <sheetName val="Jurnal koreksi &amp; reklas print"/>
      <sheetName val="penjelasan aje &amp; reklas_2008"/>
      <sheetName val="Taksiran PPh Badan"/>
      <sheetName val="WS NET OFF"/>
      <sheetName val="JURNAL NET OFF"/>
      <sheetName val="Z Score PTPN I"/>
      <sheetName val="Aje Eks KSO Karet"/>
      <sheetName val="Jurnal koreksi &amp; reklas"/>
      <sheetName val="TBM-OP97 660 HA"/>
      <sheetName val="TBM-OP'96 211 HA"/>
      <sheetName val="TBM-OP96 236 HA"/>
      <sheetName val="TBM-OP96 287 HA"/>
      <sheetName val="TBM-OP96 246 HA"/>
      <sheetName val="TBM-OP97 281 HA"/>
      <sheetName val="TBM-OP95 304 HA"/>
      <sheetName val="TBM-OP98 200 HA"/>
      <sheetName val="127 Ha Out of HGU"/>
      <sheetName val="Ref- Curr. code"/>
      <sheetName val="worksheet DBP updated march16"/>
      <sheetName val="CODE,NAME"/>
      <sheetName val="description"/>
      <sheetName val="Marshal -1"/>
      <sheetName val="ING Basis"/>
      <sheetName val="TB 2006"/>
      <sheetName val="Shunde"/>
      <sheetName val="KNIT"/>
      <sheetName val="SCORE_RC_Code"/>
      <sheetName val="SALESAGT'03"/>
      <sheetName val="SALESAPR'03"/>
      <sheetName val="SALESDES'03"/>
      <sheetName val="SALESFEB'03"/>
      <sheetName val="SALESJAN'03"/>
      <sheetName val="SALESJULI'03"/>
      <sheetName val="SALESJUNI'03"/>
      <sheetName val="SALESMEI'03"/>
      <sheetName val="SALESMRT'03"/>
      <sheetName val="SALESNOP'03"/>
      <sheetName val="SALESOKT'03"/>
      <sheetName val="SALESSEP'03"/>
      <sheetName val="K.3.3"/>
      <sheetName val="OFFICE"/>
      <sheetName val="Exc. Rate"/>
      <sheetName val="AFTER 55"/>
      <sheetName val="Order_Nov_w45"/>
      <sheetName val="RWP 33"/>
      <sheetName val="bantu"/>
      <sheetName val="Journal Template"/>
      <sheetName val="A.4. Trial Balance"/>
      <sheetName val="A.4.1 AKTIVA"/>
      <sheetName val="A.4.2 PASIVA"/>
      <sheetName val="A.4.3 P&amp;L"/>
      <sheetName val=" CAJE"/>
      <sheetName val="C. Lead"/>
      <sheetName val="C.1 - C-4 Bank Recons"/>
      <sheetName val="C.5 Deposit on call"/>
      <sheetName val="C.6 Bank CO"/>
      <sheetName val="CC. BAnk Confirmation Control"/>
      <sheetName val="E. Lead"/>
      <sheetName val="E-1. Reval Forex"/>
      <sheetName val="E.1.1 SUMMARY  Aging AR"/>
      <sheetName val="E-1.1.1 AGING AR"/>
      <sheetName val="E-2 Mutation Of AR_2"/>
      <sheetName val="E-3 subsequent"/>
      <sheetName val="E-4.SUMARY ROLL FRWRD AR"/>
      <sheetName val="E4.1.PERTAMINA"/>
      <sheetName val="E- 4.2 SCU"/>
      <sheetName val="E-4.3ELMIK"/>
      <sheetName val="E-4.4 EWS"/>
      <sheetName val="E-4.5MDM"/>
      <sheetName val="E-4.6ANADARCO"/>
      <sheetName val="EE. Confirmation control"/>
      <sheetName val="G-1.1 Adv Project - Intrcm"/>
      <sheetName val=" G-1.2 Detail Adv Employee"/>
      <sheetName val="G-1.3AGING ADVANCE"/>
      <sheetName val="G-1.4 Subsequent ADV_EMPY"/>
      <sheetName val=" G-1.5Subsequent ADV_INTCM"/>
      <sheetName val="G-2.1Art 22"/>
      <sheetName val="Prepaid 23"/>
      <sheetName val="G2.2Prepaid 23"/>
      <sheetName val="G-2.3Prepaid 25"/>
      <sheetName val="G-2.4PPN"/>
      <sheetName val="K-Lead"/>
      <sheetName val="K-1 Mutasi "/>
      <sheetName val="K-1.1 Detail Acquisition"/>
      <sheetName val="K-1.1.1 detail FA"/>
      <sheetName val="L. Deferred Tax"/>
      <sheetName val="L.1 PPH_BADAN"/>
      <sheetName val="L-1.1 Rincian_Koreksi_Fiscal"/>
      <sheetName val="N. Lead"/>
      <sheetName val="N.1PRHTNGAN AP-KURS DEC 29,2006"/>
      <sheetName val="N.1.1 SUMMARY Aging AP "/>
      <sheetName val="N.1.1.1Aging AP"/>
      <sheetName val="N.2 MUTATION OF AP"/>
      <sheetName val="N.3 Subsequent AP"/>
      <sheetName val="NN. Confr Control AP"/>
      <sheetName val="N-4 SUMMARY ROLL FRWRD AP"/>
      <sheetName val="N-4.1 PATRA LOGISTIK"/>
      <sheetName val="N-4.2 SCU"/>
      <sheetName val="N-4.3 GEOSAINS"/>
      <sheetName val="N-4.4ELNUSA -HOLDING"/>
      <sheetName val="N-4.5 TRIAS"/>
      <sheetName val="N-4.6 KOP Expro"/>
      <sheetName val="N-4.7 Allen"/>
      <sheetName val="O-1 PPh4(3)"/>
      <sheetName val="O-1,1"/>
      <sheetName val="O-2 pph pasal 23"/>
      <sheetName val="O-2.1."/>
      <sheetName val="O-3 PPh21 (2)"/>
      <sheetName val="P-1. CUSTOMER DEPOSIT"/>
      <sheetName val="P-1.1 KURS - DEC 29, 2006"/>
      <sheetName val="P-1.2 DETAIL CUST DEPOSIT"/>
      <sheetName val="P-2. Accrued Expense"/>
      <sheetName val="p2.1DETAIL_Acc Aff"/>
      <sheetName val="P2.2DETAIL ACCR INTRCMP"/>
      <sheetName val="P2.3DETAIL ACCR TP"/>
      <sheetName val="P2.4 Subsequent Accrued"/>
      <sheetName val="P-3. GR_IR ACCOUNT"/>
      <sheetName val="P-3.1 detail GR_IR"/>
      <sheetName val="Q. Lead"/>
      <sheetName val="Q.1 Aging Long Term Payable"/>
      <sheetName val="R. Other liabilities"/>
      <sheetName val="T. equity"/>
      <sheetName val="T.1"/>
      <sheetName val="TT Confirmation Control"/>
      <sheetName val="U-1. Revenue"/>
      <sheetName val="U-1.1  DETAIL AFFILIATED"/>
      <sheetName val="U-1.2 DETAIL INTERCOMPANY"/>
      <sheetName val="U-1.3 DETAIL THIRD PARTY"/>
      <sheetName val="U-1.4 Cut Off Revenue"/>
      <sheetName val="U-2. Cost of sales"/>
      <sheetName val="U-2.1detail cost of sales"/>
      <sheetName val="U-3. Operating Exp"/>
      <sheetName val="U-3.1detail operating exp"/>
      <sheetName val="U-4. Other Incm (Exp)"/>
      <sheetName val="COGS STD"/>
      <sheetName val="ALL"/>
      <sheetName val="COGS cek"/>
      <sheetName val="COGS upload"/>
      <sheetName val="ALL ok"/>
      <sheetName val="COGS utk di upload"/>
      <sheetName val="ReportSales"/>
      <sheetName val="COGS Utk Upload"/>
      <sheetName val="TOP Report"/>
      <sheetName val="F1-09"/>
      <sheetName val="F2-09"/>
      <sheetName val="F3-09"/>
      <sheetName val="Jurnal Dividen-Kalbe"/>
      <sheetName val="Elim Summary"/>
      <sheetName val="Consolidation (MI)"/>
      <sheetName val="KAgeo"/>
      <sheetName val="Adj consol"/>
      <sheetName val="Input_tables"/>
      <sheetName val="Data Karyawan"/>
      <sheetName val="Benefit_Tab"/>
      <sheetName val="JHT"/>
      <sheetName val="cALC"/>
      <sheetName val="PSC_Calc"/>
      <sheetName val="output"/>
      <sheetName val="Payments"/>
      <sheetName val="summary_frm_output"/>
      <sheetName val="Presentation1"/>
      <sheetName val="Lap Akturia 2004"/>
      <sheetName val="discl_present_gab"/>
      <sheetName val="AG_presntn"/>
      <sheetName val="decr_table"/>
      <sheetName val="GraphBen"/>
      <sheetName val="PPH1298S"/>
      <sheetName val="sal april"/>
      <sheetName val="WS Report-Audited"/>
      <sheetName val="Cut-off"/>
      <sheetName val="segmen sales"/>
      <sheetName val="segmen piutang"/>
      <sheetName val="Pengalihan Tanah"/>
      <sheetName val="AktivaTetap"/>
      <sheetName val="TB1206"/>
      <sheetName val="Aktuaris FINAL"/>
      <sheetName val="COA (2)"/>
      <sheetName val="%Opini"/>
      <sheetName val="RE Recon"/>
      <sheetName val="BS1"/>
      <sheetName val="BS2"/>
      <sheetName val="Jurnal Elim"/>
      <sheetName val="Goodwill"/>
      <sheetName val="EL14-Minority"/>
      <sheetName val="Rent.Service.Royalty Income"/>
      <sheetName val="Jurnal Consol"/>
      <sheetName val="Identification"/>
      <sheetName val="Cash&amp;Equiv"/>
      <sheetName val="ShtTermInv"/>
      <sheetName val="AgingAR"/>
      <sheetName val="OR"/>
      <sheetName val="Affco_transactionsNA"/>
      <sheetName val="due from-to"/>
      <sheetName val="Intangible assetsNA"/>
      <sheetName val="Deferred_tax"/>
      <sheetName val="LoansNA"/>
      <sheetName val="LOAN MUTATION"/>
      <sheetName val="Schedule-LT-LoanNA"/>
      <sheetName val="Aging AP"/>
      <sheetName val="OL"/>
      <sheetName val="tax and taxes payable"/>
      <sheetName val="LONG TERM DEBTSNA"/>
      <sheetName val="Employee Benefit"/>
      <sheetName val="Foreign CurrencyNA"/>
      <sheetName val="collateralNA"/>
      <sheetName val="Sales &amp; Purchase"/>
      <sheetName val="COGS mutation"/>
      <sheetName val="Opex-Selling"/>
      <sheetName val="opex-G&amp;A"/>
      <sheetName val="Opex-R&amp;DNA"/>
      <sheetName val="Int inc (exp)"/>
      <sheetName val="Oth Inc (Charges)"/>
      <sheetName val="Segmen usaha-Kalbe"/>
      <sheetName val="segmen EPMT"/>
      <sheetName val="List of affiliates"/>
      <sheetName val="GPM"/>
      <sheetName val="ST-Invest."/>
      <sheetName val="SWAP"/>
      <sheetName val="total marketing"/>
      <sheetName val="marketing opal"/>
      <sheetName val="marketing amethys"/>
      <sheetName val="Profit &amp; loss"/>
      <sheetName val="product development"/>
      <sheetName val="Amt.rvd.HITACHI"/>
      <sheetName val="1214 Kartu"/>
      <sheetName val="附件21-1"/>
      <sheetName val="附件11"/>
      <sheetName val="CAJE RNI Summary"/>
      <sheetName val="CAJE RNI Detail"/>
      <sheetName val="Oct-06 own prod"/>
      <sheetName val="Sept-06 own prod"/>
      <sheetName val="manitol Oct 06"/>
      <sheetName val="manitol Sept 06 "/>
      <sheetName val="neurotam Sept'06"/>
      <sheetName val="neurotam Oct'06 "/>
      <sheetName val="cravit Oct-06"/>
      <sheetName val="cravit Sept-06"/>
      <sheetName val="hemosol Oct-06"/>
      <sheetName val="hemosol Sept-06"/>
      <sheetName val="db"/>
      <sheetName val="Links"/>
      <sheetName val="opini_07"/>
      <sheetName val="Client RE"/>
      <sheetName val="Cover_07"/>
      <sheetName val="isi_07"/>
      <sheetName val="skat_07"/>
      <sheetName val="BS-09"/>
      <sheetName val="PL-09"/>
      <sheetName val="EQ-09"/>
      <sheetName val="CF-09"/>
      <sheetName val="CLK-09"/>
      <sheetName val="ws_new"/>
      <sheetName val="WS-2009"/>
      <sheetName val="bs_07"/>
      <sheetName val="pl_07"/>
      <sheetName val="cf_07"/>
      <sheetName val="ws_07"/>
      <sheetName val="ws_06"/>
      <sheetName val="fa_audited_06_07"/>
      <sheetName val="ws_07 (2)"/>
      <sheetName val="aje_07"/>
      <sheetName val="aje_cleint"/>
      <sheetName val="clk_06"/>
      <sheetName val="aje_06"/>
      <sheetName val="Lampiran piutang 2007"/>
      <sheetName val="Lampiran Utang 2007"/>
      <sheetName val="aje_2007"/>
      <sheetName val="Cover_06"/>
      <sheetName val="isi_06"/>
      <sheetName val="skat_06"/>
      <sheetName val="opini_06"/>
      <sheetName val="bs_06"/>
      <sheetName val="pl_06"/>
      <sheetName val="eq_06"/>
      <sheetName val="cf_06"/>
      <sheetName val="Lamp 1 Piutang"/>
      <sheetName val="rincian_PPN"/>
      <sheetName val="ARUS KAS TIDAK LANGSUNG"/>
      <sheetName val="REKAP_KAS 2006"/>
      <sheetName val="ATFISKAL06"/>
      <sheetName val="ATSGU06"/>
      <sheetName val="ATSGUFKL06"/>
      <sheetName val="Lamp 2a PiutangAfiliasi"/>
      <sheetName val="Lamp 2b PiutangLain"/>
      <sheetName val="Lamp 3a HutangBank"/>
      <sheetName val="Lamp 3b HutangUsaha"/>
      <sheetName val="Lam 3c HutangRelasi"/>
      <sheetName val="Lam 3d HutangAfiliasi"/>
      <sheetName val="Rincian Pjk21"/>
      <sheetName val="Rincian Pjk25"/>
      <sheetName val="Rincian Pjk PPN"/>
      <sheetName val="KIMA"/>
      <sheetName val="PBM"/>
      <sheetName val="TarikMundurKasPBM"/>
      <sheetName val="TarikMundurKasMKSR"/>
      <sheetName val="TarikMundurPersed"/>
      <sheetName val="PSAK46"/>
      <sheetName val="Sheet10"/>
      <sheetName val="Sheet9"/>
      <sheetName val="Sheet6"/>
      <sheetName val="bunga KI 1001"/>
      <sheetName val="RE1001"/>
      <sheetName val="HutangBank1001"/>
      <sheetName val="OLAH22"/>
      <sheetName val="OLAH2"/>
      <sheetName val="Asuransi Kndraan"/>
      <sheetName val="Isi induk"/>
      <sheetName val="Note2009"/>
      <sheetName val="AJE.RJE"/>
      <sheetName val="AJE.RJE CLIENT"/>
      <sheetName val="Lampiran Adj 2009"/>
      <sheetName val="lampiran aset (2)"/>
      <sheetName val="lampiran aset"/>
      <sheetName val="Cover consol"/>
      <sheetName val="Isi consol"/>
      <sheetName val="opini consol"/>
      <sheetName val="Sekat consol"/>
      <sheetName val="Bs Consol"/>
      <sheetName val="pl consol"/>
      <sheetName val="eq consol"/>
      <sheetName val="CF Consol"/>
      <sheetName val="Notes consol"/>
      <sheetName val="J. ELIMINASI"/>
      <sheetName val="GT_Custom"/>
      <sheetName val="Rekap - Penyisihan piutang"/>
      <sheetName val="PROY Cab Real"/>
      <sheetName val="Jasa KOnstruksi"/>
      <sheetName val="Fab, Design dan Inst"/>
      <sheetName val="Industri PK"/>
      <sheetName val="Rekap - Piutang 2010"/>
      <sheetName val="Arus Kas Langsung"/>
      <sheetName val="Aje Reclass"/>
      <sheetName val="UMBU"/>
      <sheetName val="analisisumbu"/>
      <sheetName val="Gabungan"/>
      <sheetName val="Gabungan AMKA 2"/>
      <sheetName val="Gabungan AMKA 1"/>
      <sheetName val="GT_Mutasi"/>
      <sheetName val="Gabungan Pa' Yaqin"/>
      <sheetName val="KP"/>
      <sheetName val="DJK"/>
      <sheetName val="PLANT YK"/>
      <sheetName val="DFP BKS"/>
      <sheetName val="DFP SMG"/>
      <sheetName val="JATENG"/>
      <sheetName val="SUMBAGSEL"/>
      <sheetName val="KALTIM"/>
      <sheetName val="SUMUT"/>
      <sheetName val="RIAU"/>
      <sheetName val="CABSUS"/>
      <sheetName val="UPL"/>
      <sheetName val="Alamat Piutang "/>
      <sheetName val="Final + Non Final"/>
      <sheetName val="Pajak Kini "/>
      <sheetName val="worksheet"/>
      <sheetName val="AJEKLIEN"/>
      <sheetName val="Subtotal"/>
      <sheetName val="Subtotal (2)"/>
      <sheetName val="UMBK"/>
      <sheetName val="PIUT1"/>
      <sheetName val="PIUT2"/>
      <sheetName val="PIUT3"/>
      <sheetName val="Pdptn"/>
      <sheetName val="RK"/>
      <sheetName val="Ut.UMP"/>
      <sheetName val="25-TR"/>
      <sheetName val="KODEPLAN"/>
      <sheetName val="25-SUBTOTAL"/>
      <sheetName val="neraca saldo awal"/>
      <sheetName val="25-SUBTOTAL (2)"/>
      <sheetName val="mutasi gabungan"/>
      <sheetName val="BIAYA REK AIR DAN LISTRIK"/>
      <sheetName val="25-SUBTOTAL (3)"/>
      <sheetName val="IURAN JAMSOSTEK"/>
      <sheetName val="DROPING DANA"/>
      <sheetName val="Daftar_Print"/>
      <sheetName val="inventaris kator"/>
      <sheetName val="alat angkut konstruksi"/>
      <sheetName val="inventaris pabrik "/>
      <sheetName val="inv rmh dinas"/>
      <sheetName val="kend opr"/>
      <sheetName val="peral pabrik bengkel"/>
      <sheetName val="perl proyek"/>
      <sheetName val="Koreksi Audited (2)"/>
      <sheetName val="Koreksi Audited"/>
      <sheetName val="SPD"/>
      <sheetName val="Opini'08"/>
      <sheetName val="Daft. Proyek"/>
      <sheetName val="BS (2)"/>
      <sheetName val="PL (2)"/>
      <sheetName val="Notes (2)"/>
      <sheetName val="A-1"/>
      <sheetName val="B-1"/>
      <sheetName val="GG"/>
      <sheetName val="KK"/>
      <sheetName val="LL"/>
      <sheetName val="Kurs"/>
      <sheetName val="20-1"/>
      <sheetName val="40"/>
      <sheetName val="60"/>
      <sheetName val="Detail Piutang"/>
      <sheetName val="Tdk Bermasalah"/>
      <sheetName val="Yang Bermasalah"/>
      <sheetName val="Report3"/>
      <sheetName val="seluruh"/>
      <sheetName val="CER Collector"/>
      <sheetName val="Rank Per Location"/>
      <sheetName val="BBM PER JAM"/>
      <sheetName val="ROUTE"/>
      <sheetName val="ROUTE NEW"/>
      <sheetName val="Pengiriman 1 Bulan"/>
      <sheetName val="SO"/>
      <sheetName val="Coa LD Per Month"/>
      <sheetName val="NERACA SALDO"/>
      <sheetName val="REKAP OMZET KAPAL"/>
      <sheetName val="OMZET HARIAN"/>
      <sheetName val="HPP-perkapal"/>
      <sheetName val="HPP PER BULAN"/>
      <sheetName val="Rekap simulasi"/>
      <sheetName val="Revisi BBM"/>
      <sheetName val="Cash Flow (2)"/>
      <sheetName val="CASH FLOW (3)"/>
      <sheetName val="KKL"/>
      <sheetName val="Rincian Capex"/>
      <sheetName val="HPP HARI 09"/>
      <sheetName val="kLP BIAYA"/>
      <sheetName val="Agent"/>
      <sheetName val="OMZET"/>
      <sheetName val="HPP-Bulan (2)"/>
      <sheetName val="HPP HARI 09 (2)"/>
      <sheetName val="HPP-Bulan Lama"/>
      <sheetName val="RMS-PENSIUN"/>
      <sheetName val="Masa Kerja"/>
      <sheetName val="TM3"/>
      <sheetName val="RMS - STR (2)"/>
      <sheetName val="TK- FUNG"/>
      <sheetName val="RMS - STR"/>
      <sheetName val="SEN_FUNG"/>
      <sheetName val="RMS FUNGSIONAL"/>
      <sheetName val="TK1"/>
      <sheetName val="rekstru"/>
      <sheetName val="rekfung"/>
      <sheetName val="fungsional "/>
      <sheetName val="Instansi"/>
      <sheetName val="Non Rek"/>
      <sheetName val="Ros"/>
      <sheetName val="struktur (2)"/>
      <sheetName val="Atur"/>
      <sheetName val="(1)"/>
      <sheetName val="(2)"/>
      <sheetName val="(3)"/>
      <sheetName val="(4)"/>
      <sheetName val="(5)"/>
      <sheetName val="(6)"/>
      <sheetName val="(7)"/>
      <sheetName val="(8)"/>
      <sheetName val="(9)"/>
      <sheetName val="(10)"/>
      <sheetName val="(11)"/>
      <sheetName val="(12)"/>
      <sheetName val="(13)"/>
      <sheetName val="(14)"/>
      <sheetName val="(15)"/>
      <sheetName val="(16)"/>
      <sheetName val="(17)"/>
      <sheetName val="(18)"/>
      <sheetName val="(19)"/>
      <sheetName val="(20)"/>
      <sheetName val="(21)"/>
      <sheetName val="(22)"/>
      <sheetName val="(23)"/>
      <sheetName val="(24)"/>
      <sheetName val="(25)"/>
      <sheetName val="(26)"/>
      <sheetName val="(27)"/>
      <sheetName val="(28)"/>
      <sheetName val="(29)"/>
      <sheetName val="(30)"/>
      <sheetName val="(31)"/>
      <sheetName val="(32)"/>
      <sheetName val="(33)"/>
      <sheetName val="(34)"/>
      <sheetName val="(35)"/>
      <sheetName val="(36)"/>
      <sheetName val="(37)"/>
      <sheetName val="(38)"/>
      <sheetName val="(39)"/>
      <sheetName val="(40)"/>
      <sheetName val="(41)"/>
      <sheetName val="(42)"/>
      <sheetName val="(43)"/>
      <sheetName val="(44)"/>
      <sheetName val="(45)"/>
      <sheetName val="(46)"/>
      <sheetName val="(47)"/>
      <sheetName val="(48)"/>
      <sheetName val="(49)"/>
      <sheetName val="(50)"/>
      <sheetName val="Akun"/>
      <sheetName val="JPb"/>
      <sheetName val="JPn"/>
      <sheetName val="NL"/>
      <sheetName val="Laba Ditahan"/>
      <sheetName val="Arus Kas-1"/>
      <sheetName val="Arus Kas-2"/>
      <sheetName val="Rekonsi"/>
      <sheetName val="CRD"/>
      <sheetName val="DOZER"/>
      <sheetName val="solar"/>
      <sheetName val="CHIPPING"/>
      <sheetName val="TRASS&amp;CHIP"/>
      <sheetName val="BLANGKO"/>
      <sheetName val="LAP-PROD"/>
      <sheetName val="TRASS '09"/>
      <sheetName val="trass'10"/>
      <sheetName val="REC'10"/>
      <sheetName val="form trass"/>
      <sheetName val="Rekap-User"/>
      <sheetName val="Dokter-User"/>
      <sheetName val="Lelang"/>
      <sheetName val="Rekap-Mngmt"/>
      <sheetName val="Manajemen Fee"/>
      <sheetName val="local"/>
      <sheetName val="sales_07 (3)"/>
      <sheetName val="eksport"/>
      <sheetName val="sales_07 (2)"/>
      <sheetName val="sales_07"/>
      <sheetName val="Etalase-Bsl"/>
      <sheetName val="Lab-RO"/>
      <sheetName val="Stok+Lab+RO+Gigi"/>
      <sheetName val="Dr.Ahli"/>
      <sheetName val="Hpp."/>
      <sheetName val="SAA"/>
      <sheetName val="JU"/>
      <sheetName val="NR"/>
      <sheetName val="PRICE PACKING (2)"/>
      <sheetName val=" Cash Flow"/>
      <sheetName val="PRICE PACKING"/>
      <sheetName val="PRICE SALES JASA"/>
      <sheetName val=" TARIF FLAT STORAGE"/>
      <sheetName val="Rekap Per Cab"/>
      <sheetName val="Rekap Perbulan"/>
      <sheetName val="Rekap Budget"/>
      <sheetName val=" Rekap"/>
      <sheetName val="Shipp"/>
      <sheetName val="TO SMD"/>
      <sheetName val="TO Cwd"/>
      <sheetName val="TO Bwi"/>
      <sheetName val="Rekap HO"/>
      <sheetName val="Cash Flow HO"/>
      <sheetName val="Cash Flow Samarinda"/>
      <sheetName val="Resume SMD"/>
      <sheetName val="Smd1"/>
      <sheetName val="Smd2"/>
      <sheetName val="Rekap  SMD"/>
      <sheetName val="Cash Flow Banyuwangi"/>
      <sheetName val="Rekap BWI"/>
      <sheetName val="Resume Banyuwangi"/>
      <sheetName val="Bwi1"/>
      <sheetName val="Bwi2"/>
      <sheetName val="Produksi Smd "/>
      <sheetName val="Produksi Bwi"/>
      <sheetName val="Produksi Cwd Baru"/>
      <sheetName val="Cwd1"/>
      <sheetName val="Cwd2"/>
      <sheetName val="Cash Flow Ciwandan"/>
      <sheetName val="Resume Ciwandan"/>
      <sheetName val="Rekap Cwd Baru"/>
      <sheetName val="Rekap Cwd lama"/>
      <sheetName val="Cwd2 lama"/>
      <sheetName val="Produksi Cwd Lama"/>
      <sheetName val="Bengkel"/>
      <sheetName val="Kendaraan Operasional"/>
      <sheetName val="Kendaraan Dinas"/>
      <sheetName val="DeptKeu"/>
      <sheetName val="Dept HRD"/>
      <sheetName val="Keu (Pajak)"/>
      <sheetName val="Keu(Purch)"/>
      <sheetName val="Dept Logstk"/>
      <sheetName val="DeptKeu (Acc)"/>
      <sheetName val="DeptKeu (WH)"/>
      <sheetName val="Sales&amp;DIST"/>
      <sheetName val="Dept SD"/>
      <sheetName val="Cwd2 Baru"/>
      <sheetName val="Sampul 08"/>
      <sheetName val="Sampul 1"/>
      <sheetName val="Sampul 2"/>
      <sheetName val="Pengesahan"/>
      <sheetName val="Rencana transfer OKT 05"/>
      <sheetName val="CASH IN OKT"/>
      <sheetName val="PRESENTASE TRANSFER 10 2005"/>
      <sheetName val="MUTASI KAS 2005"/>
      <sheetName val="PIUTANG FIKRI"/>
      <sheetName val="MUTASI PIUTANG 2005"/>
      <sheetName val="SEWA DIBYR DIMUKA"/>
      <sheetName val="RINCI. DEP.2005"/>
      <sheetName val="data base"/>
      <sheetName val="COSTUMER CODE"/>
      <sheetName val="CONTROL PENJUALAN TUNAI"/>
      <sheetName val="BAG"/>
      <sheetName val="CRH"/>
      <sheetName val="REKP PENJUALAN BULANAN"/>
      <sheetName val="fill SAP BUKOPIN"/>
      <sheetName val="fill SAP BNI"/>
      <sheetName val="fill SAP MANDIRI"/>
      <sheetName val="fill SAP KAS"/>
      <sheetName val="BUKOPIN"/>
      <sheetName val="BNI"/>
      <sheetName val="MANDIRI"/>
      <sheetName val="MASTER1"/>
      <sheetName val="PEMAKAIAN BY PRODUKSI"/>
      <sheetName val="HUTANG TITIPAN"/>
      <sheetName val="PERSEDIAAN SPAREPART"/>
      <sheetName val="STOCK AWAL"/>
      <sheetName val="PEMAKAIAN WAREHOUSE"/>
      <sheetName val="MASTER CODE"/>
      <sheetName val="PEMBELIAN TONY 09"/>
      <sheetName val="HUTANG PER PO 09"/>
      <sheetName val="HUTANG PER VENDOR 09"/>
      <sheetName val="Formula"/>
      <sheetName val="VENDORE CODE"/>
      <sheetName val="INFORMASI UMUM"/>
      <sheetName val="Mutasi"/>
      <sheetName val="IMPUT PENERIMAAN BULK WB"/>
      <sheetName val="IMPUT PENERIMAAN BAG PRODUKSI"/>
      <sheetName val="LAP. HARIAN"/>
      <sheetName val="RAW MATREIAL FLAT STORAGE"/>
      <sheetName val="Lap. Laba Rugi September"/>
      <sheetName val="Lap. Laba Rugi 2005"/>
      <sheetName val="MARGIN ANALISIS"/>
      <sheetName val="Cash Flow 2005"/>
      <sheetName val="PEMAKAIAN BY PRODUKSI 2005"/>
      <sheetName val="rep letter"/>
      <sheetName val="pph 29"/>
      <sheetName val="PA"/>
      <sheetName val="panding matter"/>
      <sheetName val="SAP vs C&amp;R"/>
      <sheetName val="BSW"/>
      <sheetName val="Takeover"/>
      <sheetName val="Rekap (L)"/>
      <sheetName val="M-GOWA"/>
      <sheetName val="TKO"/>
      <sheetName val="BPP"/>
      <sheetName val="BWI"/>
      <sheetName val="BON"/>
      <sheetName val="BLK"/>
      <sheetName val="CWD"/>
      <sheetName val="GRT"/>
      <sheetName val="GOW"/>
      <sheetName val="JKT"/>
      <sheetName val="JNP"/>
      <sheetName val="KDI"/>
      <sheetName val="KLK"/>
      <sheetName val="KPG"/>
      <sheetName val="MKS"/>
      <sheetName val="MMJ"/>
      <sheetName val="MDO"/>
      <sheetName val="MSB"/>
      <sheetName val="PLP"/>
      <sheetName val="PLU"/>
      <sheetName val="PKP"/>
      <sheetName val="PRE"/>
      <sheetName val="PNR"/>
      <sheetName val="POL"/>
      <sheetName val="SMD"/>
      <sheetName val="WJO"/>
      <sheetName val="SDP"/>
      <sheetName val="SJI"/>
      <sheetName val="SOP"/>
      <sheetName val="SBY"/>
      <sheetName val="TTR"/>
      <sheetName val="XNS"/>
      <sheetName val="XRKP"/>
      <sheetName val="ABMetal"/>
      <sheetName val="Asaba"/>
      <sheetName val="AlkaJaya"/>
      <sheetName val="Adhireksa"/>
      <sheetName val="Belibis"/>
      <sheetName val="Chuson"/>
      <sheetName val="DayaPrima"/>
      <sheetName val="DieselJY"/>
      <sheetName val="Genta"/>
      <sheetName val="GdGajah"/>
      <sheetName val="Hamasa"/>
      <sheetName val="IndoPorlen"/>
      <sheetName val="InterCasting"/>
      <sheetName val="Interworld"/>
      <sheetName val="Indowan"/>
      <sheetName val="KPMB"/>
      <sheetName val="Karunia"/>
      <sheetName val="KryTeguh"/>
      <sheetName val="KryOlindo"/>
      <sheetName val="Leman's"/>
      <sheetName val="LancarS"/>
      <sheetName val="MakmurMG"/>
      <sheetName val="MitraCh"/>
      <sheetName val="Octo"/>
      <sheetName val="Praxair"/>
      <sheetName val="Persada"/>
      <sheetName val="PLN"/>
      <sheetName val="Rancang"/>
      <sheetName val="SaranaCntrl"/>
      <sheetName val="Samator"/>
      <sheetName val="SariMas"/>
      <sheetName val="Sucofindo"/>
      <sheetName val="Silica"/>
      <sheetName val="SuryaTM"/>
      <sheetName val="Siswandi"/>
      <sheetName val="TDS"/>
      <sheetName val="Tepak"/>
      <sheetName val="IK - Query Voucher Rows - GL 05"/>
      <sheetName val="IK - Query Voucher Rows - G (2)"/>
      <sheetName val="IK - Query Voucher Rows - G (6)"/>
      <sheetName val="Tendering Cost"/>
      <sheetName val="General Expense"/>
      <sheetName val="IK - Query Voucher Rows - G (4)"/>
      <sheetName val="IK - Query Voucher Rows - G (5)"/>
      <sheetName val="fiscal CSA 04"/>
      <sheetName val="fiscal WITM 04 "/>
      <sheetName val="NDE Deposito"/>
      <sheetName val="Ellim&amp;Deff.tax unaudited"/>
      <sheetName val="PER SHM WITM  (3)"/>
      <sheetName val="fiscal WITM"/>
      <sheetName val="fiscal WICM 04"/>
      <sheetName val="fiscal WICM"/>
      <sheetName val="fiscal CSA"/>
      <sheetName val="by sewa summ"/>
      <sheetName val="WITM def tax"/>
      <sheetName val="WICM DEFTAX"/>
      <sheetName val="CSA DEFTAX"/>
      <sheetName val="tax csa"/>
      <sheetName val="anlyt konsol"/>
      <sheetName val="REkon IMSI-WITM (2)"/>
      <sheetName val="REkon IMSI-WITM"/>
      <sheetName val="claim for tax"/>
      <sheetName val="anlyt witm"/>
      <sheetName val="anlyt wicm"/>
      <sheetName val="anlyt csa"/>
      <sheetName val="F.1 FG CKP"/>
      <sheetName val="F.1.1 CKP"/>
      <sheetName val="F.2 WIP CKP"/>
      <sheetName val="F.2.1 CKP"/>
      <sheetName val="F.3 RM CKP"/>
      <sheetName val="F.3.1 CKP"/>
      <sheetName val="F.1 FG BIC"/>
      <sheetName val="F.1.1 BIC "/>
      <sheetName val="F.2 WIP BIC"/>
      <sheetName val="F.2.1 BIC"/>
      <sheetName val="F.3 RM BIC"/>
      <sheetName val="F.3.1 BIC"/>
      <sheetName val="Sheet Q Pro"/>
      <sheetName val="Qpro"/>
      <sheetName val="NotesBS"/>
      <sheetName val="NotesPL"/>
      <sheetName val="PL_div"/>
      <sheetName val="adj smart"/>
      <sheetName val="MCU"/>
      <sheetName val="MCU (2)"/>
      <sheetName val="Budget 2008"/>
      <sheetName val="asumsi1"/>
      <sheetName val="asumsi2"/>
      <sheetName val="analysis (2)"/>
      <sheetName val="skenario"/>
      <sheetName val="jangmed"/>
      <sheetName val="Kend Leasing"/>
      <sheetName val="Pdpt dtrm dmk"/>
      <sheetName val="B Dby Dmk"/>
      <sheetName val="bank_loan"/>
      <sheetName val="Depr Kend"/>
      <sheetName val="EXP"/>
      <sheetName val="INVEST"/>
      <sheetName val="SDM"/>
      <sheetName val="SDM (2)"/>
      <sheetName val="Cad_Tbs Mob"/>
      <sheetName val="Cad_HPP"/>
      <sheetName val="P&amp;B_Selain_Bunga_2005 (2)"/>
      <sheetName val="Skema jual"/>
      <sheetName val="JUAL_UNIT"/>
      <sheetName val="Angs. Jual_05"/>
      <sheetName val="Plan Piutg 2005"/>
      <sheetName val="Pendap&amp;Beban Lain"/>
      <sheetName val="Rkp Anggaran"/>
      <sheetName val="Penebusan"/>
      <sheetName val="P&amp;B_Selain_Bunga_2005"/>
      <sheetName val="P&amp;B_Selain_Bunga_2004"/>
      <sheetName val="Omzet_Spareparts_2005"/>
      <sheetName val="Omzet_Spareparts_2004"/>
      <sheetName val="Omzet Service"/>
      <sheetName val="Biaya Umum &amp; Adm"/>
      <sheetName val="Biaya Umum &amp; Adm (2)"/>
      <sheetName val="Angs.Bank"/>
      <sheetName val="Hutang Lainnya"/>
      <sheetName val="Bayar Tebus"/>
      <sheetName val="Angs.B.Group"/>
      <sheetName val="Slide by month"/>
      <sheetName val="Breakdown-KPI"/>
      <sheetName val="fin bud OPU Transport"/>
      <sheetName val="KPI Difinisi"/>
      <sheetName val="KPI PER BULAN"/>
      <sheetName val="Financialhighlight"/>
      <sheetName val="Unit Opr"/>
      <sheetName val="Komp. Budget"/>
      <sheetName val="Rev.COGS.OPEX Bizplan 09"/>
      <sheetName val="CM-COST"/>
      <sheetName val="Analisa Revenue"/>
      <sheetName val="Review Tgl 15"/>
      <sheetName val="MPP Bizplan 09"/>
      <sheetName val="Sumber Data"/>
      <sheetName val="HR 09"/>
      <sheetName val="HR 08"/>
      <sheetName val="CAPEX KENDRAAN"/>
      <sheetName val="CAPEX NON KENDARAAN"/>
      <sheetName val="NEWDEBT"/>
      <sheetName val="PENJUALAN ASSET"/>
      <sheetName val="TRAINING"/>
      <sheetName val="DEPRESIASI"/>
      <sheetName val="CUSTUME"/>
      <sheetName val="USI3"/>
      <sheetName val="LIST dn (4)"/>
      <sheetName val="LIST dn (3)"/>
      <sheetName val="LIST dn (2)"/>
      <sheetName val="dwim3 (2)"/>
      <sheetName val="dwim3"/>
      <sheetName val="dwim2"/>
      <sheetName val="DWIM"/>
      <sheetName val="MIRA"/>
      <sheetName val="MITSU (2)"/>
      <sheetName val="MITSU"/>
      <sheetName val="NUSA"/>
      <sheetName val="CABDI"/>
      <sheetName val="SSL"/>
      <sheetName val="SNP (3)"/>
      <sheetName val="SNP (2)"/>
      <sheetName val="SNP"/>
      <sheetName val="CHYSLO (5)"/>
      <sheetName val="CHYSLO (6)"/>
      <sheetName val="CHYSLO (7)"/>
      <sheetName val="CHYSLO (3)"/>
      <sheetName val="CHYSLO (4)"/>
      <sheetName val="CHYSLO (2)"/>
      <sheetName val="CHYSLO"/>
      <sheetName val="BALINDO"/>
      <sheetName val="Lima Saudara (2)"/>
      <sheetName val="Lima Saudara"/>
      <sheetName val="ABP REv"/>
      <sheetName val="dmp"/>
      <sheetName val="CBSP"/>
      <sheetName val="USI"/>
      <sheetName val="DGI"/>
      <sheetName val="MELATY"/>
      <sheetName val="kbm"/>
      <sheetName val="mbp"/>
      <sheetName val="ABP"/>
      <sheetName val="BSB"/>
      <sheetName val="MIGS"/>
      <sheetName val="LIST dn"/>
      <sheetName val="MASTER (2)"/>
      <sheetName val="MINGGUAN"/>
      <sheetName val="Bulan"/>
      <sheetName val="Tahun"/>
      <sheetName val="Bulldozer"/>
      <sheetName val="Drill"/>
      <sheetName val="Shovel"/>
      <sheetName val="Excavator"/>
      <sheetName val="Tronton"/>
      <sheetName val="Crusher"/>
      <sheetName val="Handak"/>
      <sheetName val="OLI"/>
      <sheetName val="rata-rata"/>
      <sheetName val="Rencana"/>
      <sheetName val="MARMER"/>
      <sheetName val="TRASS"/>
      <sheetName val="OLI PAKAI"/>
      <sheetName val="SPARE PART"/>
      <sheetName val="OLI HEQ"/>
      <sheetName val="DOR"/>
      <sheetName val="E_7_1"/>
      <sheetName val="3000"/>
      <sheetName val="SAPDb"/>
      <sheetName val="ORIGINAL"/>
      <sheetName val="Contracts_ Parts _ Tech"/>
      <sheetName val="KODE"/>
      <sheetName val="DWP"/>
      <sheetName val="1771"/>
      <sheetName val="1771_2"/>
      <sheetName val="A4"/>
      <sheetName val="TB per Dec 08 Final 6feb09 7"/>
      <sheetName val="CAJE Lease 08"/>
      <sheetName val="U_1_2"/>
      <sheetName val="U_1_3"/>
      <sheetName val="U_1_5"/>
      <sheetName val="G_2"/>
      <sheetName val="G_1"/>
      <sheetName val="CAJE&amp;CRJE"/>
      <sheetName val="set PM&amp;TE"/>
      <sheetName val="WBS 1 &amp; 2, WPL"/>
      <sheetName val="Cash(C)"/>
      <sheetName val="FA(K)"/>
      <sheetName val="AR(E)"/>
      <sheetName val="AR OTHERS-TRADE ART 23 (E.3)"/>
      <sheetName val="Intercompany (I)"/>
      <sheetName val="Inv. (F)"/>
      <sheetName val="prepaid exp(J)"/>
      <sheetName val="AP(N)"/>
      <sheetName val="Accrued Payable(P-1)"/>
      <sheetName val="Tax payable(O)"/>
      <sheetName val="Leasing(Q)"/>
      <sheetName val="Unearned revenue(P-2)"/>
      <sheetName val="cap.stock(T)"/>
      <sheetName val="sales(U-1)"/>
      <sheetName val="Cost of revenues(U-2)"/>
      <sheetName val="Opex(U-3)"/>
      <sheetName val="Other inc.(U-4)"/>
      <sheetName val="gross profit"/>
      <sheetName val="Assets&amp;liab in foreign curr."/>
      <sheetName val="BS 2005"/>
      <sheetName val="LIAB 2005"/>
      <sheetName val="WPL 2005"/>
      <sheetName val="BS_DTA"/>
      <sheetName val="DIT 05 AUDIT"/>
      <sheetName val="Fiscal Comp 05"/>
      <sheetName val="Restatement 2004"/>
      <sheetName val="To Report (FS)"/>
      <sheetName val="PPh23$22"/>
      <sheetName val="AccList"/>
      <sheetName val="PnL"/>
      <sheetName val="TB_PL_02_03"/>
      <sheetName val="P_LFiskal"/>
      <sheetName val="BLS03"/>
      <sheetName val="Tmp"/>
      <sheetName val="OHDFIN"/>
      <sheetName val="OHDMGM"/>
      <sheetName val="OHDTRN"/>
      <sheetName val="OHDHRD"/>
      <sheetName val="OHDMKT"/>
      <sheetName val="OHDPS"/>
      <sheetName val="OHDSLS"/>
      <sheetName val="FI"/>
      <sheetName val="DbCC"/>
      <sheetName val="OHD-Proj"/>
      <sheetName val="OHD-CC"/>
      <sheetName val="LLItems"/>
      <sheetName val="FleetPurch"/>
      <sheetName val="CAPEX REKAP"/>
      <sheetName val="LL Calc"/>
      <sheetName val="Param"/>
      <sheetName val="EwyAdj"/>
      <sheetName val="DbProj"/>
      <sheetName val="SAPAcc"/>
      <sheetName val="NEWCOPA"/>
      <sheetName val="COPA"/>
      <sheetName val="Copa2"/>
      <sheetName val="Margin Calc"/>
      <sheetName val="NewCopa2"/>
      <sheetName val="Reconstr"/>
      <sheetName val="OHD"/>
      <sheetName val="CAP"/>
      <sheetName val="SMb"/>
      <sheetName val="CFb"/>
      <sheetName val="OHDb"/>
      <sheetName val="LLb"/>
      <sheetName val="CAPb"/>
      <sheetName val="PL1"/>
      <sheetName val="SM1"/>
      <sheetName val="CF1"/>
      <sheetName val="OH1"/>
      <sheetName val="LL1"/>
      <sheetName val="CAP1"/>
      <sheetName val="PL2"/>
      <sheetName val="SM2"/>
      <sheetName val="CF2"/>
      <sheetName val="OH2"/>
      <sheetName val="LL2"/>
      <sheetName val="CAP2"/>
      <sheetName val="Fisc. Rec."/>
      <sheetName val="DIT BS"/>
      <sheetName val="DIT Flow"/>
      <sheetName val="Report Purposes"/>
      <sheetName val="1ST CLOSING"/>
      <sheetName val="T-Account"/>
      <sheetName val="PAJE PRJE"/>
      <sheetName val="Intercoy Reconciliation"/>
      <sheetName val="C-1-1"/>
      <sheetName val="C-2"/>
      <sheetName val="E-3-1 AFDA Analysis"/>
      <sheetName val="SOLAR ONLY"/>
      <sheetName val="sampling"/>
      <sheetName val="Leasing_"/>
      <sheetName val="M-1"/>
      <sheetName val="M-2"/>
      <sheetName val="M-3"/>
      <sheetName val="N-2-1"/>
      <sheetName val="O-1"/>
      <sheetName val="O-2"/>
      <sheetName val="O-3"/>
      <sheetName val="O-4"/>
      <sheetName val="P-1.2"/>
      <sheetName val="P-1.3"/>
      <sheetName val="P-1.9"/>
      <sheetName val="P-2-1"/>
      <sheetName val="CFI Balance"/>
      <sheetName val="Q-1"/>
      <sheetName val="CSUL"/>
      <sheetName val="Q-2"/>
      <sheetName val="R-2"/>
      <sheetName val="U-1-1"/>
      <sheetName val="Cut Of Sales"/>
      <sheetName val="U-2-1"/>
      <sheetName val="U-2-1.1"/>
      <sheetName val="U-2-2"/>
      <sheetName val="U-2-2-1"/>
      <sheetName val="U-2-3"/>
      <sheetName val="U-2-3-1"/>
      <sheetName val="U-3-1"/>
      <sheetName val="U-3-1-1"/>
      <sheetName val="U-3-2"/>
      <sheetName val="U-3-2-1"/>
      <sheetName val="U-4-1"/>
      <sheetName val="AP reval"/>
      <sheetName val="Flow of Loan"/>
      <sheetName val="List AR"/>
      <sheetName val="not up date"/>
      <sheetName val="Analytical WBSWPL (not update)"/>
      <sheetName val="Leasing (not up date)"/>
      <sheetName val="Analytical (not up date)"/>
      <sheetName val="COS REV (not up date)"/>
      <sheetName val="OPEX (not up date)"/>
      <sheetName val="Other Inc Charges (not up date)"/>
      <sheetName val="COS RATE"/>
      <sheetName val="AdjAmount_311206"/>
      <sheetName val="Quantity Base"/>
      <sheetName val="Blc_QTY_aftrQADJ"/>
      <sheetName val="Inv_311206"/>
      <sheetName val="AdjQty_311206"/>
      <sheetName val="MoveCurrAll"/>
      <sheetName val="moveaftervar"/>
      <sheetName val="Calculation"/>
      <sheetName val="VARMTN"/>
      <sheetName val="VAROVH"/>
      <sheetName val="VARFUEL"/>
      <sheetName val="VAREQP"/>
      <sheetName val="VARTYRE"/>
      <sheetName val="VARSI"/>
      <sheetName val="VARMPR"/>
      <sheetName val="VARSUB"/>
      <sheetName val="VAROTH"/>
      <sheetName val="Pst_akt"/>
      <sheetName val="MP"/>
      <sheetName val="TND"/>
      <sheetName val="03-07"/>
      <sheetName val="Move"/>
      <sheetName val="Contr"/>
      <sheetName val="Aktuaria07"/>
      <sheetName val="Not Aktif 2008 (2)"/>
      <sheetName val="Not Aktif 2008"/>
      <sheetName val="Jubilee PT CK 2008"/>
      <sheetName val="DPTU ok"/>
      <sheetName val="DPLK"/>
      <sheetName val="NON DPTU &amp; DPLK"/>
      <sheetName val="DPTU ok (2)"/>
      <sheetName val="DPLK (2)"/>
      <sheetName val="NON DPTU &amp; DPLK (2)"/>
      <sheetName val="WBS 1"/>
      <sheetName val="PAJE,PRJE"/>
      <sheetName val="Passed Adj"/>
      <sheetName val="T account"/>
      <sheetName val="ML Point"/>
      <sheetName val="C-4"/>
      <sheetName val="E Memo"/>
      <sheetName val="E-1 (Aging)"/>
      <sheetName val="EE "/>
      <sheetName val="Sample Selection"/>
      <sheetName val="F-2.1"/>
      <sheetName val="F-4"/>
      <sheetName val="G-5"/>
      <sheetName val="G-6"/>
      <sheetName val="G-6.1"/>
      <sheetName val="H Lead"/>
      <sheetName val="H-4"/>
      <sheetName val="H-5.1"/>
      <sheetName val="Status Tax"/>
      <sheetName val="J Memo"/>
      <sheetName val="I-1 Lead"/>
      <sheetName val="II-1"/>
      <sheetName val="LS-Pajak dibyr Dimuka"/>
      <sheetName val="Inv2005-01"/>
      <sheetName val="Jan05"/>
      <sheetName val="WIP Rate"/>
      <sheetName val="COS Analysis"/>
      <sheetName val="Quantity Prod"/>
      <sheetName val="Adjustment on RE Parent"/>
      <sheetName val="CONSOL '09"/>
      <sheetName val="Restatement Entries"/>
      <sheetName val="Investment KE"/>
      <sheetName val="Investment IM"/>
      <sheetName val="Elimination 09"/>
      <sheetName val="CF 2007 Before restate"/>
      <sheetName val="Detail BS_PL"/>
      <sheetName val="Fixed Assets'09"/>
      <sheetName val="InterCo AR_AP"/>
      <sheetName val="(DTA)DIT"/>
      <sheetName val="T-Account "/>
      <sheetName val="PSAK 24 to Report"/>
      <sheetName val="InterCo Revenue_COGS"/>
      <sheetName val="COGS Details"/>
      <sheetName val="Selling"/>
      <sheetName val="AR (2)"/>
      <sheetName val="Claim"/>
      <sheetName val="PP"/>
      <sheetName val="UM"/>
      <sheetName val="G-1 AdvP"/>
      <sheetName val="BDM"/>
      <sheetName val="G-2.1 Prep"/>
      <sheetName val="AT-Software"/>
      <sheetName val="AT-tdk terpakai"/>
      <sheetName val="AT-tdk terpakai (2)"/>
      <sheetName val="BYMHD"/>
      <sheetName val="UMD"/>
      <sheetName val="617900000"/>
      <sheetName val="825100000"/>
      <sheetName val="Interest ok"/>
      <sheetName val="July 31, 2005 - WBS1"/>
      <sheetName val="July 31, 2005 - WBS2"/>
      <sheetName val="July 31, 2005 - WPL"/>
      <sheetName val="Rate"/>
      <sheetName val="VAT"/>
      <sheetName val="PM TE"/>
      <sheetName val="WBS I"/>
      <sheetName val="WBS II"/>
      <sheetName val="C-Memo"/>
      <sheetName val="E-1.1"/>
      <sheetName val="E-1.atch"/>
      <sheetName val="E-1.Subqnt"/>
      <sheetName val="E-2.1"/>
      <sheetName val="Test Pricing"/>
      <sheetName val="G-atc"/>
      <sheetName val="N-atch"/>
      <sheetName val="U-3.2"/>
      <sheetName val="U-3.3"/>
      <sheetName val="U-3.4"/>
      <sheetName val="U-3.5"/>
      <sheetName val="U-3.5.1"/>
      <sheetName val="TOC Purc"/>
      <sheetName val="TOC Sales"/>
      <sheetName val="TotEx"/>
      <sheetName val="C(Cash&amp;bank)"/>
      <sheetName val="1105-B&amp;I-OK"/>
      <sheetName val="1106-M&amp;E"/>
      <sheetName val="1101-LR-OK"/>
      <sheetName val="1102-B&amp;I-OK"/>
      <sheetName val="1103-M&amp;E"/>
      <sheetName val="1104-M&amp;E"/>
      <sheetName val="1107-V&amp;T"/>
      <sheetName val="1108-V&amp;T"/>
      <sheetName val="1109-T&amp;O"/>
      <sheetName val=" Leasing"/>
      <sheetName val="KOMPARASI"/>
      <sheetName val="Sale-Leaseback"/>
      <sheetName val="Contracts, Parts &amp; Tech"/>
      <sheetName val="CSARL File Location"/>
      <sheetName val="ADJ CODA TUS(S)PL"/>
      <sheetName val="ADJ CODA PTTU"/>
      <sheetName val="ADJ CODA TUS(S)PL (2)"/>
      <sheetName val="U4.2.1"/>
      <sheetName val="U4.2"/>
      <sheetName val="PPh23 th.04"/>
      <sheetName val="MRC1"/>
      <sheetName val="MRC2"/>
      <sheetName val="MRC3"/>
      <sheetName val="MRC4"/>
      <sheetName val="RMRC"/>
      <sheetName val="MSTR"/>
      <sheetName val="1000000"/>
      <sheetName val="2000000"/>
      <sheetName val="3000000"/>
      <sheetName val="4000000"/>
      <sheetName val="E-2.2"/>
      <sheetName val="pll feb 06"/>
      <sheetName val="E2.2"/>
      <sheetName val="N  3"/>
      <sheetName val="N 4"/>
      <sheetName val="CC AP"/>
      <sheetName val="Sub Payment"/>
      <sheetName val="P-2.1 Def Income"/>
      <sheetName val="P3 LaborLaw"/>
      <sheetName val="O Taxes Payable"/>
      <sheetName val="O-1Art21"/>
      <sheetName val="O-3VATOut"/>
      <sheetName val="O-3.1 VAT Out Recon"/>
      <sheetName val="M1 ADJ KURS CB LOAN"/>
      <sheetName val="MM-Loan"/>
      <sheetName val="TT-Equity"/>
      <sheetName val="T Equity"/>
      <sheetName val="N.4"/>
      <sheetName val="N.5.1"/>
      <sheetName val="N.6.1"/>
      <sheetName val="N.6.3"/>
      <sheetName val="O4"/>
      <sheetName val="O4(2)"/>
      <sheetName val="O.5"/>
      <sheetName val="P2 (2)"/>
      <sheetName val="P.3"/>
      <sheetName val="P.4"/>
      <sheetName val="P5"/>
      <sheetName val="PM (Dec 31, 2005)"/>
      <sheetName val="LTR"/>
      <sheetName val="PRJE - December 31, 2005"/>
      <sheetName val="CAJE - December 31, 2005 "/>
      <sheetName val="Lead TB"/>
      <sheetName val="Trial Balance Dec 31, 05"/>
      <sheetName val="Assets"/>
      <sheetName val="Passiva"/>
      <sheetName val="Summary over-under accrued"/>
      <sheetName val="C Memo (1)"/>
      <sheetName val="C-11"/>
      <sheetName val="C-12"/>
      <sheetName val="C-13"/>
      <sheetName val="C Memo (2)"/>
      <sheetName val="E-2.3"/>
      <sheetName val="E-2.4"/>
      <sheetName val="GHB-BHH"/>
      <sheetName val="Aging Receivable"/>
      <sheetName val="Aging Receivable (2)"/>
      <sheetName val="F-2"/>
      <sheetName val="F-2.4"/>
      <sheetName val="F-2.5"/>
      <sheetName val="F-2.6"/>
      <sheetName val="F-2.7"/>
      <sheetName val="Iss Jrn"/>
      <sheetName val="G-1.1"/>
      <sheetName val="G-1.1 Memo"/>
      <sheetName val="G-1.1.1 "/>
      <sheetName val="CashFlow Combined"/>
      <sheetName val="Expense clasiffication"/>
      <sheetName val="TB-December 31, 2005"/>
      <sheetName val="T - Account"/>
      <sheetName val="Cost Analysis"/>
      <sheetName val="Retail"/>
      <sheetName val="Recap Inv"/>
      <sheetName val="Purchase"/>
      <sheetName val="Consumed"/>
      <sheetName val="General"/>
      <sheetName val="Tobacco"/>
      <sheetName val="Tbc Jrn"/>
      <sheetName val="Eng"/>
      <sheetName val="Engineering"/>
      <sheetName val="Retcostboard"/>
      <sheetName val="Macro"/>
      <sheetName val="FA REGISTER"/>
      <sheetName val="FA DETAILS"/>
      <sheetName val="ADD_PERIOD"/>
      <sheetName val="DISP_PERIOD"/>
      <sheetName val="DISP_YEAR"/>
      <sheetName val="O.1 (Art 21)"/>
      <sheetName val="O.2 (Art 23)"/>
      <sheetName val="Person Incharge"/>
      <sheetName val="ELIM UCC"/>
      <sheetName val="CONSOL '08"/>
      <sheetName val="Reclass Entry07"/>
      <sheetName val="COGS (1)"/>
      <sheetName val="Reclass08"/>
      <sheetName val="Effect Tax Rate"/>
      <sheetName val="Elimination"/>
      <sheetName val="Fixed Assets'08"/>
      <sheetName val="Elimination InterCo"/>
      <sheetName val="InterCo_"/>
      <sheetName val="Movement for CF"/>
      <sheetName val="Reclassification FY07"/>
      <sheetName val="ELIM Sale of Asset"/>
      <sheetName val="RE Reconciliation"/>
      <sheetName val="Contribution Paid"/>
      <sheetName val="DIT"/>
      <sheetName val="Natra Raya"/>
      <sheetName val="Equity Method"/>
      <sheetName val="PSAK 24"/>
      <sheetName val="Add inf CF"/>
      <sheetName val="COGS (2)"/>
      <sheetName val="22 Day"/>
      <sheetName val="22 Night"/>
      <sheetName val="23 Day"/>
      <sheetName val="23 Night"/>
      <sheetName val="24 Day"/>
      <sheetName val="24 Night"/>
      <sheetName val="25 Day"/>
      <sheetName val="25 Night"/>
      <sheetName val="26 Day"/>
      <sheetName val="26 Night"/>
      <sheetName val="27 Day"/>
      <sheetName val="27 Night"/>
      <sheetName val="28 Day"/>
      <sheetName val="28 Night"/>
      <sheetName val="SMU Unit"/>
      <sheetName val="CONSOL '07 &amp; 08"/>
      <sheetName val="Elimination 07"/>
      <sheetName val="Investment 07"/>
      <sheetName val="Elimination 08"/>
      <sheetName val="Investment 08"/>
      <sheetName val="JANUARI"/>
      <sheetName val="FEBRUARI"/>
      <sheetName val="MARET"/>
      <sheetName val="APRIL"/>
      <sheetName val="DESEMBER"/>
      <sheetName val="Colsolidasi"/>
      <sheetName val="TMT"/>
      <sheetName val="TU"/>
      <sheetName val="SSB"/>
      <sheetName val="CP"/>
      <sheetName val="MST"/>
      <sheetName val="CJ"/>
      <sheetName val="CKB"/>
      <sheetName val="CONSOL '05"/>
      <sheetName val="EJE '05"/>
      <sheetName val="AJE PSAK 4"/>
      <sheetName val="EJE to be added"/>
      <sheetName val="EJE to be deleted"/>
      <sheetName val="t acc 2005"/>
      <sheetName val="Fixed Assets'05"/>
      <sheetName val="CONSOL '06"/>
      <sheetName val="Fixed Assets'06"/>
      <sheetName val="RECON CJ SALES"/>
      <sheetName val="SALES USD (2)"/>
      <sheetName val="SALES IDR (2)"/>
      <sheetName val="WHT Jan -Des 2010"/>
      <sheetName val="SALES USD"/>
      <sheetName val="SALES IDR"/>
      <sheetName val="SALES USD_CJ"/>
      <sheetName val="SALES IDR_CJ"/>
      <sheetName val="#REF!"/>
      <sheetName val="Summary Pengiriman Dist Sept 08"/>
      <sheetName val="CREDIT LIMIT"/>
      <sheetName val="Proyeksi Cash In"/>
      <sheetName val="AR OVD"/>
      <sheetName val="AR N_ OD"/>
      <sheetName val="PIC MKT"/>
      <sheetName val="Distributor"/>
      <sheetName val="Rekonsiliasi Aug_08"/>
      <sheetName val="Rekonsiliasi Juli_08"/>
      <sheetName val="Rekonsiliasi Juni_08"/>
      <sheetName val="Rekonsiliasi April _08"/>
      <sheetName val="Rekonsiliasi May_08"/>
      <sheetName val="Pengiriman Distri_ Aug 08"/>
      <sheetName val="Molasses _Juli 08"/>
      <sheetName val="Gudang _ Gula Murah08"/>
      <sheetName val="Reconciliation"/>
      <sheetName val="control"/>
      <sheetName val="Fiscal per pak agus"/>
      <sheetName val="Fiscal  per audit"/>
      <sheetName val="Tax-IDR"/>
      <sheetName val="TAX-USD"/>
      <sheetName val="NDE"/>
      <sheetName val="Analytical WBS1"/>
      <sheetName val="Analytical WBS2"/>
      <sheetName val="Analytical WPL"/>
      <sheetName val="CASH &amp; BANK (C)"/>
      <sheetName val="Analytical Cash"/>
      <sheetName val="TRADE AR (E-1)"/>
      <sheetName val="AR-USD"/>
      <sheetName val="AR-VAT"/>
      <sheetName val="OTHER AR (E-2)"/>
      <sheetName val="Detail Miscellaneous"/>
      <sheetName val="INVENTORY (F)"/>
      <sheetName val="Production of methanol"/>
      <sheetName val="ADVANCE&amp;PREPAID EXPENSES (G-2)"/>
      <sheetName val="COP-LOAN"/>
      <sheetName val="ADV"/>
      <sheetName val="details confirmation Loan &amp; Adv"/>
      <sheetName val="Prepaid insurance (G2.1)"/>
      <sheetName val="cOVER INSURANCE (G.2.2)"/>
      <sheetName val="Plan &amp; insurance exp(U.4-9)"/>
      <sheetName val="Others asset (J)"/>
      <sheetName val="AP TRADE (N)"/>
      <sheetName val="Detail AP Supplier"/>
      <sheetName val="Detail AP Others"/>
      <sheetName val="subsequent payment"/>
      <sheetName val="ACCRUED (P)"/>
      <sheetName val="Accrued insurance(P.1)"/>
      <sheetName val="GR-IR"/>
      <sheetName val="TAXES PAYABLE (O)"/>
      <sheetName val="CAPITAL (T)"/>
      <sheetName val="REVENUE (U-1)"/>
      <sheetName val="Analytical Revenue"/>
      <sheetName val="COGS (U-2)"/>
      <sheetName val="Analitical COGS "/>
      <sheetName val="OPEX (U-3)"/>
      <sheetName val="analitical opex"/>
      <sheetName val="Detail COGS and OPEX USD"/>
      <sheetName val="Detail COGS and OPEX IDR"/>
      <sheetName val="OTHER INC (EXP) (U-4)"/>
      <sheetName val="Accrue interst income"/>
      <sheetName val="Gain(loss) forex"/>
      <sheetName val="PAJE "/>
      <sheetName val="PRJE "/>
      <sheetName val="CAJE "/>
      <sheetName val="Materiality IDR &amp; USD"/>
      <sheetName val="XXXXXXXX"/>
      <sheetName val="Ay080671"/>
      <sheetName val="Kapitalisasi"/>
      <sheetName val="Neraca (2)"/>
      <sheetName val="Prl-99 (2)"/>
      <sheetName val="Note to FS"/>
      <sheetName val="Prl-99"/>
      <sheetName val="Rugi-Laba"/>
      <sheetName val="WBS-trial"/>
      <sheetName val="WPL-trial"/>
      <sheetName val="WBS-March31,2005"/>
      <sheetName val="WPL-March31,2005"/>
      <sheetName val="Depre Test"/>
      <sheetName val="Depre Test adi"/>
      <sheetName val="Machinary yg depr tdk 9 bln"/>
      <sheetName val="Machinary 2006 (2)"/>
      <sheetName val="MAchenery 2005"/>
      <sheetName val="Off &amp; Komp USD full depr"/>
      <sheetName val="2002 komp IDR full depr"/>
      <sheetName val="2002 IDR full Depr equip"/>
      <sheetName val="add machinery"/>
      <sheetName val="add vehicle"/>
      <sheetName val="add office equip"/>
      <sheetName val="add office equip IDR"/>
      <sheetName val="add leasehold"/>
      <sheetName val="vouch addition"/>
      <sheetName val="Compare Saldo"/>
      <sheetName val="PM,TE &amp; SAD"/>
      <sheetName val="Deff Tax"/>
      <sheetName val="Rekon Fiskal"/>
      <sheetName val="Int Inc U.6-1"/>
      <sheetName val="vehicles"/>
      <sheetName val="LEAS"/>
      <sheetName val="AMOR"/>
      <sheetName val="DISPOSAL"/>
      <sheetName val="Loan Covenant"/>
      <sheetName val="is-sum"/>
      <sheetName val="isdetail"/>
      <sheetName val="bs-sum"/>
      <sheetName val="bsdetail"/>
      <sheetName val="G.3"/>
      <sheetName val="G.4"/>
      <sheetName val="I.AR"/>
      <sheetName val="I.AP"/>
      <sheetName val="Memo Journal"/>
      <sheetName val="K (Dec)"/>
      <sheetName val="Predictive depre"/>
      <sheetName val="O Prepaid"/>
      <sheetName val="O Payable"/>
      <sheetName val="UA"/>
      <sheetName val="Sales Cut Off"/>
      <sheetName val="VA"/>
      <sheetName val="VC"/>
      <sheetName val="VD"/>
      <sheetName val="Point to Do"/>
      <sheetName val="U.1 Lead"/>
      <sheetName val="U.1.1.1 Sales Cut Off AP"/>
      <sheetName val="U.1.1.2 Sales Cut Off WCP"/>
      <sheetName val="U.1.2.1 Test Recorded Sales AP"/>
      <sheetName val="U.1.2.2 Test Recorded Sales WCP"/>
      <sheetName val="U.2 Lead"/>
      <sheetName val="U.2.1 COGS Test - coba"/>
      <sheetName val="U.3 Lead"/>
      <sheetName val="U3.1 Breakdown"/>
      <sheetName val="U.4 Lead"/>
      <sheetName val="VB.1.1"/>
      <sheetName val="C.1 Forex Test"/>
      <sheetName val="C.2 Cut Off"/>
      <sheetName val="CC Confirmation Cash"/>
      <sheetName val="E.1 Aging AR"/>
      <sheetName val="E.2 Test Aging AR"/>
      <sheetName val="E.3 AR Turn Over"/>
      <sheetName val="E.4 Subsequent AR"/>
      <sheetName val="EE Conf. AR"/>
      <sheetName val="F.1 RM and WIP"/>
      <sheetName val="F.2 Finished Goods"/>
      <sheetName val="F.3 Material In Transit"/>
      <sheetName val="F.4 Provision Inventory"/>
      <sheetName val="F.4.1 Test Provision"/>
      <sheetName val="F.5 Inventory Turn Over"/>
      <sheetName val="F.6 Roll Forward"/>
      <sheetName val="F.7 Test Pricing Inventory"/>
      <sheetName val="F.8 Inventory Reconciliation"/>
      <sheetName val="DEC05 (2)"/>
      <sheetName val="Items 2005"/>
      <sheetName val="Items 0606"/>
      <sheetName val="Items 0706"/>
      <sheetName val="Items 0806"/>
      <sheetName val="Items 0906"/>
      <sheetName val="Items 1006 "/>
      <sheetName val="Items 1106 "/>
      <sheetName val="Items 1206"/>
      <sheetName val="Provision-2006"/>
      <sheetName val="PR0104"/>
      <sheetName val="PR0204"/>
      <sheetName val="PR0304"/>
      <sheetName val="PR0404"/>
      <sheetName val="PR0504"/>
      <sheetName val="PR0604"/>
      <sheetName val="PR0704"/>
      <sheetName val="PR0804"/>
      <sheetName val="PR0904"/>
      <sheetName val="PR1004"/>
      <sheetName val="PR1104"/>
      <sheetName val="PR1204"/>
      <sheetName val="PR0105"/>
      <sheetName val="PR0205"/>
      <sheetName val="PR0305"/>
      <sheetName val="PR0405"/>
      <sheetName val="PR0505"/>
      <sheetName val="PR0605"/>
      <sheetName val="PR0705"/>
      <sheetName val="PR0805"/>
      <sheetName val="PR0905"/>
      <sheetName val="PR1005"/>
      <sheetName val="PR1105"/>
      <sheetName val="PR1205"/>
      <sheetName val="PR0106"/>
      <sheetName val="PR0206"/>
      <sheetName val="PR0306"/>
      <sheetName val="PR0406"/>
      <sheetName val="PR0506"/>
      <sheetName val="PR0606"/>
      <sheetName val="PR0706"/>
      <sheetName val="PR0806"/>
      <sheetName val="PR0906"/>
      <sheetName val="PR1006"/>
      <sheetName val="PR1106"/>
      <sheetName val="PR1206"/>
      <sheetName val="M.2 Lead - Due To"/>
      <sheetName val="M.2.1 Movement Due To"/>
      <sheetName val="MM Due to Confirm."/>
      <sheetName val="M.3 Advance Payable"/>
      <sheetName val="M.3.1 Advance Pay. AP"/>
      <sheetName val="M.3.2 Advance Pay. WCP"/>
      <sheetName val="O Lead - Tax Pay."/>
      <sheetName val="O.1 PPh art 21"/>
      <sheetName val="O.2 PPh art 23"/>
      <sheetName val="O.3 PPh art 26"/>
      <sheetName val="O.4 Vat out"/>
      <sheetName val="O.4.1 Recon Sales"/>
      <sheetName val="O.4.2 VAT - Installation"/>
      <sheetName val="O.4.3 Dasa"/>
      <sheetName val="O.4.4 DP Received"/>
      <sheetName val="O.4.5 Retur"/>
      <sheetName val="P.1 Lead - Other Pay."/>
      <sheetName val="P.1.1 OUCL"/>
      <sheetName val="P.2 Lead - Accrued Exp"/>
      <sheetName val="P.3 Lead - Employees' Benefit"/>
      <sheetName val="P.3.1 Movement PSAK 24"/>
      <sheetName val="P.3.2 Recon Actuary"/>
      <sheetName val="P.3.3 Individual PVO"/>
      <sheetName val="T Lead - SHE"/>
      <sheetName val="T.1 Recon RE"/>
      <sheetName val="TT Capital Conf."/>
      <sheetName val="TOP F-123 (2)"/>
      <sheetName val="F-123"/>
      <sheetName val="TOP F-123"/>
      <sheetName val="Tab DPA"/>
      <sheetName val="Spec"/>
      <sheetName val="Calc (Awal)"/>
      <sheetName val="VESTED"/>
      <sheetName val="DBvsLL(V)"/>
      <sheetName val="C-trans"/>
      <sheetName val="DBvsLL(T)"/>
      <sheetName val="DCvsLL(V)"/>
      <sheetName val="DCvsLL(T)"/>
      <sheetName val="DBvsLL(T) (2)"/>
      <sheetName val="List_DPvsLL (2)"/>
      <sheetName val="T Mortalita"/>
      <sheetName val="Fyos&lt;1"/>
      <sheetName val="Recap55"/>
      <sheetName val="List_13"/>
      <sheetName val="T LL"/>
      <sheetName val="List_DPvsLL"/>
      <sheetName val="List_indDP"/>
      <sheetName val="ProjBen"/>
      <sheetName val="T1_ValPF"/>
      <sheetName val="T_Pelu"/>
      <sheetName val="Tab_k150"/>
      <sheetName val="C-vested"/>
      <sheetName val="T1_Val150"/>
      <sheetName val="T2_Val150"/>
      <sheetName val="Tab_Ann"/>
      <sheetName val="T2_ValPF"/>
      <sheetName val="SummRecX55"/>
      <sheetName val="SummRec55"/>
      <sheetName val="Tab_Iuran"/>
      <sheetName val="OPSEN"/>
      <sheetName val="KONS DIT HULU"/>
      <sheetName val="KONS BID P"/>
      <sheetName val="KONS BID P_N"/>
      <sheetName val="DIT HILIR"/>
      <sheetName val="RANTAU"/>
      <sheetName val="PRABUMULIH"/>
      <sheetName val="JAMBI"/>
      <sheetName val="KR_AMPEL"/>
      <sheetName val="CEPU"/>
      <sheetName val="SORONG"/>
      <sheetName val="SANGATA_BUNYU"/>
      <sheetName val="KAMOJANG"/>
      <sheetName val="SIBAYAK"/>
      <sheetName val="KP_DIT_HULU"/>
      <sheetName val="UP 1 BRANDAN"/>
      <sheetName val="UP II DUMAI"/>
      <sheetName val="UP III PLAJU"/>
      <sheetName val="UP IV CILACAP"/>
      <sheetName val="UP V BALIKPAPAN"/>
      <sheetName val="UP VI BALONGAN"/>
      <sheetName val="UP VII KASIM"/>
      <sheetName val="KPC"/>
      <sheetName val="Giro"/>
      <sheetName val="SSP SPT 21 26"/>
      <sheetName val="SSP SPT 42"/>
      <sheetName val="SSP SPT 23 26"/>
      <sheetName val="POT 23 26"/>
      <sheetName val="DBP"/>
      <sheetName val="DBP2"/>
      <sheetName val="DBP3"/>
      <sheetName val="BP23"/>
      <sheetName val="BP23 (2)"/>
      <sheetName val="SSP SPT 22"/>
      <sheetName val="POT 42"/>
      <sheetName val="SSP SPT 25"/>
      <sheetName val="1771.2"/>
      <sheetName val="III"/>
      <sheetName val="IV"/>
      <sheetName val="V"/>
      <sheetName val="VI"/>
      <sheetName val="2A"/>
      <sheetName val="3A"/>
      <sheetName val="5A"/>
      <sheetName val="6A"/>
      <sheetName val="III.1"/>
      <sheetName val="III.2"/>
      <sheetName val="C10a"/>
      <sheetName val="C10c"/>
      <sheetName val="CGS"/>
      <sheetName val="MKT"/>
      <sheetName val="GA"/>
      <sheetName val="OTH"/>
      <sheetName val="Pos"/>
      <sheetName val="WPL "/>
      <sheetName val="U1 Sales"/>
      <sheetName val="U-1.1"/>
      <sheetName val="U-1.2"/>
      <sheetName val="Sales Cut-Off"/>
      <sheetName val="U2 COGS"/>
      <sheetName val="U-2.1"/>
      <sheetName val="U-2.2"/>
      <sheetName val="U-2.3"/>
      <sheetName val="U-2.4"/>
      <sheetName val="U-2.5"/>
      <sheetName val="U-2.6"/>
      <sheetName val="U-2.7"/>
      <sheetName val="U3.1 Selling expenses"/>
      <sheetName val="U-3.1.1"/>
      <sheetName val="U3.2 G&amp;A expenses"/>
      <sheetName val="U4 Memo"/>
      <sheetName val="U-4.2 forex Pending"/>
      <sheetName val="lead"/>
      <sheetName val="Summary recon sd Nov 09"/>
      <sheetName val="Detail recon sd Nov 09"/>
      <sheetName val="Summary Jan-Nov 09"/>
      <sheetName val="Summary Jan-Des 09 "/>
      <sheetName val="MRT"/>
      <sheetName val="AGS"/>
      <sheetName val="SAP USD - New"/>
      <sheetName val="WHT (PPh23) Monthly"/>
      <sheetName val="SAP IDR-New"/>
      <sheetName val="PPn Monthly"/>
      <sheetName val="whtax31des09"/>
      <sheetName val="SAP (USD)"/>
      <sheetName val="SAP (IDR)"/>
      <sheetName val="Intercoy"/>
      <sheetName val="CAJE CRJE"/>
      <sheetName val="CF 09"/>
      <sheetName val="Direct CF'09 "/>
      <sheetName val="Direct CF'08"/>
      <sheetName val="A4 Dec 2010"/>
      <sheetName val="C_1"/>
      <sheetName val="C_2"/>
      <sheetName val="C_3"/>
      <sheetName val="Corp_new"/>
      <sheetName val="DIT_FA"/>
      <sheetName val="VA_1"/>
      <sheetName val="VA_2"/>
      <sheetName val="VA_3"/>
      <sheetName val="VC_1"/>
      <sheetName val="VC_2"/>
      <sheetName val="VC_3"/>
      <sheetName val="UB"/>
      <sheetName val="TB201012"/>
      <sheetName val="TB201009"/>
      <sheetName val="Audited Balance 2008 - 2009"/>
      <sheetName val="TB YTD 3rd Closing"/>
      <sheetName val="TB After 2nd Draft"/>
      <sheetName val="Notes Reclassification "/>
      <sheetName val="Reclassification of Accounts"/>
      <sheetName val="For Reporting Purposes"/>
      <sheetName val="Rekonsiliasi Fiskal new TB"/>
      <sheetName val="P-1-1"/>
      <sheetName val="P-1-2"/>
      <sheetName val="P-1-3"/>
      <sheetName val="P-1-4"/>
      <sheetName val="P-1.4.2"/>
      <sheetName val="P-1.4.3"/>
      <sheetName val="P-1-5"/>
      <sheetName val="P-1.5.2 Attch A."/>
      <sheetName val="P-1.5.2 Attch B"/>
      <sheetName val="P-1.5.3 &amp; 1.6.3"/>
      <sheetName val="P-1-6"/>
      <sheetName val="Diff"/>
      <sheetName val="Pred Test"/>
      <sheetName val="P-1.6.2"/>
      <sheetName val="Calc Prov"/>
      <sheetName val="P-1-7"/>
      <sheetName val="Mekanisme Jurnal Accrued"/>
      <sheetName val="movement awal"/>
      <sheetName val="P-1-8"/>
      <sheetName val="E-4 AFDA"/>
      <sheetName val="E-5"/>
      <sheetName val="E-6 Aging"/>
      <sheetName val="E-7 Subs."/>
      <sheetName val="E-7.1"/>
      <sheetName val="E-8"/>
      <sheetName val="E (2)"/>
      <sheetName val="G-1 Lead"/>
      <sheetName val="G-Nature"/>
      <sheetName val="G-1.2"/>
      <sheetName val="G-1.4"/>
      <sheetName val="G-1.5"/>
      <sheetName val="G-1.5.1"/>
      <sheetName val="Comparison with TMT Group"/>
      <sheetName val="G-1.6"/>
      <sheetName val="CF Non Cash Activity"/>
      <sheetName val="DIT_BS"/>
      <sheetName val="DIT_PL 30_"/>
      <sheetName val="DIT_BS 30_"/>
      <sheetName val="CF 08"/>
      <sheetName val="PY PAJE PRJE"/>
      <sheetName val="J_1"/>
      <sheetName val="N_2"/>
      <sheetName val="Q_1"/>
      <sheetName val="Q_2"/>
      <sheetName val="U_2_2 "/>
      <sheetName val="S_1 CK"/>
      <sheetName val="U_1"/>
      <sheetName val="U_2_1"/>
      <sheetName val="U_2_3"/>
      <sheetName val="U_3_1"/>
      <sheetName val="U_3_2"/>
      <sheetName val="U_4"/>
      <sheetName val="Due to Tax Rate"/>
      <sheetName val="DIT-FA"/>
      <sheetName val="DTA _WP"/>
      <sheetName val="For Rep Let "/>
      <sheetName val="Due to Tax Rate (2)"/>
      <sheetName val="DIT - EY BS 25%"/>
      <sheetName val="Rekonsiliasi Fiskal old"/>
      <sheetName val="TB 2009_Old"/>
      <sheetName val="TE"/>
      <sheetName val="A4-2002"/>
      <sheetName val="CF-2002"/>
      <sheetName val="CF supp-2002"/>
      <sheetName val="CF supp"/>
      <sheetName val="T-Acc"/>
      <sheetName val="LCM "/>
      <sheetName val="G1"/>
      <sheetName val="G2"/>
      <sheetName val="G3"/>
      <sheetName val="Kdetail"/>
      <sheetName val="Sale-Leaseback (2)"/>
      <sheetName val="N-3"/>
      <sheetName val="O-1-1"/>
      <sheetName val="O-1-2"/>
      <sheetName val="O-1-3"/>
      <sheetName val="O-1-4"/>
      <sheetName val="R1"/>
      <sheetName val="V1"/>
      <sheetName val="U-1 (2)"/>
      <sheetName val="quantity-sales"/>
      <sheetName val="GPA "/>
      <sheetName val="U-1 Analysis"/>
      <sheetName val="xport-cut"/>
      <sheetName val="local-cut (2)"/>
      <sheetName val="U-2 "/>
      <sheetName val="U2-1"/>
      <sheetName val="Costing-Test"/>
      <sheetName val="quantity-COGS"/>
      <sheetName val="purchase-cutoff"/>
      <sheetName val="U-3 (2)"/>
      <sheetName val="U-4 (2)"/>
      <sheetName val="U-5 (2)"/>
      <sheetName val="U-5-1"/>
      <sheetName val="i test"/>
      <sheetName val="Tax Rec"/>
      <sheetName val="NDE-i"/>
      <sheetName val="PPE-fis"/>
      <sheetName val="lease-forex"/>
      <sheetName val="FSC- Lease Rec"/>
      <sheetName val="monetary"/>
      <sheetName val="FPR"/>
      <sheetName val="PTTU P &amp; L 2002"/>
      <sheetName val="APX. 1 &amp; 5"/>
      <sheetName val="APX. 2 &amp; 3"/>
      <sheetName val="APX. 4"/>
      <sheetName val="APX. 6"/>
      <sheetName val="APX. 6 Addition (Audit)"/>
      <sheetName val="APX. 7"/>
      <sheetName val="APX. 8"/>
      <sheetName val="APX. 9"/>
      <sheetName val="APX.9 (Audit)"/>
      <sheetName val="APX. 10"/>
      <sheetName val="APX. 11"/>
      <sheetName val="APX. 12"/>
      <sheetName val="APX. 13"/>
      <sheetName val="APX. 14"/>
      <sheetName val="APX. 15"/>
      <sheetName val="APX. 16"/>
      <sheetName val="APX. 17"/>
      <sheetName val="PPH21_Cal"/>
      <sheetName val="Equal"/>
      <sheetName val="Equal For Tax"/>
      <sheetName val="Rekap SPT_Per Des Ok"/>
      <sheetName val="1721 KIP"/>
      <sheetName val="1721 TED"/>
      <sheetName val="1721 BHI"/>
      <sheetName val="1721 SGT"/>
      <sheetName val="1721 SMD"/>
      <sheetName val="Lamp"/>
      <sheetName val="BenefitHouse"/>
      <sheetName val="BenefitHouse_new"/>
      <sheetName val=" K-1 PPE reporting "/>
      <sheetName val="asset dec'09 rEV2"/>
      <sheetName val="Asset Transaction09"/>
      <sheetName val="List by classs"/>
      <sheetName val="asset transaction08"/>
      <sheetName val="asset depreciation08"/>
      <sheetName val="tb08.02.02.09"/>
      <sheetName val="Asset sales"/>
      <sheetName val="Useful life"/>
      <sheetName val="111121105"/>
      <sheetName val="Penjelasan"/>
      <sheetName val="K&amp;B"/>
      <sheetName val="PHI"/>
      <sheetName val="PMHD"/>
      <sheetName val="INTRA"/>
      <sheetName val="CAD PIUT"/>
      <sheetName val="BANK-INTRANSIT"/>
      <sheetName val="AR-INTRANSIT"/>
      <sheetName val="AUP"/>
      <sheetName val="TOP20"/>
      <sheetName val="JOURNAL-BDM"/>
      <sheetName val="Cisco"/>
      <sheetName val="Tax (2)"/>
      <sheetName val="Reklase"/>
      <sheetName val="WLS"/>
      <sheetName val="trf gl"/>
      <sheetName val="Sheet1 (4)"/>
      <sheetName val="Deposit POS"/>
      <sheetName val="212400100"/>
      <sheetName val="Sheet1 (3)"/>
      <sheetName val="CRITERIA2"/>
      <sheetName val="Land Not Used-print"/>
      <sheetName val="Land Not Used"/>
      <sheetName val="HQ"/>
      <sheetName val="SUM-NAT"/>
      <sheetName val="Asset disposal"/>
      <sheetName val="Detail-SAP"/>
      <sheetName val="PPH GB"/>
      <sheetName val="Trf-SAP-GL"/>
      <sheetName val="Trf-SAP-PCA"/>
      <sheetName val="By Month"/>
      <sheetName val="List-Mei"/>
      <sheetName val="List-Juni"/>
      <sheetName val="115100100-SBI Juni"/>
      <sheetName val="trend"/>
      <sheetName val="J-Blk"/>
      <sheetName val="DIA"/>
      <sheetName val="PST"/>
      <sheetName val="SBG"/>
      <sheetName val="PDG"/>
      <sheetName val="PKU"/>
      <sheetName val="LPG"/>
      <sheetName val="INV (2)"/>
      <sheetName val="KEND"/>
      <sheetName val="KEND (2)"/>
      <sheetName val="jnrl reverse"/>
      <sheetName val="Depr-Inv"/>
      <sheetName val="Depr-Kend"/>
      <sheetName val="Depr-Bgn"/>
      <sheetName val="Jnrl Reklase"/>
      <sheetName val="Rev-ADP"/>
      <sheetName val="Saldo"/>
      <sheetName val="ACL"/>
      <sheetName val="BTR"/>
      <sheetName val="BGR"/>
      <sheetName val="BKS"/>
      <sheetName val="PTK"/>
      <sheetName val="Var-Des'04"/>
      <sheetName val="Audit Adj'04"/>
      <sheetName val="FA Fiscal"/>
      <sheetName val="Tax Comp"/>
      <sheetName val="Detail DTA"/>
      <sheetName val="Fiscal"/>
      <sheetName val="to FS"/>
      <sheetName val="PAJE-RJE"/>
      <sheetName val="CAJE-RJE"/>
      <sheetName val="CF Package Jun10"/>
      <sheetName val="CF report"/>
      <sheetName val="Tax Comp Juni 2010"/>
      <sheetName val="I-2"/>
      <sheetName val="Flow Loan"/>
      <sheetName val="VA-1(DL)"/>
      <sheetName val="VA-2(FOH)"/>
      <sheetName val="VC_Opex"/>
      <sheetName val="COGS_PBC"/>
      <sheetName val="TB as of 30.06.2010"/>
      <sheetName val="Tax21 (O-1)"/>
      <sheetName val="Tax23 (O-2)"/>
      <sheetName val="Tax25 (O-3)"/>
      <sheetName val="O-4 VAT"/>
      <sheetName val="O-4.1VAT Recon"/>
      <sheetName val="O-5 Tax 23 Prepaid"/>
      <sheetName val="BS+PL"/>
      <sheetName val="Trf-SAP"/>
      <sheetName val="PCA-SBG"/>
      <sheetName val="Reklase Intra"/>
      <sheetName val="TB Dec printed  29-02-08"/>
      <sheetName val="AssetDisp.Fiscal"/>
      <sheetName val="Sum_AssetDisp"/>
      <sheetName val="AssetDispComm"/>
      <sheetName val="Tetap&amp;Waktu"/>
      <sheetName val="TB2010"/>
      <sheetName val="Provisi"/>
      <sheetName val="Forex Leasing"/>
      <sheetName val="Leasing 2010 USD"/>
      <sheetName val="EmpHouseRent"/>
      <sheetName val="PPh25Prepaid_2010"/>
      <sheetName val="Asset Fiscal"/>
      <sheetName val="RekonPPh21"/>
      <sheetName val="Flow of COGS"/>
      <sheetName val="Company"/>
      <sheetName val="Detail Nov 09"/>
      <sheetName val="Asset data"/>
      <sheetName val="Dep1012"/>
      <sheetName val="Bal2010"/>
      <sheetName val="Sheet1 (5)"/>
      <sheetName val="Lease2009"/>
      <sheetName val="Dtl2009"/>
      <sheetName val="Dtl2010"/>
      <sheetName val="Dep2010"/>
      <sheetName val="Bal Dec 2010"/>
      <sheetName val="Dep10-12"/>
      <sheetName val="Sep2010"/>
      <sheetName val="Asset Acq Nov 2010"/>
      <sheetName val="asset trransfer"/>
      <sheetName val="PM-PL"/>
      <sheetName val="SK HTM"/>
      <sheetName val="TLKM-J"/>
      <sheetName val="N-TLKM"/>
      <sheetName val="Table Array"/>
      <sheetName val="1771-I"/>
      <sheetName val="1771-II"/>
      <sheetName val="TU By Div (2)"/>
      <sheetName val="detail pph from tu"/>
      <sheetName val="INC"/>
      <sheetName val="MED"/>
      <sheetName val="ENT"/>
      <sheetName val="CUST"/>
      <sheetName val="Sum_1211120_30 &amp; 60"/>
      <sheetName val="1211120-Query"/>
      <sheetName val="1211130-Query"/>
      <sheetName val="1211160-Query"/>
      <sheetName val="Details GR_1211120,30 &amp; 60 "/>
      <sheetName val="7411230"/>
      <sheetName val="7411231"/>
      <sheetName val="7411240"/>
      <sheetName val="7411242"/>
      <sheetName val="7411242-GL"/>
      <sheetName val="7411250"/>
      <sheetName val="7411260"/>
      <sheetName val="7411260-GL"/>
      <sheetName val="7411268"/>
      <sheetName val="7411268-GL"/>
      <sheetName val="Detail Direct PO_ZSSBPOHIST (2)"/>
      <sheetName val="Sum_Direct Purchase"/>
      <sheetName val="Detail Direct PO_ZSSBPOHISTORY "/>
      <sheetName val="2000"/>
      <sheetName val="Tax Comp 2010"/>
      <sheetName val="TB_Periode14"/>
      <sheetName val="cashflow Package_2010"/>
      <sheetName val="Direct CF_reporting"/>
      <sheetName val="CAJE and CRJE"/>
      <sheetName val="C "/>
      <sheetName val="I.1 AR"/>
      <sheetName val="I.2 AP"/>
      <sheetName val="K "/>
      <sheetName val="O.1 Prepaid"/>
      <sheetName val="O.2 Payable"/>
      <sheetName val="Point To Do SBY"/>
      <sheetName val="R.1 RECON FISCAL"/>
      <sheetName val="R.1 Def. Tax"/>
      <sheetName val="R.1.1 N.D.E"/>
      <sheetName val="Rental"/>
      <sheetName val="R.1.2 Interest Inc."/>
      <sheetName val="R.1.3 Vehicle depre."/>
      <sheetName val="R.1.4 Depreciation"/>
      <sheetName val="R.1.7 Leasing"/>
      <sheetName val="R.1.8 Disposal FA"/>
      <sheetName val="R.1.6 Amort."/>
      <sheetName val="R.1.5 Real Bad Stock"/>
      <sheetName val="LESIND"/>
      <sheetName val="RKIN"/>
      <sheetName val="SSM"/>
      <sheetName val="UA Jul - Oct"/>
      <sheetName val="E.2 Lead"/>
      <sheetName val="E.2.2"/>
      <sheetName val="E.2.2.1"/>
      <sheetName val="E.2.2.2"/>
      <sheetName val="E.2.3"/>
      <sheetName val="E.2.4"/>
      <sheetName val="E.2.4.1"/>
      <sheetName val="RETUR"/>
      <sheetName val="NET SALES"/>
      <sheetName val="SALESJAN_03"/>
      <sheetName val="SALESFEB_03"/>
      <sheetName val="SALESMRT_03"/>
      <sheetName val="SALESAPR_03"/>
      <sheetName val="SALESMEI_03"/>
      <sheetName val="SALESJUNI_03"/>
      <sheetName val="SALESJULI_03"/>
      <sheetName val="SALESAGT_03"/>
      <sheetName val="SALESSEP_03"/>
      <sheetName val="SALESOKT_03"/>
      <sheetName val="SALESNOP_03"/>
      <sheetName val="SALESDES_03"/>
      <sheetName val="printCDV"/>
      <sheetName val="LIST "/>
      <sheetName val="000000"/>
      <sheetName val="Pending Item"/>
      <sheetName val="BSPL Komersial"/>
      <sheetName val="AR PL"/>
      <sheetName val="Analytical Expl"/>
      <sheetName val="Fixed Assets Fiscal 2004"/>
      <sheetName val="PAJE-04"/>
      <sheetName val="PRJE-04"/>
      <sheetName val="CAJE(CRJE)-04"/>
      <sheetName val="E-3.Aging"/>
      <sheetName val="E-4.Analisa Aging"/>
      <sheetName val="E-5.Aging Afiliasi"/>
      <sheetName val="E-6.AR TO"/>
      <sheetName val="E-7"/>
      <sheetName val="Pallet dll"/>
      <sheetName val="Asuransi G-2.1.1"/>
      <sheetName val="G-2.1.2"/>
      <sheetName val="G-2.2"/>
      <sheetName val="K-1.FA Movement"/>
      <sheetName val="K-2.FA Addition"/>
      <sheetName val="K-3.Predict.Test"/>
      <sheetName val="K-4.FA Register"/>
      <sheetName val="N-Subs Paym"/>
      <sheetName val="Q-1.Loan Mov."/>
      <sheetName val="Q-2.Loan Schedule"/>
      <sheetName val="U-1a"/>
      <sheetName val="U-1.2.Margin Analysis"/>
      <sheetName val="Vouching Biaya"/>
      <sheetName val="U-4.2"/>
      <sheetName val="U-4.3"/>
      <sheetName val="U-4.4"/>
      <sheetName val="PL-fis"/>
      <sheetName val="BS-fis"/>
      <sheetName val="WBS-WPL"/>
      <sheetName val="PM and TE"/>
      <sheetName val="I.S. Fiscal"/>
      <sheetName val="CRJE"/>
      <sheetName val="Rest. 02"/>
      <sheetName val="PAJE(PRJE)03"/>
      <sheetName val="Cash Flow 2004"/>
      <sheetName val="G-2.1"/>
      <sheetName val="FA Register (K.1)"/>
      <sheetName val="Vouch Phase II (K.2)"/>
      <sheetName val="FA Fiscal (K.3)"/>
      <sheetName val="Ageing AP(N-1.1)"/>
      <sheetName val="Subs Payment AP(N-1.2)"/>
      <sheetName val="Att. O-2"/>
      <sheetName val="O-5"/>
      <sheetName val="Q-1.1"/>
      <sheetName val="Q-1.2"/>
      <sheetName val="Q-1.3"/>
      <sheetName val="(Bank Loan Mutation)Q-1.4"/>
      <sheetName val="R-1"/>
      <sheetName val="R-2a"/>
      <sheetName val="JAMSOSTEK(R-2b)"/>
      <sheetName val="Pensiun fund(R-2c)"/>
      <sheetName val="U-1.3"/>
      <sheetName val="U-2.1(payroll)"/>
      <sheetName val="U-4a"/>
      <sheetName val="CAJE Fathun"/>
      <sheetName val="CAJEAR-Deny"/>
      <sheetName val="PPN OUT"/>
      <sheetName val="PPN OUT1"/>
      <sheetName val="PPN OUT2"/>
      <sheetName val="CN1"/>
      <sheetName val="CN2"/>
      <sheetName val="DN"/>
      <sheetName val="NO FAKTUR"/>
      <sheetName val="NPWP"/>
      <sheetName val="SRYDNCN"/>
      <sheetName val="List Inv"/>
      <sheetName val="1.Ageing AR"/>
      <sheetName val="2.1410"/>
      <sheetName val="3.1490"/>
      <sheetName val="4.1550-WIP"/>
      <sheetName val="5.(Art-23)"/>
      <sheetName val="6.(VAT-in)"/>
      <sheetName val="7.1.1830"/>
      <sheetName val="7.2.1831"/>
      <sheetName val="7.3.1832"/>
      <sheetName val="7.4.1860"/>
      <sheetName val="7.5.1861"/>
      <sheetName val="7.6.1870"/>
      <sheetName val="7.7.1880"/>
      <sheetName val="7.8.1881"/>
      <sheetName val="8.1420"/>
      <sheetName val="9.AP-ageing"/>
      <sheetName val="10.Loan GAC"/>
      <sheetName val="11a.2369"/>
      <sheetName val="11b.2302"/>
      <sheetName val="12.Revenue"/>
      <sheetName val="13.JobCost"/>
      <sheetName val="Ageing AR"/>
      <sheetName val="J (1420-Deposit)"/>
      <sheetName val="J (1490-Other AR)"/>
      <sheetName val="1881"/>
      <sheetName val="G-1.1(Art-23)"/>
      <sheetName val="G-1.2(VAT-in)"/>
      <sheetName val="1550-WIP"/>
      <sheetName val="2302.Accrued Tax"/>
      <sheetName val="2369.Accrued exp"/>
      <sheetName val="TICK MARK"/>
      <sheetName val="WB1"/>
      <sheetName val="Prep exp. 2003"/>
      <sheetName val="NN1"/>
      <sheetName val="AP Cut off"/>
      <sheetName val="O 1 "/>
      <sheetName val="O3"/>
      <sheetName val="R2"/>
      <sheetName val="T 1"/>
      <sheetName val="T 2"/>
      <sheetName val="JAMSOSTEK"/>
      <sheetName val="Pensiun fund"/>
      <sheetName val="Interest Income details"/>
      <sheetName val="Associates"/>
      <sheetName val="BOM"/>
      <sheetName val="BOM USD"/>
      <sheetName val="Assc bu"/>
      <sheetName val="C.1 Cash &amp; Bank"/>
      <sheetName val="C.2 Cash Clearing"/>
      <sheetName val="CC.Confirmation Control"/>
      <sheetName val="PPh21"/>
      <sheetName val="Payroll"/>
      <sheetName val="Address"/>
      <sheetName val="PPh23"/>
      <sheetName val="BP 04"/>
      <sheetName val="23 Summary"/>
      <sheetName val="PPh26"/>
      <sheetName val="26 Summary"/>
      <sheetName val="PPh25"/>
      <sheetName val="SEWA TB"/>
      <sheetName val="Pvt"/>
      <sheetName val="Vat GL"/>
      <sheetName val="Prepaid GL"/>
      <sheetName val="Sales GL"/>
      <sheetName val="Pvt Rev"/>
      <sheetName val="GL Rev Nov"/>
      <sheetName val="Credit"/>
      <sheetName val="Subsequent 2005"/>
      <sheetName val="SAP Running Repair - Swakelola"/>
      <sheetName val="Anggaran 2006"/>
      <sheetName val="Movement 2006"/>
      <sheetName val="Rekap Running 2006"/>
      <sheetName val="Kartu Anggaran 2005"/>
      <sheetName val="Rekap Budget 2006 to be vouched"/>
      <sheetName val="data request SAP Running 2006"/>
      <sheetName val="SAP Running Repair"/>
      <sheetName val="COST N SUM"/>
      <sheetName val="Hasil Vouching"/>
      <sheetName val="WP-Panu'02"/>
      <sheetName val="inven"/>
      <sheetName val="Neraca 1"/>
      <sheetName val="Neraca 2"/>
      <sheetName val="Neraca per book"/>
      <sheetName val="P&amp;L per book"/>
      <sheetName val="P&amp;L detail per book"/>
      <sheetName val="Neraca detail per book"/>
      <sheetName val="Lain-lain detail per book"/>
      <sheetName val="XXXXXXXXXXX"/>
      <sheetName val="IS-USD"/>
      <sheetName val="IS-RP"/>
      <sheetName val="IS-USD Budget"/>
      <sheetName val="IS-USD Budget (Chart)"/>
      <sheetName val="IS-USD Budget (Chart) (2)"/>
      <sheetName val="Chart1"/>
      <sheetName val="IS-RP Budget"/>
      <sheetName val="IS-RP Budget (Chart)"/>
      <sheetName val="IS-RP Budget (Chart) (2)"/>
      <sheetName val="0702 - Backup IS Rp"/>
      <sheetName val="BS-USD"/>
      <sheetName val="BS-RP"/>
      <sheetName val="Addition"/>
      <sheetName val="CadUU13"/>
      <sheetName val="Distribusi"/>
      <sheetName val="PPIP"/>
      <sheetName val="Fak UU13"/>
      <sheetName val="Tabel Rek Ind"/>
      <sheetName val="Tabel Rek Ing"/>
      <sheetName val="Mort"/>
      <sheetName val="Dapes"/>
      <sheetName val="Rkn Bdn GSL 08"/>
      <sheetName val="E-1-1"/>
      <sheetName val="Detail WBS - WPL"/>
      <sheetName val=" Work Program"/>
      <sheetName val="C Cash in Bank"/>
      <sheetName val="C.6 Cut Off Cash"/>
      <sheetName val="Cut Off Cash"/>
      <sheetName val="Rekap FA kom (K-1)"/>
      <sheetName val="Tnh Bgn (K-1.1)"/>
      <sheetName val="Kend (K-1.2)"/>
      <sheetName val="Inv (K-1.3)"/>
      <sheetName val="ABJ (K-1.4)"/>
      <sheetName val="Penjualan (K-1.5)"/>
      <sheetName val="Rekap FA fis (K-2)"/>
      <sheetName val="Bgn (K-2.5)"/>
      <sheetName val="Kend (K-2.1)"/>
      <sheetName val="89-94 (K-2.1.1)"/>
      <sheetName val="95-00 (K-2.1.2)"/>
      <sheetName val="01-03 (K-2.1.3)"/>
      <sheetName val="BOKDR-04 (K-2.1.4)"/>
      <sheetName val="Inv (K-2.2)"/>
      <sheetName val="Inv HO (K-2.2.1)"/>
      <sheetName val="Inv BO (K-2.2.2)"/>
      <sheetName val="Inv 89-94 (K-2.2.3)"/>
      <sheetName val="ABJ fis (K-2.3)"/>
      <sheetName val="Penjualan (K-2.4)"/>
      <sheetName val="K-2.1.5"/>
      <sheetName val="GL Ytd 05"/>
      <sheetName val="ADMIN"/>
      <sheetName val="2h"/>
      <sheetName val="Top10-USD"/>
      <sheetName val="Top10-LC"/>
      <sheetName val="P-L Qtr"/>
      <sheetName val="KEY"/>
      <sheetName val="BSH (2)"/>
      <sheetName val="BSH"/>
      <sheetName val="HIT"/>
      <sheetName val="BS final"/>
      <sheetName val="fiscal pl"/>
      <sheetName val="WPComSummary"/>
      <sheetName val="RecPAybreport"/>
      <sheetName val="op.exp"/>
      <sheetName val="Rec&amp;Payb-net"/>
      <sheetName val="Accruals"/>
      <sheetName val="SPT Masa_4(2) "/>
      <sheetName val="DBP_4(2)T&amp;B"/>
      <sheetName val="BP_4(2)T&amp;B "/>
      <sheetName val="SPT Masa"/>
      <sheetName val="DBP1"/>
      <sheetName val="DBP4"/>
      <sheetName val="DBP5"/>
      <sheetName val="DBP6"/>
      <sheetName val="DBP7"/>
      <sheetName val="DBP8"/>
      <sheetName val="DBP9"/>
      <sheetName val="Bukti Potong"/>
      <sheetName val="DPP"/>
      <sheetName val="GL 05"/>
      <sheetName val="BP 05"/>
      <sheetName val="Worksheet_03"/>
      <sheetName val="WP-SP-04"/>
      <sheetName val="CRJE-04"/>
      <sheetName val="G-3.1"/>
      <sheetName val="FA Reg"/>
      <sheetName val="Att N-1"/>
      <sheetName val="Deferred Tax"/>
      <sheetName val="Revenue cut-off"/>
      <sheetName val="XX"/>
      <sheetName val="Perhitungan def. tax"/>
      <sheetName val="WP_SP_04"/>
      <sheetName val="Memo BS Sby&amp; G&amp;U"/>
      <sheetName val="Memo Uang Muka"/>
      <sheetName val="REKAP Ptgngjwbn BS"/>
      <sheetName val="Vouch BS"/>
      <sheetName val="25 ND aja"/>
      <sheetName val="Memo Affiliasi"/>
      <sheetName val="ia"/>
      <sheetName val="I "/>
      <sheetName val="memo Jaminan UM"/>
      <sheetName val="memo gENERAL&amp; Poijt TO dO"/>
      <sheetName val="100000000"/>
      <sheetName val="Predictive Depreciation Expense"/>
      <sheetName val="K-Mutation"/>
      <sheetName val="Fixed Assets Fiscal FY 2003"/>
      <sheetName val="Fixed Assets Fiscal-master"/>
      <sheetName val="Predict.Insurance Exp &amp; Assets"/>
      <sheetName val="Predict.Rental Exp &amp; Assets"/>
      <sheetName val="Predict.Office Exp &amp; Assets"/>
      <sheetName val="Handling"/>
      <sheetName val="List AP"/>
      <sheetName val="Pre. exp_TO G 1-3"/>
      <sheetName val="I baru"/>
      <sheetName val="fa_fiskal"/>
      <sheetName val="PAJE-PRJE-CAJE"/>
      <sheetName val="P&amp;LFromSUN"/>
      <sheetName val="P&amp;LCalculation"/>
      <sheetName val="J001"/>
      <sheetName val="EXPLJ102"/>
      <sheetName val="CSDTYTD"/>
      <sheetName val="TB98_oct99_sap99_WPL"/>
      <sheetName val="TB98,oct99&amp;sap99-WPL"/>
      <sheetName val="PL98"/>
      <sheetName val="Neraca 31 Des 2007"/>
      <sheetName val="K-Memo"/>
      <sheetName val="K-Flow"/>
      <sheetName val="FA Addition"/>
      <sheetName val="K-1 Land"/>
      <sheetName val="K-2 CIP"/>
      <sheetName val="K-3 140,150,151 Motor veh own"/>
      <sheetName val="K-4 160 Computer"/>
      <sheetName val="K-5 170 &amp; 180 Office &amp; Equip"/>
      <sheetName val="K-6 Plant &amp; equip"/>
      <sheetName val="K-7 vehicle leased"/>
      <sheetName val="K-8 110 Plant &amp; equip"/>
      <sheetName val=" FA Sample"/>
      <sheetName val="TBMAP-HO"/>
      <sheetName val="TB-HO"/>
      <sheetName val="Adjusting Entries"/>
      <sheetName val="TB-HO-07-&amp; 06"/>
      <sheetName val="Internal AJE"/>
      <sheetName val="NewTB"/>
      <sheetName val="Investment SAAC"/>
      <sheetName val="GLInvestment"/>
      <sheetName val="TB_CW"/>
      <sheetName val="TB_CW (2)"/>
      <sheetName val="TBMAP-HO (2)"/>
      <sheetName val="BUKTI JURNAL"/>
      <sheetName val="KERTAS KERJA TB"/>
      <sheetName val="F3 NRV test"/>
      <sheetName val="Rollforward"/>
      <sheetName val="Q1 Lead WB"/>
      <sheetName val="Q1.1"/>
      <sheetName val="Q1.2 Agreement"/>
      <sheetName val="Q1.2.1 Covenant"/>
      <sheetName val="QQ1"/>
      <sheetName val="Q1 Lead SJ"/>
      <sheetName val="Q2.1 Agreement"/>
      <sheetName val="Q2.1.1 Covenant"/>
      <sheetName val="Q2.2 Summary Interest"/>
      <sheetName val="QQ2"/>
      <sheetName val="E Lead - WB"/>
      <sheetName val="E-1.3 Cut off Sales"/>
      <sheetName val="E Lead - SH"/>
      <sheetName val="E Lead - KB"/>
      <sheetName val="E-3.1"/>
      <sheetName val="E-3.2"/>
      <sheetName val="E-3.3 Cut off Sales "/>
      <sheetName val="E Lead - U2"/>
      <sheetName val="E-4.2"/>
      <sheetName val="E-4.3 Cut off Sales  "/>
      <sheetName val="Montlhy Analysis"/>
      <sheetName val="Debit"/>
      <sheetName val="TB-LPG"/>
      <sheetName val="C Significant Issue"/>
      <sheetName val="FormGL"/>
      <sheetName val="EXPENSE"/>
      <sheetName val="VA lead"/>
      <sheetName val="VA1 "/>
      <sheetName val="VA2"/>
      <sheetName val="Recon"/>
      <sheetName val="Profitaly"/>
      <sheetName val="Sales-03 Revisi"/>
      <sheetName val="BS 09"/>
      <sheetName val="Lanjutan Jurnal"/>
      <sheetName val="kk-HPP"/>
      <sheetName val="kk-Sales Ytd 2007"/>
      <sheetName val="BS.2007"/>
      <sheetName val="IS (2)"/>
      <sheetName val="Jurnal cc"/>
      <sheetName val="Per 29 D"/>
      <sheetName val="RptTaxInvRekap.rpt"/>
      <sheetName val="AR Detail SPM bdg+mdn"/>
      <sheetName val="AR SPM RPTbdg+mdn"/>
      <sheetName val="Pocari"/>
      <sheetName val="AR Detail SPM"/>
      <sheetName val="AR SPM RPT"/>
      <sheetName val="TREND HO"/>
      <sheetName val="TREND AR SPM Gabungan"/>
      <sheetName val="BDG"/>
      <sheetName val="SUMMARY AR"/>
      <sheetName val="AR Detail DIST"/>
      <sheetName val="AR DIST RPT"/>
      <sheetName val="Bank Guarantee"/>
      <sheetName val="BG Triwulan"/>
      <sheetName val="List RK Dist"/>
      <sheetName val="Journal Memorial"/>
      <sheetName val="PL Summary"/>
      <sheetName val="PL Detail"/>
      <sheetName val="Ref 1"/>
      <sheetName val="Ref 1.2"/>
      <sheetName val="Ref 2"/>
      <sheetName val="Ref 3"/>
      <sheetName val="Ref 4"/>
      <sheetName val="Ref 5"/>
      <sheetName val="Ref 6"/>
      <sheetName val="Ref 7"/>
      <sheetName val="Tickmarks"/>
      <sheetName val="B1"/>
      <sheetName val="B2"/>
      <sheetName val="B3"/>
      <sheetName val="B32"/>
      <sheetName val="B4"/>
      <sheetName val="DA1"/>
      <sheetName val="DA2"/>
      <sheetName val="DA3"/>
      <sheetName val="DB1"/>
      <sheetName val="DB2"/>
      <sheetName val="DB3"/>
      <sheetName val="DB4"/>
      <sheetName val="Customer"/>
      <sheetName val="KUM"/>
      <sheetName val="Sederhana"/>
      <sheetName val="Counts"/>
      <sheetName val="Manual"/>
      <sheetName val="Sales-1"/>
      <sheetName val="Sales-2"/>
      <sheetName val="Sales-3"/>
      <sheetName val="COGS "/>
      <sheetName val="Prod Cost (M)"/>
      <sheetName val="Prod Cost (Y)"/>
      <sheetName val="Other Inc-Exp"/>
      <sheetName val="Nop'07"/>
      <sheetName val="Dec'07"/>
      <sheetName val="Nov (koreksi)"/>
      <sheetName val="Dec'08"/>
      <sheetName val="BS 09 May"/>
      <sheetName val="Denominated in Forex"/>
      <sheetName val="Analytical BS"/>
      <sheetName val="Analytical PL"/>
      <sheetName val="PM, TE &amp; SAD"/>
      <sheetName val="By Notes Layout"/>
      <sheetName val="Revised 7 Jan 2011"/>
      <sheetName val="MapData"/>
      <sheetName val="By Group Map"/>
      <sheetName val="LS AY and PY"/>
      <sheetName val="Con"/>
      <sheetName val="Uncon"/>
      <sheetName val="By.fkl"/>
      <sheetName val="Pyst.fkl"/>
      <sheetName val="Int.fkl"/>
      <sheetName val="Nrc.fkl"/>
      <sheetName val="nrc&amp;rl"/>
      <sheetName val="1771.I"/>
      <sheetName val="1771.I1c"/>
      <sheetName val="1771.I1e"/>
      <sheetName val="1771.I3"/>
      <sheetName val="1771.I4"/>
      <sheetName val="Aging Pulp"/>
      <sheetName val="BS.2010"/>
      <sheetName val="BS.01"/>
      <sheetName val="BS.02"/>
      <sheetName val="BS.03"/>
      <sheetName val="BS.04"/>
      <sheetName val="BS05"/>
      <sheetName val="BS.06"/>
      <sheetName val="BS.06 (2)"/>
      <sheetName val="BS.07"/>
      <sheetName val="BS.08"/>
      <sheetName val="BS 09A"/>
      <sheetName val="BS.8A"/>
      <sheetName val="TB 1010"/>
      <sheetName val="TB1209"/>
      <sheetName val="TB 1210"/>
      <sheetName val="TB Syteline"/>
      <sheetName val="BS.09A"/>
      <sheetName val="BS.10"/>
      <sheetName val="BS.11"/>
      <sheetName val="BS.12"/>
      <sheetName val="BS.12 (2)"/>
      <sheetName val="BS.13"/>
      <sheetName val="BS.14"/>
      <sheetName val="PPH 25Babp"/>
      <sheetName val="DivTax (2)"/>
      <sheetName val="Perhit.ERB"/>
      <sheetName val="DivTax"/>
      <sheetName val="Fiskal_09"/>
      <sheetName val="Flow"/>
      <sheetName val="Draft CF"/>
      <sheetName val="TB Dec 10"/>
      <sheetName val="Ledger Dec 10"/>
      <sheetName val="CF - NEW"/>
      <sheetName val="by notes"/>
      <sheetName val="LS AY and PY(1)"/>
      <sheetName val="PL-lamp1771"/>
      <sheetName val="expenses"/>
      <sheetName val="Notes_TA"/>
      <sheetName val="Notes-provision"/>
      <sheetName val="Notes-salary"/>
      <sheetName val="nde-jkt"/>
      <sheetName val="nde-bdg"/>
      <sheetName val="nde-sby"/>
      <sheetName val="Kom awal Depr'09"/>
      <sheetName val="Kom_09"/>
      <sheetName val="Koreksi Fiskal"/>
      <sheetName val="Capex'09"/>
      <sheetName val="Kom_2009"/>
      <sheetName val="POS DIPERIKSA"/>
      <sheetName val="PPN1"/>
      <sheetName val="PPN2"/>
      <sheetName val="PR"/>
      <sheetName val="Pos Koreksi"/>
      <sheetName val="B.3.1Penyusutan "/>
      <sheetName val="DataWP"/>
      <sheetName val="Abstraksi "/>
      <sheetName val="PosDiperiksa"/>
      <sheetName val="B.2.3.1"/>
      <sheetName val="B.3.1."/>
      <sheetName val="B.3.3"/>
      <sheetName val="B.3.4 "/>
      <sheetName val="E.7 hit PPN"/>
      <sheetName val="E.7.1 Rekap SPM"/>
      <sheetName val="E.7.2"/>
      <sheetName val="Nothit25"/>
      <sheetName val="Nothit21"/>
      <sheetName val="Nothit23"/>
      <sheetName val="NothitFinal "/>
      <sheetName val="NothitPPN"/>
      <sheetName val="Konpm"/>
      <sheetName val="Rekpk"/>
      <sheetName val="Rekpk2"/>
      <sheetName val="Rekpenj."/>
      <sheetName val="Stock Euy (3)"/>
      <sheetName val="DAFTAR PPh 23"/>
      <sheetName val="tELITI FK"/>
      <sheetName val="tELITI FK (2)"/>
      <sheetName val="Neraca WP"/>
      <sheetName val="Neraca FISKUS"/>
      <sheetName val="LR (2)"/>
      <sheetName val="LR (3)"/>
      <sheetName val="HPP SPAREPART"/>
      <sheetName val="BankBCA"/>
      <sheetName val="Analisa Penerimaan"/>
      <sheetName val="Analisa Pengeluaran"/>
      <sheetName val="Analisa Pengeluaran1"/>
      <sheetName val="Stock Euy"/>
      <sheetName val="Stock Euy (2)"/>
      <sheetName val="pENJ. NISSAN"/>
      <sheetName val="kkp21"/>
      <sheetName val="PPNKeluar "/>
      <sheetName val="PPNMasukan"/>
      <sheetName val="Lamp.LPP "/>
      <sheetName val="dataKPP"/>
      <sheetName val="Bypassindo 01"/>
      <sheetName val="Klarifikasi PM"/>
      <sheetName val="Klarifikasi PPN"/>
      <sheetName val="Lamp."/>
      <sheetName val="Neraca FISKUS (2)"/>
      <sheetName val="Arus Kas (2)"/>
      <sheetName val="Stock (2)"/>
      <sheetName val="Stock (3)"/>
      <sheetName val="StockSuzuki"/>
      <sheetName val="StockNissan"/>
      <sheetName val="StockHino"/>
      <sheetName val="Stock Mazda"/>
      <sheetName val="TOT PENJ"/>
      <sheetName val="Suzuki"/>
      <sheetName val=" Nissan"/>
      <sheetName val="Hino"/>
      <sheetName val="SUJA-SALES"/>
      <sheetName val="LOAN-CJI"/>
      <sheetName val="SUMMARY-SUJA"/>
      <sheetName val="SUMMARY ALL REL PARTIES"/>
      <sheetName val="REL PARTY FOR CONSOLIDATION"/>
      <sheetName val="REMAINDER AP-USD"/>
      <sheetName val="REM AP 31122005"/>
      <sheetName val="INVENTORY REL PART"/>
      <sheetName val="pend"/>
      <sheetName val="PPN masa"/>
      <sheetName val="1999"/>
      <sheetName val="hit ulang99"/>
      <sheetName val="INDUK 99"/>
      <sheetName val="INDUK II 99"/>
      <sheetName val="INDUK III 99 "/>
      <sheetName val="TOTAL TAX 99"/>
      <sheetName val="BREDOWN 1999 "/>
      <sheetName val="RENT AND TAX 99"/>
      <sheetName val="Psl 21 99"/>
      <sheetName val="1996"/>
      <sheetName val="INDUK 96"/>
      <sheetName val="INDUK II 96"/>
      <sheetName val="INDUK III 96"/>
      <sheetName val="TOTAL TAX 96"/>
      <sheetName val="BREDOWN 1996 "/>
      <sheetName val="RENT AND TAX 96"/>
      <sheetName val="RENT AND TAX 96 (2)"/>
      <sheetName val="23masa"/>
      <sheetName val="Psl 21 96"/>
      <sheetName val="1995"/>
      <sheetName val="objek 2326 95"/>
      <sheetName val="kredit pph"/>
      <sheetName val="INDUK 95"/>
      <sheetName val="INDUK II 95"/>
      <sheetName val="INDUK III 95 "/>
      <sheetName val="TOTAL TAX 95"/>
      <sheetName val="BREDOWN CP 1995 "/>
      <sheetName val="DEPRESS 9596"/>
      <sheetName val="RENT AND TAX 95"/>
      <sheetName val="Psl 21 95"/>
      <sheetName val="TOTAL TAX 99 96 95"/>
      <sheetName val="INDUK min 99"/>
      <sheetName val="TOTAL TAX min 99 96 95 "/>
      <sheetName val="INDUK min 99 (2)"/>
      <sheetName val="interest 99"/>
      <sheetName val="PH LUAR"/>
      <sheetName val="March"/>
      <sheetName val="Worksheet Jan-Jun 2004"/>
      <sheetName val="Worksheet Jul-Dec 2004"/>
      <sheetName val="opinides"/>
      <sheetName val="BSvsNOTES"/>
      <sheetName val="rekaplapkeu"/>
      <sheetName val="AJE_JUL-DES"/>
      <sheetName val="TAXreconc"/>
      <sheetName val="Txrec_indo"/>
      <sheetName val="ACc dep FA"/>
      <sheetName val="C_E"/>
      <sheetName val="cttan&amp;DAFT.PRTNYAAN(PNDINGWORK)"/>
      <sheetName val="EE Sales"/>
      <sheetName val="NN Purchase"/>
      <sheetName val="TT equity"/>
      <sheetName val="QQ Loan"/>
      <sheetName val="NN AP"/>
      <sheetName val="EE AR"/>
      <sheetName val="CC Banks"/>
      <sheetName val="CF supp-2002 (2)"/>
      <sheetName val="Mflow (2)"/>
      <sheetName val="Reval"/>
      <sheetName val="summarry"/>
      <sheetName val="EE Lead"/>
      <sheetName val="E1.9"/>
      <sheetName val="AK"/>
      <sheetName val="CAT"/>
      <sheetName val="KKN"/>
      <sheetName val="rek.pem"/>
      <sheetName val="sel-penj"/>
      <sheetName val="AJE01"/>
      <sheetName val="M Lead"/>
      <sheetName val="M1.1"/>
      <sheetName val="M1.2"/>
      <sheetName val="M1.3"/>
      <sheetName val="M1.4"/>
      <sheetName val="M1.4.1"/>
      <sheetName val="M1.5"/>
      <sheetName val="GL interest expense"/>
      <sheetName val="M2.1"/>
      <sheetName val="M3"/>
      <sheetName val="MM Lead"/>
      <sheetName val="Gl prepared by coy"/>
      <sheetName val="Data-CF2003"/>
      <sheetName val="CF-2003"/>
      <sheetName val="Detail WBS"/>
      <sheetName val="segmen"/>
      <sheetName val="List CAJE"/>
      <sheetName val="List PAJE"/>
      <sheetName val="Taccount CAJE &amp; Paje"/>
      <sheetName val="Note analitical review"/>
      <sheetName val="Inv-Con"/>
      <sheetName val="Aff transaction"/>
      <sheetName val="T-acc Elimination"/>
      <sheetName val="Detail WBS 1 C+P"/>
      <sheetName val="Supp ICF-C"/>
      <sheetName val="Detail DCF-C"/>
      <sheetName val="DCF-C(tidak update)"/>
      <sheetName val="ICF-C(tidak update)"/>
      <sheetName val="DCF-Update"/>
      <sheetName val="Detail DCF-P"/>
      <sheetName val="DCF-P"/>
      <sheetName val="supp ICF-P"/>
      <sheetName val="Detail WBS 2 C+P"/>
      <sheetName val="DIT-HIM"/>
      <sheetName val="Detail WPL C+P"/>
      <sheetName val="DIT meimei"/>
      <sheetName val="T-ACC PAJE&amp;PRJE"/>
      <sheetName val="PAJE-P"/>
      <sheetName val="PRJE-P"/>
      <sheetName val="T-ACC CAJE&amp;CRJE"/>
      <sheetName val="CAJE-P"/>
      <sheetName val="CRJE-P"/>
      <sheetName val="T-ACC ELIMINASI"/>
      <sheetName val="Balance sheets"/>
      <sheetName val="Modal shm"/>
      <sheetName val="Detail piutang BSP"/>
      <sheetName val=" longterm loan (blm update)"/>
      <sheetName val="kurs BI selama Jan - Mar 07"/>
      <sheetName val="ownused"/>
      <sheetName val="ownused-bbm"/>
      <sheetName val="ownused-nbbm"/>
      <sheetName val="U-1-SALESBYCUST"/>
      <sheetName val="PBJ TB"/>
      <sheetName val="Bio Assets"/>
      <sheetName val="Landrights"/>
      <sheetName val="Employee loans 2007"/>
      <sheetName val="Employee loans 2006"/>
      <sheetName val="BS-Rupiah"/>
      <sheetName val="PL-IDR"/>
      <sheetName val="PL-USD"/>
      <sheetName val="Cash &amp; cash equivalent"/>
      <sheetName val="Trade Receivable"/>
      <sheetName val="Other Receivable"/>
      <sheetName val="Tax Recoverable"/>
      <sheetName val="Deffered Expenditure"/>
      <sheetName val="Plasma Investment"/>
      <sheetName val="koreksi plasma"/>
      <sheetName val="Developmen Cost of Plt."/>
      <sheetName val="Construction In Progress"/>
      <sheetName val="Acrual "/>
      <sheetName val="Advances from customers"/>
      <sheetName val="Borrowing"/>
      <sheetName val="Tax Payable"/>
      <sheetName val="Bank Loan &amp; Other Loan"/>
      <sheetName val="Other Forex"/>
      <sheetName val="Finance exp."/>
      <sheetName val="loan wilmar 1"/>
      <sheetName val="loan wilmar 2"/>
      <sheetName val="loan u sap 1"/>
      <sheetName val="loan u sap 2"/>
      <sheetName val="loan wilmar"/>
      <sheetName val="loan u sap"/>
      <sheetName val="Tes Bs"/>
      <sheetName val="Tes Pl"/>
      <sheetName val="Idr This Month"/>
      <sheetName val="Idr Todate"/>
      <sheetName val="Usd This Month"/>
      <sheetName val="Usd Todate"/>
      <sheetName val="Forex 1"/>
      <sheetName val="ITEM-BALANCE"/>
      <sheetName val="NMI-Tax Recoverable &amp; Payable"/>
      <sheetName val="NMI-Acrual"/>
      <sheetName val="List of contents"/>
      <sheetName val="Income Statement"/>
      <sheetName val="R-Sales "/>
      <sheetName val=" Cogs "/>
      <sheetName val="Selling &amp; GE"/>
      <sheetName val="Income Taxes"/>
      <sheetName val="Debtors-BS"/>
      <sheetName val="Creditors-BS"/>
      <sheetName val="Interco-BSP"/>
      <sheetName val="Interco-BPP"/>
      <sheetName val="Interco-HIM"/>
      <sheetName val="Interco-Nibung"/>
      <sheetName val="PT.MB"/>
      <sheetName val="CFA &amp; Depr"/>
      <sheetName val="Prod &amp; Karyawan"/>
      <sheetName val="shipping_program"/>
      <sheetName val="govt.Pinang"/>
      <sheetName val="govt.mlwn"/>
      <sheetName val="govt.mlwn (3)"/>
      <sheetName val="govt.mlwn (2)"/>
      <sheetName val="Adm Fee"/>
      <sheetName val="sales Mlw"/>
      <sheetName val="Mkt fee"/>
      <sheetName val="govt mlw"/>
      <sheetName val="govt mlw (2)"/>
      <sheetName val="govt prima"/>
      <sheetName val="govt pinang"/>
      <sheetName val="correc jour"/>
      <sheetName val="mkt fee mlw"/>
      <sheetName val="mktfee pri"/>
      <sheetName val="mkt fee pin"/>
      <sheetName val="comm mlw"/>
      <sheetName val="comm pri"/>
      <sheetName val="comm pin"/>
      <sheetName val="sales Pri"/>
      <sheetName val="sales Pin"/>
      <sheetName val="sortby_MO_CF"/>
      <sheetName val="T-Account Adj"/>
      <sheetName val="T-Account Elim"/>
      <sheetName val="DETAIL (EY SG - finalised)"/>
      <sheetName val="Elim (CJE - finalised by EYSG)"/>
      <sheetName val="BAVJun-Des07|June 07 update EY "/>
      <sheetName val="DETAIL (Revised - AC column)"/>
      <sheetName val="IFRS Adj"/>
      <sheetName val="T-Account IFRS"/>
      <sheetName val="Biological Asset Valuation"/>
      <sheetName val="Simulasi Elim"/>
      <sheetName val="Juli Audit 2007"/>
      <sheetName val="u-1-5-2-Sales to UPMS"/>
      <sheetName val="u-1-5-1-Sales to UP"/>
      <sheetName val="u-1-5- Sales to UPMS and UP"/>
      <sheetName val="U-1-NON BBM - export"/>
      <sheetName val="U-1-NON BBM - local"/>
      <sheetName val="U-1-BBM export"/>
      <sheetName val="U-1-5-MBAKAR"/>
      <sheetName val="U-1-4-MDIESEL"/>
      <sheetName val="U-1-3-MSOLAR "/>
      <sheetName val="U-1-2-MTANAH"/>
      <sheetName val="U-1-1-PREMIUM"/>
      <sheetName val="U-1-BBM local"/>
      <sheetName val="triwulan-4"/>
      <sheetName val="triwulan-3"/>
      <sheetName val="triwulan-2"/>
      <sheetName val="triwulan-1"/>
      <sheetName val="U-1RET002"/>
      <sheetName val="Location and Statistic Code"/>
      <sheetName val="salesprice 2005"/>
      <sheetName val="salesprice 2004"/>
      <sheetName val="FD-premium"/>
      <sheetName val="FD-solar"/>
      <sheetName val="FD-mfo"/>
      <sheetName val="FD-kero"/>
      <sheetName val="FD-diesel"/>
      <sheetName val="Outstanding PNBP Tunai"/>
      <sheetName val="Delivery -1"/>
      <sheetName val="unusual SKPP"/>
      <sheetName val="point ML"/>
      <sheetName val="u-1-5-2"/>
      <sheetName val="u-1-5-1"/>
      <sheetName val="u-1-5"/>
      <sheetName val="ARBV Consolidated"/>
      <sheetName val="ARBV IS Consolidated"/>
      <sheetName val="ARBV Cash flows"/>
      <sheetName val="AR BV"/>
      <sheetName val="GFI BVI"/>
      <sheetName val="Solegna BV"/>
      <sheetName val="IS-ARBV"/>
      <sheetName val="IS-GFI BVI"/>
      <sheetName val="IS-Solegna BV"/>
      <sheetName val="AR BV-Balance sheet"/>
      <sheetName val="Solegna-Balance sheet"/>
      <sheetName val="GFI-Balance sheet"/>
      <sheetName val="Solegna-Ytd"/>
      <sheetName val="GFI- Ytd"/>
      <sheetName val="Solegna - This Month"/>
      <sheetName val="GFI-This Month"/>
      <sheetName val="CFI"/>
      <sheetName val="BS (print)"/>
      <sheetName val="pl-"/>
      <sheetName val="pl- (2)"/>
      <sheetName val="TB (2)"/>
      <sheetName val="GJ"/>
      <sheetName val="LDG"/>
      <sheetName val="CF2.0"/>
      <sheetName val="By.Praoperasi(JULI)"/>
      <sheetName val="By Praoperasi agst"/>
      <sheetName val="By Praoperasi des"/>
      <sheetName val="B.Peny TRW II "/>
      <sheetName val="Penyst Juli"/>
      <sheetName val="Penyst Agustus"/>
      <sheetName val="Penyst Agustus (2)"/>
      <sheetName val="Penyst -2006"/>
      <sheetName val="bs-2006"/>
      <sheetName val="aktiva (2)"/>
      <sheetName val="pl agt"/>
      <sheetName val="CF1.0"/>
      <sheetName val="By.Praoperasi des"/>
      <sheetName val="B.Peny. mar"/>
      <sheetName val="B.Peny. jun"/>
      <sheetName val="B.Peny. jul"/>
      <sheetName val="B.Peny. AGT"/>
      <sheetName val="B.Peny. 2006"/>
      <sheetName val="BS-"/>
      <sheetName val="tes"/>
      <sheetName val="p&amp;l-audit"/>
      <sheetName val="detail-bs-audit"/>
      <sheetName val="BBT-12'00"/>
      <sheetName val="BBT-01"/>
      <sheetName val="BBT-02"/>
      <sheetName val="BBT-03"/>
      <sheetName val="BBT-04"/>
      <sheetName val="BBT-05"/>
      <sheetName val="BBT-06"/>
      <sheetName val="BBT-07"/>
      <sheetName val="BBT-08"/>
      <sheetName val="BBT-09"/>
      <sheetName val="BBT-10"/>
      <sheetName val="BBT-11"/>
      <sheetName val="BBT-12"/>
      <sheetName val="PENY_tw1"/>
      <sheetName val="LIST_tw1"/>
      <sheetName val="Fin Highlights Revised $158m"/>
      <sheetName val="Working Capital - $83.6m"/>
      <sheetName val="Cost to complete - $19.808m"/>
      <sheetName val="AP Smy"/>
      <sheetName val="1.0 Oversea supplier 19-03-08"/>
      <sheetName val="Local Supplier 150608 Detail"/>
      <sheetName val="2.0 Local Supplier 15-06-08 Smy"/>
      <sheetName val="Post Dated Chequ Detail 180608"/>
      <sheetName val="3.0Post Dated Cheque smy 180608"/>
      <sheetName val="4.0 AP Overhead 15-06-08"/>
      <sheetName val="5.0 AP Contractor 160608"/>
      <sheetName val="AP CONT. PER PT"/>
      <sheetName val="Summary of Replacement Cost"/>
      <sheetName val="Acid1, Alco1 (R)"/>
      <sheetName val="DAP-CIP (DET)"/>
      <sheetName val="Alco2 (R)"/>
      <sheetName val="SMAP-CIP (DET)"/>
      <sheetName val="DAIP (R)"/>
      <sheetName val="DAIP-CIP (DET)"/>
      <sheetName val="DSIP (R)"/>
      <sheetName val="DSIP-CIP (DET)"/>
      <sheetName val="FSC (R)"/>
      <sheetName val="FSC-CIP (DET)"/>
      <sheetName val="SIP (R)"/>
      <sheetName val="Mar-02"/>
      <sheetName val="Feb-02"/>
      <sheetName val="Jan-02"/>
      <sheetName val="Dec-01"/>
      <sheetName val="Nov-01"/>
      <sheetName val="Oct-01"/>
      <sheetName val="Sep-01"/>
      <sheetName val="Aug-01"/>
      <sheetName val="Jul-01"/>
      <sheetName val="Jun-01"/>
      <sheetName val="May-01"/>
      <sheetName val="Apr-01"/>
      <sheetName val="Revenue Audit Program"/>
      <sheetName val="Cost &amp; Expenses Audit Program"/>
      <sheetName val="U1.1"/>
      <sheetName val="U1.2"/>
      <sheetName val="U1.4"/>
      <sheetName val="U1.5"/>
      <sheetName val="U1.6"/>
      <sheetName val="U1.7"/>
      <sheetName val="U2.2"/>
      <sheetName val="U2.3"/>
      <sheetName val="U3.1"/>
      <sheetName val="U3.2"/>
      <sheetName val="U3.3"/>
      <sheetName val="U3.4"/>
      <sheetName val="XXXXXXX"/>
      <sheetName val="WP "/>
      <sheetName val="Journal Unit "/>
      <sheetName val="LOAN CS &amp; MANDIRI"/>
      <sheetName val="AP-Advance sales-Due to"/>
      <sheetName val="AR-Advance-Due from"/>
      <sheetName val="SIP"/>
      <sheetName val="Aging AR"/>
      <sheetName val="Inv.Equity"/>
      <sheetName val="acc_bal_mutation_consol"/>
      <sheetName val="CF-CONSO"/>
      <sheetName val="Rencana Tanam"/>
      <sheetName val="WorkSheet-produksi"/>
      <sheetName val="Rekap Produksi"/>
      <sheetName val="Standar"/>
      <sheetName val="SIMP"/>
      <sheetName val="Alokasi TBS"/>
      <sheetName val="CTP"/>
      <sheetName val="IP"/>
      <sheetName val="SP"/>
      <sheetName val="GMR"/>
      <sheetName val="SRE1"/>
      <sheetName val="SRE2"/>
      <sheetName val="SBE1"/>
      <sheetName val="SBE2"/>
      <sheetName val="KGP - KBE"/>
      <sheetName val="KGP - THE (Plasma)"/>
      <sheetName val="CNIS - KDE"/>
      <sheetName val="CNIS - SME (Plasma)"/>
      <sheetName val="CNIS - TME (Plasma)"/>
      <sheetName val="RAP - MME (Plasma)"/>
      <sheetName val="CKS - TPE (Plasma)"/>
      <sheetName val="ASP"/>
      <sheetName val="MSA - MRE"/>
      <sheetName val="MSA - MSE"/>
      <sheetName val="SBN - PGE"/>
      <sheetName val="KMS - PNE"/>
      <sheetName val="KMS - Karet"/>
      <sheetName val="Rencana PKS"/>
      <sheetName val="RAP - NSE"/>
      <sheetName val="CKS - SPE"/>
      <sheetName val="JS"/>
      <sheetName val="RAP - NSE Ext Yield"/>
      <sheetName val="CKS - SPE Ext Yield"/>
      <sheetName val="JS Ext Yield"/>
      <sheetName val="FFB Price"/>
      <sheetName val="CKS Production"/>
      <sheetName val="Actual &amp; Valuation by PY"/>
      <sheetName val="Summary of Value per Dec 06"/>
      <sheetName val="Summary by Year of Planting"/>
      <sheetName val="Solegna"/>
      <sheetName val="MMM"/>
      <sheetName val="PBJ"/>
      <sheetName val="TSP"/>
      <sheetName val="ARBV"/>
      <sheetName val="AI FINANCE"/>
      <sheetName val="Revisi"/>
      <sheetName val="MMM (A)"/>
      <sheetName val="Leasing-JAW-IDR"/>
      <sheetName val="Leasing-Emal-IDR"/>
      <sheetName val="Leasing-MMM-Dipo Star Fin-USD"/>
      <sheetName val="Leasing-MMM-Astragrapia-IDR"/>
      <sheetName val="Leasing-PBJ Dipo Star Finan"/>
      <sheetName val="Leasing-PP-Dipo Star Fin-USD"/>
      <sheetName val="sumary leasing"/>
      <sheetName val="InputSheet"/>
      <sheetName val="1.GasAcct"/>
      <sheetName val="PGN TOP"/>
      <sheetName val="3.Gas(MMSCF)"/>
      <sheetName val="2.Gas(MMBTU)"/>
      <sheetName val="4.Gas(USD) "/>
      <sheetName val="5.Cond"/>
      <sheetName val="LoadingDoc.Letter"/>
      <sheetName val="Letter for Inv"/>
      <sheetName val="GSAInvoice"/>
      <sheetName val="sig-bonus"/>
      <sheetName val="3.CMR-GAS&gt;ACQ(MSCF) "/>
      <sheetName val="7.CMR-GAS&gt;ACQ(MMBTU)"/>
      <sheetName val="10. ($) Gas &gt; acq "/>
      <sheetName val="C&amp;D (Year end)"/>
      <sheetName val="14.MT-1(qrt)"/>
      <sheetName val="GSAInvoice.2"/>
      <sheetName val="KuitansiPJB"/>
      <sheetName val="KuitansiPJB.2"/>
      <sheetName val="Aprroval Letter"/>
      <sheetName val="Rev.Approv.Letter"/>
      <sheetName val="Approval"/>
      <sheetName val="DI-PartA"/>
      <sheetName val="DI-Part-B"/>
      <sheetName val="Rev.DI-PartA"/>
      <sheetName val="Rev.DI-PartB"/>
      <sheetName val="CoverC&amp;D-HO"/>
      <sheetName val="10.C&amp;DReq"/>
      <sheetName val="CoverC&amp;DRep"/>
      <sheetName val="11.C&amp;DTaxK60"/>
      <sheetName val="12.PSC7.1-K60"/>
      <sheetName val="13.PSC7.2-K60"/>
      <sheetName val="14.C&amp;DTaxK40"/>
      <sheetName val="15. PSC7.1-K40"/>
      <sheetName val="16.PSC7.2-K40"/>
      <sheetName val="Letter for Inv_CorrPLN"/>
      <sheetName val="22.C&amp;D(R)"/>
      <sheetName val="DMO-LTR"/>
      <sheetName val="18.DMO"/>
      <sheetName val="Supp'l"/>
      <sheetName val="RRS"/>
      <sheetName val="MA-5"/>
      <sheetName val="MA-6"/>
      <sheetName val="Reinstate PGN-96"/>
      <sheetName val="lettter PGN-96"/>
      <sheetName val="UKGAAP-adj"/>
      <sheetName val="DataEntry"/>
      <sheetName val="Variance"/>
      <sheetName val="Data Graph"/>
      <sheetName val="preBud"/>
      <sheetName val="APP"/>
      <sheetName val="HFM"/>
      <sheetName val="ST144"/>
      <sheetName val="BIAYA03"/>
      <sheetName val="ANALISABIAYA"/>
      <sheetName val="BIAYA20"/>
      <sheetName val="REKBIAYA"/>
      <sheetName val="BIAYA21"/>
      <sheetName val="ANAL22"/>
      <sheetName val="BIAYA22"/>
      <sheetName val="BIAYA23"/>
      <sheetName val="DataBase(Per;300905)"/>
      <sheetName val="Resume BQ"/>
      <sheetName val="Gradasi"/>
      <sheetName val="ProdAlat"/>
      <sheetName val="1 SuratTawar"/>
      <sheetName val="2 Daftar Simak"/>
      <sheetName val="3 Kuasa"/>
      <sheetName val="5 Mitra &amp; 19 Kualif"/>
      <sheetName val="6a Rekap"/>
      <sheetName val="6b BoQ"/>
      <sheetName val="6b RincRut"/>
      <sheetName val="7 Utama"/>
      <sheetName val="8Div2"/>
      <sheetName val="8Div3"/>
      <sheetName val="8Div4"/>
      <sheetName val="8Div5"/>
      <sheetName val="8Div6"/>
      <sheetName val="8Div7"/>
      <sheetName val="8Div8"/>
      <sheetName val="8Div10"/>
      <sheetName val="9 SBY"/>
      <sheetName val="9 SBY (2)"/>
      <sheetName val="11 Sched"/>
      <sheetName val="12 Personil"/>
      <sheetName val="13 Alat"/>
      <sheetName val="14 Mob"/>
      <sheetName val="15 Subkon"/>
      <sheetName val="lamp 1"/>
      <sheetName val="Div1"/>
      <sheetName val="Div1 (2)"/>
      <sheetName val="Div2"/>
      <sheetName val="Div3"/>
      <sheetName val="Div4"/>
      <sheetName val="Div5"/>
      <sheetName val="Div6"/>
      <sheetName val="Div7.1"/>
      <sheetName val="Div7.2"/>
      <sheetName val="Div7.3"/>
      <sheetName val="Div8"/>
      <sheetName val="Tenaga dan Bahan"/>
      <sheetName val="Tenaga dan Bahan Fix"/>
      <sheetName val="Alat Fix"/>
      <sheetName val="AgregAT"/>
      <sheetName val="RCP 1000A"/>
      <sheetName val="Gali Tanah"/>
      <sheetName val="Excav Pav"/>
      <sheetName val="Timbun"/>
      <sheetName val="Timbun (2)"/>
      <sheetName val="Persiap Badan"/>
      <sheetName val="Lampiran 2b"/>
      <sheetName val="lamp 3a "/>
      <sheetName val="lamp 3B"/>
      <sheetName val="lamp 3c"/>
      <sheetName val="lamp 3D"/>
      <sheetName val="lamp 4"/>
      <sheetName val="lamp 5a"/>
      <sheetName val="lamp 5b"/>
      <sheetName val="lamp 6"/>
      <sheetName val="lamp 8"/>
      <sheetName val="SP17"/>
      <sheetName val="Rekap17"/>
      <sheetName val="ANAL17"/>
      <sheetName val="BQX17"/>
      <sheetName val="Utm17"/>
      <sheetName val="anal alat"/>
      <sheetName val="JnsKapAlat17"/>
      <sheetName val="SDAS17"/>
      <sheetName val="JnsKapAlat18"/>
      <sheetName val="Utm18"/>
      <sheetName val="anal alat 18"/>
      <sheetName val="anal alat 19"/>
      <sheetName val="SP18"/>
      <sheetName val="Rekap BQ"/>
      <sheetName val="SDAS"/>
      <sheetName val="SPH"/>
      <sheetName val="BJA TULANGAN"/>
      <sheetName val="BAJA"/>
      <sheetName val="K500"/>
      <sheetName val="ATB"/>
      <sheetName val="Gali"/>
      <sheetName val="OP.ALAT"/>
      <sheetName val="oe"/>
      <sheetName val="PERMINTAAN"/>
      <sheetName val="App. 2a-1"/>
      <sheetName val="App. 2a-2"/>
      <sheetName val="SCH alat"/>
      <sheetName val="CIF"/>
      <sheetName val="SCH Mat"/>
      <sheetName val="Daf Bahan"/>
      <sheetName val="Daf Sub"/>
      <sheetName val="Daf MPU"/>
      <sheetName val="Lamp.6a"/>
      <sheetName val="Lamp.6b"/>
      <sheetName val="Sum1"/>
      <sheetName val="AHS1"/>
      <sheetName val="Civil"/>
      <sheetName val="SD1"/>
      <sheetName val="SD2"/>
      <sheetName val="Rekap1"/>
      <sheetName val="BL (1)"/>
      <sheetName val="BL (2)"/>
      <sheetName val="BL (3)"/>
      <sheetName val="BL4.1"/>
      <sheetName val="BL4.2"/>
      <sheetName val="BL4.3"/>
      <sheetName val="Rekap4.4"/>
      <sheetName val="BL4.4"/>
      <sheetName val="BL4.4.1"/>
      <sheetName val="Rekap4.5"/>
      <sheetName val="BL4.5"/>
      <sheetName val="SD (1)"/>
      <sheetName val="SD (All)"/>
      <sheetName val="BL5.1"/>
      <sheetName val="BL5.2"/>
      <sheetName val="BL5.3"/>
      <sheetName val="BL5.4"/>
      <sheetName val="SIMPRO"/>
      <sheetName val="MH_CIVIL"/>
      <sheetName val="53_"/>
      <sheetName val="Jan 15"/>
      <sheetName val="Perhit RK rata2"/>
      <sheetName val="Pemak Dana Proyek"/>
      <sheetName val="Pemak Dana Div"/>
      <sheetName val="CF-PUSMAN"/>
      <sheetName val="CF-konstruksi"/>
      <sheetName val="Divisi B"/>
      <sheetName val="Divisi A"/>
      <sheetName val="Div-Contoh"/>
      <sheetName val="M-31"/>
      <sheetName val="EXTERN  VERSI B"/>
      <sheetName val="hari kurang"/>
      <sheetName val="jadwal thp 2"/>
      <sheetName val="xi"/>
      <sheetName val="xvii"/>
      <sheetName val="spekteknis"/>
      <sheetName val="BOX 2 P1 + PH P2 rkp"/>
      <sheetName val="BOX 2 P1 + PH P2 (2)"/>
      <sheetName val="sisa struktur rekap"/>
      <sheetName val="sisa struktur"/>
      <sheetName val="interin simpro"/>
      <sheetName val="intern"/>
      <sheetName val="resource"/>
      <sheetName val="dasar"/>
      <sheetName val="UPH,BHN,ALT"/>
      <sheetName val="Analis harga"/>
      <sheetName val="2.INFO EXTERN"/>
      <sheetName val="3.INFO INTERN"/>
      <sheetName val="1.INPUTAN"/>
      <sheetName val="5.RUGILABA"/>
      <sheetName val="4.NERACA"/>
      <sheetName val="INV marketable"/>
      <sheetName val="FA-CF"/>
      <sheetName val="Fair-Vaule"/>
      <sheetName val="Fair value-2004"/>
      <sheetName val="FV-Revise"/>
      <sheetName val="Fair value -Old"/>
      <sheetName val="RGRMFG"/>
      <sheetName val="MFG"/>
      <sheetName val="FA-Fair value RGR Conso"/>
      <sheetName val="FA-COST"/>
      <sheetName val="RGR"/>
      <sheetName val="RGRHO"/>
      <sheetName val="RGRPTY"/>
      <sheetName val="RGD"/>
      <sheetName val="RGHM"/>
      <sheetName val="HHV"/>
      <sheetName val="HHR"/>
      <sheetName val="RGI"/>
      <sheetName val="MTR"/>
      <sheetName val="CPR"/>
      <sheetName val="RGP"/>
      <sheetName val="RGE"/>
      <sheetName val="MVVL"/>
      <sheetName val="SRS"/>
      <sheetName val="SMV"/>
      <sheetName val=" TPPF"/>
      <sheetName val="BBR"/>
      <sheetName val="RG I"/>
      <sheetName val="RGEHK"/>
      <sheetName val="TAMP -adj conso"/>
      <sheetName val="c-off"/>
      <sheetName val="c-f-1"/>
      <sheetName val="c-f-2"/>
      <sheetName val="PRANG"/>
      <sheetName val="special vat"/>
      <sheetName val="ภ.พ.30"/>
      <sheetName val="AP1098 7%"/>
      <sheetName val="AP1098 10%NO UPDATE"/>
      <sheetName val="DN 10 %"/>
      <sheetName val="VAT_CREDIT"/>
      <sheetName val="AMEX 11-05"/>
      <sheetName val="TEL BRANCH PZ"/>
      <sheetName val="FS-PZ"/>
      <sheetName val="KAI-AMEX"/>
      <sheetName val="COR"/>
      <sheetName val="AMEX08"/>
      <sheetName val="AMEX08 (2)"/>
      <sheetName val="ใช้ File นี้"/>
      <sheetName val="Master."/>
      <sheetName val="DISCOUNT (2)"/>
      <sheetName val="11'05"/>
      <sheetName val="12'05"/>
      <sheetName val="01'06"/>
      <sheetName val="02'06"/>
      <sheetName val="03'06 "/>
      <sheetName val="04'06"/>
      <sheetName val="05'06 "/>
      <sheetName val="06'06  "/>
      <sheetName val="07'06   "/>
      <sheetName val="08'06"/>
      <sheetName val="09'06"/>
      <sheetName val="10'06 "/>
      <sheetName val="08'06    "/>
      <sheetName val="FAR - Reginor Farms"/>
      <sheetName val="FAR - SAFE - SA"/>
      <sheetName val="FAR - Hoedpack"/>
      <sheetName val="Acq of Subs - 2006"/>
      <sheetName val="Financial Assets and Liabilitie"/>
      <sheetName val="Producers Loans"/>
      <sheetName val="key Mgt"/>
      <sheetName val="TB to 31 Oct 05"/>
      <sheetName val="TB 12 months 31 Oct 04"/>
      <sheetName val="Grouped Cash flow"/>
      <sheetName val="Inter Co -2005 - New"/>
      <sheetName val="Headings"/>
      <sheetName val="PG 9"/>
      <sheetName val="THD"/>
      <sheetName val="AP1"/>
      <sheetName val="AP2"/>
      <sheetName val="AP3"/>
      <sheetName val="N 1 -5"/>
      <sheetName val="N 7 - 11"/>
      <sheetName val="N12-15"/>
      <sheetName val="N-16-18"/>
      <sheetName val="18-23"/>
      <sheetName val="MANUFACTURE"/>
      <sheetName val="DPL"/>
      <sheetName val="N1-111"/>
      <sheetName val="N-IV"/>
      <sheetName val="NV-VII"/>
      <sheetName val="Tax Page"/>
      <sheetName val="Tax Note"/>
      <sheetName val="Tax Note (2)"/>
      <sheetName val="Deemed divide"/>
      <sheetName val="JE April"/>
      <sheetName val="SCE"/>
      <sheetName val="N 3 -7"/>
      <sheetName val="PPE 8"/>
      <sheetName val="N 9 - 12"/>
      <sheetName val="N13-16"/>
      <sheetName val="N17-18"/>
      <sheetName val="N-19-21"/>
      <sheetName val="22-26"/>
      <sheetName val="N1-11"/>
      <sheetName val="N III-IV"/>
      <sheetName val="NIV-V"/>
      <sheetName val="N VI-VII"/>
      <sheetName val="Tax Note I"/>
      <sheetName val="Tax Note II"/>
      <sheetName val="Tax Credit IV-V"/>
      <sheetName val="Deemed dividend"/>
      <sheetName val="New TB 2009"/>
      <sheetName val="TB 2008"/>
      <sheetName val="Register"/>
      <sheetName val="PPE 11"/>
      <sheetName val="Machinary &amp;Equipments"/>
      <sheetName val="Electrical Equipments"/>
      <sheetName val="Furniture &amp; Fittings"/>
      <sheetName val="Motor Vehicles"/>
      <sheetName val="Plant &amp; Machinary"/>
      <sheetName val="Office Equipments"/>
      <sheetName val="Computers"/>
      <sheetName val="Dep. summ"/>
      <sheetName val="Additions-11"/>
      <sheetName val="Disposal-11"/>
      <sheetName val="Diff tax"/>
      <sheetName val="PPE JE 2011"/>
      <sheetName val="Electricity"/>
      <sheetName val="elec client"/>
      <sheetName val="Electricity (2)"/>
      <sheetName val="Diff tax 2011"/>
      <sheetName val="LE DR"/>
      <sheetName val="DIRECT L"/>
      <sheetName val="LE INDR"/>
      <sheetName val="INDIRECT L"/>
      <sheetName val="LE prod"/>
      <sheetName val="LE prod 2"/>
      <sheetName val="LE AD"/>
      <sheetName val="LE AD 2"/>
      <sheetName val="LE SD"/>
      <sheetName val="LE SD 2"/>
      <sheetName val="S &amp; D"/>
      <sheetName val="TEMP"/>
      <sheetName val="salary pay"/>
      <sheetName val="DIR SAL"/>
      <sheetName val="BR.SUM-NEW"/>
      <sheetName val="EPF &amp; ETF"/>
      <sheetName val="ml"/>
      <sheetName val="Ap4"/>
      <sheetName val="Ap5"/>
      <sheetName val="N1-4"/>
      <sheetName val="N5-9"/>
      <sheetName val="N5-9 (2)"/>
      <sheetName val="N10-12"/>
      <sheetName val="N13-17"/>
      <sheetName val="N18-21"/>
      <sheetName val="TB 2008 "/>
      <sheetName val="JE 2008"/>
      <sheetName val="00"/>
      <sheetName val="PP&amp;L"/>
      <sheetName val="N1-7"/>
      <sheetName val="N9-13"/>
      <sheetName val="N12,13,14"/>
      <sheetName val="N15-18"/>
      <sheetName val="N18-19"/>
      <sheetName val="N19"/>
      <sheetName val="DP&amp;L"/>
      <sheetName val="NI-IV"/>
      <sheetName val="NV&amp;VI"/>
      <sheetName val="NVI-VIII"/>
      <sheetName val="jes"/>
      <sheetName val="NA"/>
      <sheetName val="DEP-07"/>
      <sheetName val="Tax .1"/>
      <sheetName val="Tax .2"/>
      <sheetName val="TAX .3"/>
      <sheetName val="D.tax.1 "/>
      <sheetName val="D. tax.2"/>
      <sheetName val="N2-6"/>
      <sheetName val="7 PPE"/>
      <sheetName val="N 8-11.2"/>
      <sheetName val="N 11.3-15"/>
      <sheetName val="N16"/>
      <sheetName val="N 17-20"/>
      <sheetName val="N 19-21"/>
      <sheetName val="N 23"/>
      <sheetName val="N 23 "/>
      <sheetName val="N 023"/>
      <sheetName val="DPL N1-3"/>
      <sheetName val="DPL N4"/>
      <sheetName val="DPL N4 -5"/>
      <sheetName val="DT 07-restated"/>
      <sheetName val="DT06"/>
      <sheetName val="Related par"/>
      <sheetName val="CF_Dir"/>
      <sheetName val="2- 3"/>
      <sheetName val="N5-8"/>
      <sheetName val="N10  14"/>
      <sheetName val="N10_14"/>
      <sheetName val="DDT"/>
      <sheetName val="dpl _2_"/>
      <sheetName val="09"/>
      <sheetName val="05"/>
      <sheetName val="pulviser"/>
      <sheetName val="Electrical Equip"/>
      <sheetName val="Office equip"/>
      <sheetName val="palnt Machi"/>
      <sheetName val="furniture"/>
      <sheetName val="FA "/>
      <sheetName val="DEF-TAX"/>
      <sheetName val="DEPBRA"/>
      <sheetName val="ASSETREG"/>
      <sheetName val="ASSETREG (2)"/>
      <sheetName val="22-23"/>
      <sheetName val="Addi &amp; dep"/>
      <sheetName val="BRADEP"/>
      <sheetName val="ECO;DEP"/>
      <sheetName val="MA"/>
      <sheetName val="MA (2)"/>
      <sheetName val="Mat Gap 31-12-09  FRT"/>
      <sheetName val="th"/>
      <sheetName val="M Level"/>
      <sheetName val="Bal"/>
      <sheetName val="C-flw"/>
      <sheetName val="C-flw (2)"/>
      <sheetName val="encsh flo"/>
      <sheetName val="Equity (2)"/>
      <sheetName val="5-8"/>
      <sheetName val="9-14"/>
      <sheetName val="15-18"/>
      <sheetName val="18.1"/>
      <sheetName val="19-"/>
      <sheetName val="20-21"/>
      <sheetName val="26-31"/>
      <sheetName val="31-34"/>
      <sheetName val="35-36"/>
      <sheetName val="37-39"/>
      <sheetName val="40-43"/>
      <sheetName val="seg 31.12.2009"/>
      <sheetName val="D.P&amp;L"/>
      <sheetName val="N1,11"/>
      <sheetName val="N111,1V"/>
      <sheetName val="tax 31.12.2009"/>
      <sheetName val="tax-Wajira"/>
      <sheetName val="Dif tax 31.12.2009"/>
      <sheetName val="Dif tax 30.06 2009"/>
      <sheetName val="TB 2009"/>
      <sheetName val="Dif tax 2008"/>
      <sheetName val="Dif tax 2007"/>
      <sheetName val="VAT,FIN 31.12.2009"/>
      <sheetName val="vat-fs"/>
      <sheetName val="ratio "/>
      <sheetName val="ex"/>
      <sheetName val="tax 2007"/>
      <sheetName val="tax 2008"/>
      <sheetName val="1-3"/>
      <sheetName val="4-8"/>
      <sheetName val="11-12"/>
      <sheetName val="26-29"/>
      <sheetName val="20-25"/>
      <sheetName val="30-32"/>
      <sheetName val="33-34"/>
      <sheetName val="33.2.2-36"/>
      <sheetName val="seg"/>
      <sheetName val="Dif tax2009"/>
      <sheetName val="VAT,FIN"/>
      <sheetName val="DISPOSED ITEMS"/>
      <sheetName val="Asset Wise-Cost"/>
      <sheetName val="PPE note"/>
      <sheetName val="cost summery"/>
      <sheetName val="Addi 04-06"/>
      <sheetName val="Addi 07-09"/>
      <sheetName val="Addi 10-12"/>
      <sheetName val="Disposal "/>
      <sheetName val="Acc dep"/>
      <sheetName val="RULE 1"/>
      <sheetName val="Sheet25"/>
      <sheetName val="RULE 2"/>
      <sheetName val="ratio  "/>
      <sheetName val="Bal (2)"/>
      <sheetName val="17.1"/>
      <sheetName val="19-20"/>
      <sheetName val="20-22"/>
      <sheetName val="23-24"/>
      <sheetName val="25-29"/>
      <sheetName val="30-33"/>
      <sheetName val="34-35"/>
      <sheetName val="36-38"/>
      <sheetName val="39-42"/>
      <sheetName val="segi  31.03.2010 "/>
      <sheetName val="tax-year end (2)"/>
      <sheetName val="Dif tax2010."/>
      <sheetName val="Asset (2)"/>
      <sheetName val="tax-year end"/>
      <sheetName val="DIFFERED TAX 09'10"/>
      <sheetName val="In statem"/>
      <sheetName val="2-4"/>
      <sheetName val="5-7"/>
      <sheetName val="PPEE"/>
      <sheetName val="9-14.1"/>
      <sheetName val="15-15.4"/>
      <sheetName val="15.5-15.9"/>
      <sheetName val="16-19.2"/>
      <sheetName val="20.1-20.5"/>
      <sheetName val="20.6-24"/>
      <sheetName val="TB 2007"/>
      <sheetName val="TB2006"/>
      <sheetName val="Loan Rep Sch - 06"/>
      <sheetName val="Loan Rep Sch - 05"/>
      <sheetName val="Finance Lease"/>
      <sheetName val="SUB LEA"/>
      <sheetName val="SBI 11"/>
      <sheetName val="EXIM BANK"/>
      <sheetName val="Payable"/>
      <sheetName val="LoanD"/>
      <sheetName val="Receivables"/>
      <sheetName val="Related"/>
      <sheetName val="Loans"/>
      <sheetName val="bad debt provision"/>
      <sheetName val="OVERDRAFT INT"/>
      <sheetName val="(16) 6-8"/>
      <sheetName val="(17) 9-10"/>
      <sheetName val="(19) 12-15"/>
      <sheetName val="(20) 16-21"/>
      <sheetName val="(21) 22-26"/>
      <sheetName val="(22) 26"/>
      <sheetName val="(23) 27-29"/>
      <sheetName val="PL SCH 11"/>
      <sheetName val="TB11"/>
      <sheetName val="22.5-22.6"/>
      <sheetName val="23-26"/>
      <sheetName val="SYS TB"/>
      <sheetName val="Receivales"/>
      <sheetName val="Directors"/>
      <sheetName val="Equty"/>
      <sheetName val="Payables"/>
      <sheetName val="Finance"/>
      <sheetName val="Outlet_Inventoyr_Sep'12"/>
      <sheetName val="Main Bar"/>
      <sheetName val="Cigar_E-Polo"/>
      <sheetName val="Outlet_Inventory_Oct'12 "/>
      <sheetName val="Outlet_Inventory_Nov'12"/>
      <sheetName val="FD transfer to Dec'12"/>
      <sheetName val="Outlet_Inventoyr_Oct'12"/>
      <sheetName val="BV transfer to Nov"/>
      <sheetName val="Giftshop to BBR"/>
      <sheetName val="Cigar10"/>
      <sheetName val="Outlet_Inventory_Jan'13"/>
      <sheetName val="RE Minibar"/>
      <sheetName val="049"/>
      <sheetName val="052"/>
      <sheetName val="053"/>
      <sheetName val="054"/>
      <sheetName val="055"/>
      <sheetName val="056"/>
      <sheetName val="058"/>
      <sheetName val="Account"/>
      <sheetName val="Business Unit"/>
      <sheetName val="024"/>
      <sheetName val="028"/>
      <sheetName val="JE-Spa"/>
      <sheetName val="Spa"/>
      <sheetName val="Outlet_Inventory_Mar'13"/>
      <sheetName val="E Bar"/>
      <sheetName val="Food Transfer"/>
      <sheetName val="BV Transfer"/>
      <sheetName val="MS_BS"/>
      <sheetName val="Outlet_Inventory_Apr'13"/>
      <sheetName val="Outlet_Inventory_Feb'13"/>
      <sheetName val="AutoFormat"/>
      <sheetName val="Scrapbook"/>
      <sheetName val="myFormat"/>
      <sheetName val="LsAgXLB"/>
      <sheetName val="056_Item Description"/>
      <sheetName val="Outlet_Inventory_Jun'13"/>
      <sheetName val="054_Item Description"/>
      <sheetName val="054_Item Cost"/>
      <sheetName val="Outlet_Inventory_Oct'13"/>
      <sheetName val="Wine Marriott"/>
      <sheetName val="Outlet_Inventory_Dec'13"/>
      <sheetName val="APK12"/>
      <sheetName val="APK Books12"/>
      <sheetName val="APK Boots12"/>
      <sheetName val="CV.INTI12"/>
      <sheetName val="Outlet Inventory_Feb'14"/>
      <sheetName val="088FDS"/>
      <sheetName val="088BEV"/>
      <sheetName val="088GEN"/>
      <sheetName val="Out let"/>
      <sheetName val="1-28"/>
      <sheetName val="1-30"/>
      <sheetName val="1-31"/>
      <sheetName val="Post_Ent"/>
      <sheetName val="Post_OC"/>
      <sheetName val="MTD_1-28 Feb"/>
      <sheetName val="JE Ent For VAT"/>
      <sheetName val="Department-ENT"/>
      <sheetName val="Department-OC"/>
      <sheetName val="Name list"/>
      <sheetName val="Outlet Inventory_Mar'14"/>
      <sheetName val="079FDS"/>
      <sheetName val="079BEV"/>
      <sheetName val="079GEN"/>
      <sheetName val="Mar'14"/>
      <sheetName val="Gift shop_Mar"/>
      <sheetName val="Kitchen Room"/>
      <sheetName val="Bakery room Mar"/>
      <sheetName val="Item spicy spoon"/>
      <sheetName val="Inventory transfer from Budarik"/>
      <sheetName val="Professional"/>
      <sheetName val="Operation"/>
      <sheetName val="Wine Breeze"/>
      <sheetName val="Wine Layan"/>
      <sheetName val="Bar-Sala Layan"/>
      <sheetName val="Bar-Breeze"/>
      <sheetName val="IVD"/>
      <sheetName val="Minibar_Mar"/>
      <sheetName val="Cigar"/>
      <sheetName val="ALL IN ONE"/>
      <sheetName val="ALL IN ONE (2)"/>
      <sheetName val="SAMPLE"/>
      <sheetName val="Outlet_Inventory_Mar'14"/>
      <sheetName val="054SPA"/>
      <sheetName val="Brochure Spicy Spoons"/>
      <sheetName val="Orcle Retail"/>
      <sheetName val="BaanThalia"/>
      <sheetName val="SalaSiam"/>
      <sheetName val="WINCE CELLAR"/>
      <sheetName val="Outlet Inventory_Apr'14"/>
      <sheetName val="Apr'14"/>
      <sheetName val="Gift shop_Apr"/>
      <sheetName val="Accr."/>
      <sheetName val="Wine F&amp;B"/>
      <sheetName val="Bar F&amp;B "/>
      <sheetName val="Minibar_Apr"/>
      <sheetName val="Outlet_Inventory_Aug'13"/>
      <sheetName val="Outlet_Inventory_May'14"/>
      <sheetName val="F&amp;B Credit"/>
      <sheetName val="F_Basket Jan 14"/>
      <sheetName val="Key In_TF Club Lounge"/>
      <sheetName val="Key In_BK Transfer(Cake)"/>
      <sheetName val="Welcome .Drink"/>
      <sheetName val="FD transfer to Room&amp;Sale"/>
      <sheetName val="Welcome Drink"/>
      <sheetName val="Outlet_Inventory_Apr'14"/>
      <sheetName val="Baan Thalia"/>
      <sheetName val="Invoices"/>
      <sheetName val="Elemis Professional"/>
      <sheetName val="Detail for CN"/>
      <sheetName val="Elemis Professional_Revised May"/>
      <sheetName val="Elemis Products May"/>
      <sheetName val="JE 20"/>
      <sheetName val="Doc1"/>
      <sheetName val="Doc2"/>
      <sheetName val="Doc3"/>
      <sheetName val="Outlet Inventory_Jul'14"/>
      <sheetName val="Wine Dee Plee"/>
      <sheetName val="Dee Plee"/>
      <sheetName val="Breeze"/>
      <sheetName val="Sala"/>
      <sheetName val="Minibar_Jun"/>
      <sheetName val="Juice"/>
      <sheetName val="Cigar_Jul"/>
      <sheetName val="Spicy spoon"/>
      <sheetName val="HK_Tea"/>
      <sheetName val="Wine Spoil"/>
      <sheetName val="Gift shop_Jul'14"/>
      <sheetName val="Operation cost of sales"/>
      <sheetName val="Bundarika Inventory"/>
      <sheetName val="FD to Bar"/>
      <sheetName val="TV"/>
      <sheetName val="Brio"/>
      <sheetName val="TR"/>
      <sheetName val="BR"/>
      <sheetName val="Ov"/>
      <sheetName val="MS_FTB"/>
      <sheetName val="Recipe Spicy Mixnut"/>
      <sheetName val="Minibar May09"/>
      <sheetName val="049SPA"/>
      <sheetName val="AYS Inventory"/>
      <sheetName val="Beverage Transfer"/>
      <sheetName val="Outlet_Inventory_Jul'14"/>
      <sheetName val="Spa Transfer"/>
      <sheetName val="Outlet_Inventory_Aug'14"/>
      <sheetName val="Outlet Inventory_Aug'14"/>
      <sheetName val="Gift shop_2014"/>
      <sheetName val="Sala Bar"/>
      <sheetName val="Bar Dee Plee"/>
      <sheetName val="Bar Breeze"/>
      <sheetName val="Cigar_Aug"/>
      <sheetName val="Outlet_Inventory_Sep'14"/>
      <sheetName val="Minibar "/>
      <sheetName val="By OU"/>
      <sheetName val="Villa Inv"/>
      <sheetName val="Over&amp;Shot"/>
      <sheetName val="F_Basket"/>
      <sheetName val="Sum Comp"/>
      <sheetName val="Key In_KT Transfer TO Comp."/>
      <sheetName val="Key In_BK Transfer(Cake)_Au"/>
      <sheetName val="EO"/>
      <sheetName val="Aug'14"/>
      <sheetName val="Outlet_Inventory_Oct'14"/>
      <sheetName val="WIN CELLAR"/>
      <sheetName val="Outlet Inventory_Oct'14"/>
      <sheetName val="Sala Layan Wine"/>
      <sheetName val="Sala Layan Bar"/>
      <sheetName val="Dee Plee Wine"/>
      <sheetName val="Dee Plee Bar"/>
      <sheetName val="Breeze Bar"/>
      <sheetName val="Outlet_Inventory_Dec'14"/>
      <sheetName val="Beverage Transfer2"/>
      <sheetName val="Outlet_Inventory_Nov'14"/>
      <sheetName val="058SPA"/>
      <sheetName val="CV.INTI14"/>
      <sheetName val="APK14"/>
      <sheetName val="APKBook14"/>
      <sheetName val="APK Boot14"/>
      <sheetName val="BV Outlet-Nov-14"/>
      <sheetName val="MINIBAR_Nov-14"/>
      <sheetName val="Cigarets-Nov-14"/>
      <sheetName val="Outlet_Inventory_ Jan'15"/>
      <sheetName val="Outlet_Inventory_Feb'15"/>
      <sheetName val="Banquet"/>
      <sheetName val="Outlet_Inventory_Mar'15"/>
      <sheetName val="052SPA"/>
      <sheetName val="FD Transfer to Apr"/>
      <sheetName val="Banquets"/>
      <sheetName val="Benihana"/>
      <sheetName val="Experience"/>
      <sheetName val="Longtail"/>
      <sheetName val="Manorha1"/>
      <sheetName val="M Dream"/>
      <sheetName val="M Moon"/>
      <sheetName val="M Song"/>
      <sheetName val="M Star"/>
      <sheetName val="Numero Uno"/>
      <sheetName val="Riverside"/>
      <sheetName val="Room Service"/>
      <sheetName val="Trader Vic"/>
      <sheetName val="054_BV transfer to Mar"/>
      <sheetName val="Stock on hand Spa"/>
      <sheetName val="Outlet_Inventory_May'15"/>
      <sheetName val="Outlet_Inventory_Apr'15"/>
      <sheetName val="Inventory "/>
      <sheetName val="Complimentary&amp;Amenities"/>
      <sheetName val="Outlet Inventory_Feb'15"/>
      <sheetName val="Outlet Inventory_Mar'15"/>
      <sheetName val="Outlet Inventory_Apr'15"/>
      <sheetName val="079_F&amp;B Chart "/>
      <sheetName val="JE &amp; Allocation cost (FD)"/>
      <sheetName val="JE &amp; Allocation cost (BV)"/>
      <sheetName val="Raw data Credit FD cost"/>
      <sheetName val="Raw data Credit BV cost "/>
      <sheetName val="Minibar refuse"/>
      <sheetName val="OC&amp;ENT"/>
      <sheetName val="MTD_1-31 May"/>
      <sheetName val="Update OC&amp;ENT Department"/>
      <sheetName val="OPE"/>
      <sheetName val="Apr'15"/>
      <sheetName val="Spice Spoon"/>
      <sheetName val="Spa_Retail"/>
      <sheetName val="Spa_Professional"/>
      <sheetName val="Spa_Operation cost of sales"/>
      <sheetName val="Inventoty_Giftshop"/>
      <sheetName val="Minibar_Apr'15"/>
      <sheetName val="Apr.2015"/>
      <sheetName val="Summary comparison"/>
      <sheetName val="Reconciation"/>
      <sheetName val="Beveraeg Adjustment_May"/>
      <sheetName val="Wine Return"/>
      <sheetName val="Outlet_Inventory_Jun'15"/>
      <sheetName val="058_F&amp;B Chart "/>
      <sheetName val="F&amp;B cost"/>
      <sheetName val="La Sa La Kitchen"/>
      <sheetName val="Happy Hour"/>
      <sheetName val="58.70279.5010201"/>
      <sheetName val="70459"/>
      <sheetName val="OC&amp;ENT(New)"/>
      <sheetName val="70279"/>
      <sheetName val="70279 (2)"/>
      <sheetName val="Fruit Basket"/>
      <sheetName val="Fruit Record"/>
      <sheetName val="GL_Direct Purchase&amp;Store Issue"/>
      <sheetName val="BV analyst"/>
      <sheetName val="JE and allocation cost  (BV)"/>
      <sheetName val="BV Outlet-Feb-15"/>
      <sheetName val="BV Outlet-March-15"/>
      <sheetName val="BV Outlet -April-15"/>
      <sheetName val="APK Book"/>
      <sheetName val="ElephantParad (HPD)"/>
      <sheetName val="Bv Outlet-May-15"/>
      <sheetName val="Bv Outlet-June-15"/>
      <sheetName val="BV Outlet-Jan-15"/>
      <sheetName val="APK15"/>
      <sheetName val="APK Book15"/>
      <sheetName val="APK Boot15"/>
      <sheetName val="CV.INTI15"/>
      <sheetName val="Elephant Parad15"/>
      <sheetName val="Salt Oversea"/>
      <sheetName val="Cigar_April'15"/>
      <sheetName val="Beveragr Transfer"/>
      <sheetName val="Adjust Stock Elephant Parade"/>
      <sheetName val="Summary Compare"/>
      <sheetName val="Store Issue"/>
      <sheetName val="Riverside "/>
      <sheetName val="Master2"/>
      <sheetName val="Outlet Inventory_Dec'14"/>
      <sheetName val="Bar"/>
      <sheetName val="In Villa (at Resident)"/>
      <sheetName val="FD"/>
      <sheetName val="BV"/>
      <sheetName val="Outlet_Inventory_Aug'15"/>
      <sheetName val="Move Order"/>
      <sheetName val="Transfer Template"/>
      <sheetName val="Item master "/>
      <sheetName val="Outlet Inventory_May'15"/>
      <sheetName val="FD transfer "/>
      <sheetName val="May'15"/>
      <sheetName val="June'15"/>
      <sheetName val="Front Office "/>
      <sheetName val="Sales &amp; Marketing"/>
      <sheetName val="Standard Tour"/>
      <sheetName val="June2015"/>
      <sheetName val="Outlet_Inventory_Jul'15"/>
      <sheetName val="Outlet_Inventory_Sep'15"/>
      <sheetName val="Outlet_Inventory_Dec'15"/>
      <sheetName val="Gift Shop_Uno"/>
      <sheetName val="Move Order30th"/>
      <sheetName val="024_Unit Cost"/>
      <sheetName val="Outlet_Inventory_ Mar'16"/>
      <sheetName val="Outlet Inventory_Jun'14"/>
      <sheetName val="Bar-Dee Plee"/>
      <sheetName val="Cigar_Jun"/>
      <sheetName val="Check by Outlet "/>
      <sheetName val="Unit"/>
      <sheetName val="Total 1"/>
      <sheetName val="Total OF Minor"/>
      <sheetName val="New Item"/>
      <sheetName val="อดิศักดิ์"/>
      <sheetName val="เกรียง"/>
      <sheetName val="S&amp;B"/>
      <sheetName val="ประสิทธ์"/>
      <sheetName val="สุนทรีย์"/>
      <sheetName val="++++"/>
      <sheetName val="Food Village"/>
      <sheetName val="พนิดา"/>
      <sheetName val="ชัยฟาร์ม49"/>
      <sheetName val="Food Project"/>
      <sheetName val="Ekthai (No VAT)"/>
      <sheetName val="พัชรี"/>
      <sheetName val="สมคิด"/>
      <sheetName val="เจ.เอส.ชี"/>
      <sheetName val="พรทิพย์"/>
      <sheetName val="พันทอง"/>
      <sheetName val="เปี่ยมสิน"/>
      <sheetName val="Shrimp Exp."/>
      <sheetName val="Shrimp Exp. (VAT)"/>
      <sheetName val="New Form"/>
      <sheetName val="Pan Food"/>
      <sheetName val="Kingfisher"/>
      <sheetName val="Food  Project"/>
      <sheetName val="Ekthai"/>
      <sheetName val="Meat,Beef&amp;Poultry"/>
      <sheetName val="Seafood"/>
      <sheetName val="Vegetable"/>
      <sheetName val="Fruit"/>
      <sheetName val="Check"/>
      <sheetName val="Fruit and Vegetable"/>
      <sheetName val="Beef, Pork, Poultry"/>
      <sheetName val="Desert"/>
      <sheetName val="Grocery"/>
      <sheetName val="SCE(2)"/>
      <sheetName val="AP(1)"/>
      <sheetName val="AP (2)"/>
      <sheetName val="AP (3)"/>
      <sheetName val="AP (4)"/>
      <sheetName val="AP (5)"/>
      <sheetName val="AP (6)"/>
      <sheetName val="AP (7)"/>
      <sheetName val="N1-5"/>
      <sheetName val="7-8"/>
      <sheetName val="N9(2)"/>
      <sheetName val="N10-14"/>
      <sheetName val="N10-14 (2)"/>
      <sheetName val="N15-17"/>
      <sheetName val="N23"/>
      <sheetName val="N23 (2)"/>
      <sheetName val="N24-25"/>
      <sheetName val="SCH1"/>
      <sheetName val="Cap All"/>
      <sheetName val="gh-SCH"/>
      <sheetName val="gh-SCH2"/>
      <sheetName val="consol adj"/>
      <sheetName val="gh-TB"/>
      <sheetName val="gh-JE"/>
      <sheetName val="N,2"/>
      <sheetName val="N,3,4"/>
      <sheetName val="N,5,6,7"/>
      <sheetName val="N,8"/>
      <sheetName val="Reconcilation"/>
      <sheetName val="Notes 1 , 2"/>
      <sheetName val="N,7.1"/>
      <sheetName val="N,7.2,7.3"/>
      <sheetName val="N,9.1"/>
      <sheetName val="N,9.2"/>
      <sheetName val="SH"/>
      <sheetName val="N,10"/>
      <sheetName val="N,10.2"/>
      <sheetName val="WKN"/>
      <sheetName val="TB Trust"/>
      <sheetName val="TB 0110"/>
      <sheetName val="TB 111"/>
      <sheetName val="TB 112"/>
      <sheetName val="gh-IS"/>
      <sheetName val="gh-BS"/>
      <sheetName val="gh-SCE"/>
      <sheetName val="gh-CF"/>
      <sheetName val="gh-AP"/>
      <sheetName val="gh-N1-5"/>
      <sheetName val="gh-N6-7"/>
      <sheetName val="gh-N8"/>
      <sheetName val="gh-N9-13"/>
      <sheetName val="gh-N14-17"/>
      <sheetName val="gh-N18"/>
      <sheetName val="gh-N18(2)"/>
      <sheetName val="gh-Ratio"/>
      <sheetName val="AP(2)"/>
      <sheetName val="AP (8)"/>
      <sheetName val="AP (9)"/>
      <sheetName val="AP (10)"/>
      <sheetName val="AP (11)"/>
      <sheetName val="AP (12)"/>
      <sheetName val="AP (13)"/>
      <sheetName val=" PL"/>
      <sheetName val="1-5"/>
      <sheetName val="FA (2)"/>
      <sheetName val="7-10"/>
      <sheetName val="11-14"/>
      <sheetName val="18,19"/>
      <sheetName val="20,21"/>
      <sheetName val="Trading Ac."/>
      <sheetName val="22,23"/>
      <sheetName val="Manu.Ac."/>
      <sheetName val="III,IV"/>
      <sheetName val="Tax-cmp"/>
      <sheetName val="Tax N 1,2 &amp;3"/>
      <sheetName val="Tax N4"/>
      <sheetName val="Dep.2007"/>
      <sheetName val="TB2008"/>
      <sheetName val="Dep.Addtn2007"/>
      <sheetName val="loan2007"/>
      <sheetName val="PPEadd-2008"/>
      <sheetName val="Accrued2007"/>
      <sheetName val="Varience analy"/>
      <sheetName val="INCOME-ACC"/>
      <sheetName val="DPL N 1&amp;2"/>
      <sheetName val="VAT HO"/>
      <sheetName val="TBILLS"/>
      <sheetName val="REPO"/>
      <sheetName val="DIFF SCH"/>
      <sheetName val="INT LEAD"/>
      <sheetName val="Not.Tax"/>
      <sheetName val="WHT Lead"/>
      <sheetName val="INT LEAD 2"/>
      <sheetName val="Int Rec. TB n Repos"/>
      <sheetName val="Int rec FD"/>
      <sheetName val="05-06"/>
      <sheetName val="H.N.B Sec"/>
      <sheetName val="T&amp;Repo"/>
      <sheetName val="T-Bond"/>
      <sheetName val="SAVING"/>
      <sheetName val="Q-pay"/>
      <sheetName val="09-10-2"/>
      <sheetName val="09-10"/>
      <sheetName val="H.N.B Sec (2)"/>
      <sheetName val="T&amp;Repo (2)"/>
      <sheetName val="T-Bond (2)"/>
      <sheetName val="FD (2)"/>
      <sheetName val="SAVING (2)"/>
      <sheetName val="Q-pay (2)"/>
      <sheetName val="JE 2009"/>
      <sheetName val="F.Ds"/>
      <sheetName val="T.B.s"/>
      <sheetName val="Brake up"/>
      <sheetName val="F.D.H.N.B "/>
      <sheetName val="Notional tax"/>
      <sheetName val="WHT"/>
      <sheetName val="CF 2"/>
      <sheetName val="AP 1"/>
      <sheetName val="N3-6.1"/>
      <sheetName val="N6.2-6.10"/>
      <sheetName val="N6.10.1-7"/>
      <sheetName val="PPE-8"/>
      <sheetName val="N9-9.1"/>
      <sheetName val="Other Eqp"/>
      <sheetName val="Gene_Computer"/>
      <sheetName val="N9.2-9.4"/>
      <sheetName val="N 10-12"/>
      <sheetName val="N 13-14.1"/>
      <sheetName val="N 14.2-16"/>
      <sheetName val="N16.1-17"/>
      <sheetName val="N 18-21.1"/>
      <sheetName val="N22-23"/>
      <sheetName val="DPL  I-I.I"/>
      <sheetName val="I.I"/>
      <sheetName val="I.II-II"/>
      <sheetName val="II.I"/>
      <sheetName val="DPL III-V"/>
      <sheetName val="DPL VI-XII"/>
      <sheetName val="XIII-XIV"/>
      <sheetName val="TAX 09-10"/>
      <sheetName val="ESC Cal"/>
      <sheetName val="J-E"/>
      <sheetName val="JE-2008"/>
      <sheetName val="return"/>
      <sheetName val="VA-1"/>
      <sheetName val="VA-2"/>
      <sheetName val="VA-3"/>
      <sheetName val="VA-4"/>
      <sheetName val="VA-5"/>
      <sheetName val="VA-6"/>
      <sheetName val="JE-2007"/>
      <sheetName val="FSSunGroup"/>
      <sheetName val="TBSunGroup"/>
      <sheetName val="Summary JE Consolidation"/>
      <sheetName val="Changes in Equity - group"/>
      <sheetName val="Changes in Equity - Holding"/>
      <sheetName val="Retained Earnings &amp; Investments"/>
      <sheetName val="Net Assets-Subsidiaries"/>
      <sheetName val="Cost of Control &amp; MI -MRS SUBS"/>
      <sheetName val="Minority Interest (2)"/>
      <sheetName val="Minority Interest (3)"/>
      <sheetName val="Minority Interest (4)"/>
      <sheetName val="FSSunCo"/>
      <sheetName val="FSSunCo(PerHotel)"/>
      <sheetName val="FSSunCo(TAX)"/>
      <sheetName val="FSSG"/>
      <sheetName val="FSTK"/>
      <sheetName val="FSLP"/>
      <sheetName val="FSCCB"/>
      <sheetName val="FSWS"/>
      <sheetName val="FSSLHL"/>
      <sheetName val="FSSCLG"/>
      <sheetName val="PLSG(Detailed)"/>
      <sheetName val="PLTK(Detailed)"/>
      <sheetName val="PLLP(Detailed)"/>
      <sheetName val="PLCCB(Detailed)"/>
      <sheetName val="( PRB )"/>
      <sheetName val="TBSG"/>
      <sheetName val="TBSG-LY"/>
      <sheetName val="TBTK"/>
      <sheetName val="TBTK-LY"/>
      <sheetName val="TBLP"/>
      <sheetName val="TBLP-LY"/>
      <sheetName val="TBCCB"/>
      <sheetName val="TBCCB-LY"/>
      <sheetName val="TBSG-FORMAT"/>
      <sheetName val="TBIACGOLF"/>
      <sheetName val="TBIACGOLF (format)"/>
      <sheetName val="TBREG"/>
      <sheetName val="TBREG-FORMAT"/>
      <sheetName val="TBSCLG"/>
      <sheetName val="TBPROJECTS"/>
      <sheetName val="SRIL"/>
      <sheetName val="Profit Reconciliation to B-Sch"/>
      <sheetName val="Workings - Goodwill Comores"/>
      <sheetName val="Profit Reconcil Foreign Subs"/>
      <sheetName val="Opening PL"/>
      <sheetName val="Reval (2006)"/>
      <sheetName val="Dep IAS ADJ (3)"/>
      <sheetName val="RENTAL INCOME"/>
      <sheetName val="Def TAX-COMP"/>
      <sheetName val="Def TAX-COMP (2)"/>
      <sheetName val="Current AC"/>
      <sheetName val="Revaluation"/>
      <sheetName val="02 Revln  (REV) (final) (free)"/>
      <sheetName val="TSK SCRAP (final)"/>
      <sheetName val="Opening retained Earnings recon"/>
      <sheetName val="Cash flow statement"/>
      <sheetName val="Appendix"/>
      <sheetName val="Notes to the accounts"/>
      <sheetName val="SRL DETAILED"/>
      <sheetName val="Goodwill Calculation"/>
      <sheetName val="Consideration"/>
      <sheetName val="TBCBLY"/>
      <sheetName val="TBCCB98"/>
      <sheetName val="Hoolooman SRL Budget"/>
      <sheetName val="INTERESTS CALC  (hoolooman)"/>
      <sheetName val="INTERESTS CALC "/>
      <sheetName val="INTERESTS CALC  (fcast)"/>
      <sheetName val="INTERESTS CALC  (plan)"/>
      <sheetName val="INTERESTS CALC  (plan) (2010)"/>
      <sheetName val="GLBalance"/>
      <sheetName val="FA Analysis"/>
      <sheetName val="FA Analysis 2"/>
      <sheetName val="Page 1"/>
      <sheetName val="Due"/>
      <sheetName val="FS 12"/>
      <sheetName val="Cashflow summary (FS12)"/>
      <sheetName val="Cashflow summary (FS9)"/>
      <sheetName val="FS9 (reclass) (09)"/>
      <sheetName val="ELECTRONIC"/>
      <sheetName val="FS 15RECLASS SUMMARY (AN)"/>
      <sheetName val="CAPITAL CR"/>
      <sheetName val="payment"/>
      <sheetName val="QS"/>
      <sheetName val="QS (3)"/>
      <sheetName val="MAY RS "/>
      <sheetName val="TT MAY"/>
      <sheetName val="FEES"/>
      <sheetName val="Details (June 09)"/>
      <sheetName val="IHS"/>
      <sheetName val="QS (2)"/>
      <sheetName val="WIP DEC10"/>
      <sheetName val="DETAILS BY REF"/>
      <sheetName val="Leased Items"/>
      <sheetName val="Proced"/>
      <sheetName val="Codes"/>
      <sheetName val="Directory"/>
      <sheetName val="pmt"/>
      <sheetName val="pmt (2)"/>
      <sheetName val="PRE OTH - MISC PREPAYMENTS"/>
      <sheetName val="P&amp;E COST - CCB REDEVELOPMENT"/>
      <sheetName val="P&amp;E COST - CCB REDEVELOPMEN (2)"/>
      <sheetName val="mff ccb"/>
      <sheetName val="MFF RO"/>
      <sheetName val="ccb proj RO"/>
      <sheetName val="scala (ccb)"/>
      <sheetName val="scala2 (ccb)"/>
      <sheetName val=" Kemp CCb"/>
      <sheetName val="Journal list"/>
      <sheetName val="COA-VO"/>
      <sheetName val="DrsCrs"/>
      <sheetName val="electronic services"/>
      <sheetName val="auditors"/>
      <sheetName val="pg 3-4 "/>
      <sheetName val="Pg5"/>
      <sheetName val="pg 6"/>
      <sheetName val="pg 7-8 "/>
      <sheetName val="pg 10-18"/>
      <sheetName val="PG 19"/>
      <sheetName val="dir,cer"/>
      <sheetName val="audrep"/>
      <sheetName val="pg 3-4,7"/>
      <sheetName val="Pg 5 "/>
      <sheetName val="pg Acc"/>
      <sheetName val="pg 14"/>
      <sheetName val="pg 15"/>
      <sheetName val="Pg 16"/>
      <sheetName val="Pg 17"/>
      <sheetName val="Pg 18"/>
      <sheetName val="Pg 20 - 33"/>
      <sheetName val="Pg 21 "/>
      <sheetName val="p34"/>
      <sheetName val="Pg37"/>
      <sheetName val="35,36"/>
      <sheetName val="Personalised (Easern Europe)"/>
      <sheetName val="Personalised (Hungary)"/>
      <sheetName val="Title sheet"/>
      <sheetName val="Contents"/>
      <sheetName val="Personalised"/>
      <sheetName val="S (2)"/>
      <sheetName val="W"/>
      <sheetName val="X"/>
      <sheetName val="Summ"/>
      <sheetName val="Distribution"/>
      <sheetName val="Moody"/>
      <sheetName val="AF"/>
      <sheetName val="S&amp;P"/>
      <sheetName val="Euro"/>
      <sheetName val="EIU"/>
      <sheetName val="Equations"/>
      <sheetName val="Residual"/>
      <sheetName val="US"/>
      <sheetName val="AUS"/>
      <sheetName val="AU"/>
      <sheetName val="BE"/>
      <sheetName val="CA"/>
      <sheetName val="CH"/>
      <sheetName val="CO"/>
      <sheetName val="CR"/>
      <sheetName val="DE"/>
      <sheetName val="GR"/>
      <sheetName val="HU"/>
      <sheetName val="IC"/>
      <sheetName val="IR"/>
      <sheetName val="JA"/>
      <sheetName val="LE"/>
      <sheetName val="KA"/>
      <sheetName val="KO"/>
      <sheetName val="LEB"/>
      <sheetName val="LIT"/>
      <sheetName val="MEX"/>
      <sheetName val="NZ"/>
      <sheetName val="PAK"/>
      <sheetName val="PH"/>
      <sheetName val="POR"/>
      <sheetName val="RU"/>
      <sheetName val="SA"/>
      <sheetName val="SLK"/>
      <sheetName val="SLV"/>
      <sheetName val="SW"/>
      <sheetName val="UK"/>
      <sheetName val="VZ"/>
      <sheetName val="ALLRATE"/>
      <sheetName val="Bonds"/>
      <sheetName val="Complete Lookup"/>
      <sheetName val="inflation"/>
      <sheetName val="SmithKline"/>
      <sheetName val="SKB hurdle"/>
      <sheetName val="SB2000"/>
      <sheetName val="SB2000(2)"/>
      <sheetName val="SB2000(3)"/>
      <sheetName val="Country Macros"/>
      <sheetName val="Rating Macros"/>
      <sheetName val="Extra Macros"/>
      <sheetName val="Asset beta (2)"/>
      <sheetName val="Vodafone"/>
      <sheetName val="Asset beta"/>
      <sheetName val="Project IRR - Annual CF"/>
      <sheetName val="Prof Fees"/>
      <sheetName val="Staff Costs"/>
      <sheetName val="Insurance &amp; Repairs"/>
      <sheetName val="Depreciation - Buildings"/>
      <sheetName val="Depreciation - Infrastructure"/>
      <sheetName val="Cap allow"/>
      <sheetName val="Metric  Conversions"/>
      <sheetName val="Sale 16A (2)"/>
      <sheetName val="Sale 16A"/>
      <sheetName val="Building Cost Estimate"/>
      <sheetName val="Project IRR - Semi Annual CF"/>
      <sheetName val="Scenario Summary"/>
      <sheetName val="Schedule No"/>
      <sheetName val="Concept"/>
      <sheetName val="10 Years"/>
      <sheetName val="Investmt"/>
      <sheetName val="Villas-Suites"/>
      <sheetName val="Budgeted Manning"/>
      <sheetName val="PAYROLL 03"/>
      <sheetName val="Sal link to Pay 03"/>
      <sheetName val="Scenario Analysis"/>
      <sheetName val="WACC"/>
      <sheetName val="Valuation Summary"/>
      <sheetName val="DCF - Valuation"/>
      <sheetName val="Earnings Multiple"/>
      <sheetName val="Return on Investment"/>
      <sheetName val="Equity based DCF Valuation new"/>
      <sheetName val="LOAN Original"/>
      <sheetName val="Summary Loan Repayment"/>
      <sheetName val="Equity based DCF old"/>
      <sheetName val="ROOM"/>
      <sheetName val="OTHER DEPTS"/>
      <sheetName val="Capital Allowance"/>
      <sheetName val="LRPSCR"/>
      <sheetName val="Capex2"/>
      <sheetName val="Mkt Ret"/>
      <sheetName val="T-Bills"/>
      <sheetName val="BETA"/>
      <sheetName val="Naiade Beta"/>
      <sheetName val="Loans Reworked"/>
      <sheetName val="Summary - WACC"/>
      <sheetName val="WACC Group (Top-Down)"/>
      <sheetName val="WACC Group (Bottom-up)"/>
      <sheetName val="WACC Sugar International"/>
      <sheetName val="WACC Sugar"/>
      <sheetName val="WACC Starch International "/>
      <sheetName val="WACC Starch"/>
      <sheetName val="WACC Oilseed International"/>
      <sheetName val="WACC Oilseed"/>
      <sheetName val="WACC Olive Oil International"/>
      <sheetName val="WACC Olive Oil"/>
      <sheetName val="WACC Animal Feed International"/>
      <sheetName val="WACC Animal Nutrition"/>
      <sheetName val="WACC Fish Feed"/>
      <sheetName val="WACC Pet Food"/>
      <sheetName val="WACC Animal Feed"/>
      <sheetName val="Summary - Asset Beta"/>
      <sheetName val="General-all"/>
      <sheetName val="General selected"/>
      <sheetName val="Sugar-all"/>
      <sheetName val="Sugar selected"/>
      <sheetName val="Starch-all"/>
      <sheetName val="Starch selected"/>
      <sheetName val="Oil Seeds-all"/>
      <sheetName val="Oilseed selected"/>
      <sheetName val="Olive Oil-all"/>
      <sheetName val="Olive oil selected"/>
      <sheetName val="Animal feed- classified"/>
      <sheetName val="Fish feed - All"/>
      <sheetName val="Fish feed selected"/>
      <sheetName val="Pet food - All"/>
      <sheetName val="Pet food selected"/>
      <sheetName val="Animal Feed - all "/>
      <sheetName val="Animal Feed selected"/>
      <sheetName val="Animal Nutrition - all"/>
      <sheetName val="Animal Nutrition selected"/>
      <sheetName val="FX Rates"/>
      <sheetName val="Debt Margin"/>
      <sheetName val="Revenue Split"/>
      <sheetName val="Revenue Split (2)"/>
      <sheetName val="Country Risk"/>
      <sheetName val="Selected list"/>
      <sheetName val="AVRR Villas &amp; JS"/>
      <sheetName val="Other distributable Exp"/>
      <sheetName val="EXTRA-RN"/>
      <sheetName val="Direct Cost"/>
      <sheetName val="180 junior suites-Staffs 682"/>
      <sheetName val="Variable vs Fixed Staffing"/>
      <sheetName val="Manning 650-rev"/>
      <sheetName val="Invest&amp;DAP"/>
      <sheetName val="LRP-10 Years"/>
      <sheetName val="NTBA"/>
      <sheetName val="TBA"/>
      <sheetName val="Indices"/>
      <sheetName val="Nominal"/>
      <sheetName val="Funding"/>
      <sheetName val="LnSch"/>
      <sheetName val="Financials"/>
      <sheetName val="CDM"/>
      <sheetName val="Template"/>
      <sheetName val="DISCLAIMER"/>
      <sheetName val="Schedules"/>
      <sheetName val="Key Indicators"/>
      <sheetName val="COS - F &amp; B"/>
      <sheetName val="Revenues"/>
      <sheetName val="Joint Fees"/>
      <sheetName val="Pre launch cost"/>
      <sheetName val="Commissions"/>
      <sheetName val="Entertainment"/>
      <sheetName val="R&amp;M"/>
      <sheetName val="Security Costs"/>
      <sheetName val="Utilities"/>
      <sheetName val="Staff Requirements"/>
      <sheetName val="Cap Allowance"/>
      <sheetName val="Working Capital"/>
      <sheetName val="Owner-Cash flow"/>
      <sheetName val="Owner-share of revenue"/>
      <sheetName val="Owner-Rev. share by apart. type"/>
      <sheetName val="Apartment details"/>
      <sheetName val="audrap"/>
      <sheetName val="pg 2-6"/>
      <sheetName val="pg 4-5"/>
      <sheetName val="pg 4-5 (2)"/>
      <sheetName val="Accpol"/>
      <sheetName val="Pg 10-11"/>
      <sheetName val="Pg12-13"/>
      <sheetName val="Notes "/>
      <sheetName val="Pg22"/>
      <sheetName val="pg 2_6"/>
      <sheetName val="Customize Your Loan Manager"/>
      <sheetName val="Loan Data"/>
      <sheetName val="Summary Graph"/>
      <sheetName val="Macros"/>
      <sheetName val="Lock"/>
      <sheetName val="ChgLoan"/>
      <sheetName val="Intl Data Table"/>
      <sheetName val="Toc,Sec"/>
      <sheetName val="4,5"/>
      <sheetName val="10-15"/>
      <sheetName val="pg16"/>
      <sheetName val="18,42"/>
      <sheetName val="19-25, 27,28,32-35"/>
      <sheetName val="pg29"/>
      <sheetName val="pg30"/>
      <sheetName val="36-37"/>
      <sheetName val="38-41,42(hide)"/>
      <sheetName val="Pg26 (2)"/>
      <sheetName val="Pg26"/>
      <sheetName val="Fellow subsidiary"/>
      <sheetName val="Common control"/>
      <sheetName val=" Pg 00"/>
      <sheetName val="HIGHLIGHTS"/>
      <sheetName val="FINANCIAL HIGHLIGHTS"/>
      <sheetName val="HIGHLIGHTS (2)"/>
      <sheetName val="FINANCIAL HIGHLIGHTS (2)"/>
      <sheetName val=" Pg 01 (Summary)a"/>
      <sheetName val="FINANCIAL HIGHLIGHTS (3)"/>
      <sheetName val=" Pg 01 (Summary) (2)"/>
      <sheetName val=" Pg 02  ( Rooms) (2)"/>
      <sheetName val=" Pg 01 (Summary)"/>
      <sheetName val=" Pg 02  ( Rooms)"/>
      <sheetName val=" Pg 03  ( F &amp; B )"/>
      <sheetName val=" Pg 03a  ( F &amp; B )(Terrace&amp;398)"/>
      <sheetName val=" Pg 03b ( F &amp; B )(Spoon&amp;Safran)"/>
      <sheetName val=" Pg 03c ( F &amp; B )(P&amp;V&amp;Barlen)"/>
      <sheetName val=" Pg 03d  ( F &amp; B ) (IAM)"/>
      <sheetName val=" Pg 03a ( F &amp; B with IAC)"/>
      <sheetName val=" Pg 04  ( F &amp; B Sales)"/>
      <sheetName val=" Pg 04a  ( F &amp; B Sales)"/>
      <sheetName val=" Pg 04b  ( F &amp; B Average Spend)"/>
      <sheetName val=" Pg 04c  ( F &amp; B Average Spend)"/>
      <sheetName val=" Pg 05 ( F &amp; B Stats)"/>
      <sheetName val=" Pg 05a ( F &amp; B Stats with IAC)"/>
      <sheetName val=" Pg 06 (Telephone |Other Depts)"/>
      <sheetName val=" Pg 06a (Other Dept)"/>
      <sheetName val=" Pg 07 ( A &amp; G | HLP )"/>
      <sheetName val=" Pg 08 (Sundry | Store rents)"/>
      <sheetName val=" Pg 09 ( Marketing )"/>
      <sheetName val=" Pg 10 ( R &amp; M )"/>
      <sheetName val=" Pg 11 ( PRB )"/>
      <sheetName val=" Pg 12 ( Salaries )"/>
      <sheetName val="( SPA)"/>
      <sheetName val=" Pg 13 ( Ile aux Cerfs )"/>
      <sheetName val=" Pg 14 ( Ile aux Cerfs - Sales)"/>
      <sheetName val="In House Laundry-Coco Beach"/>
      <sheetName val="STG-bud03"/>
      <sheetName val="STG-act02"/>
      <sheetName val="TRK-act02"/>
      <sheetName val="TRK-bud03"/>
      <sheetName val="sgb-act02"/>
      <sheetName val="SBR-bud03"/>
      <sheetName val="LAP-act02"/>
      <sheetName val="LAP-BUD03"/>
      <sheetName val="CCB-act02"/>
      <sheetName val="CCB-BUD03"/>
      <sheetName val="BUD03MRU.XLS"/>
      <sheetName val="BUD03MRU"/>
      <sheetName val="Model"/>
      <sheetName val="MCB-Loan 1"/>
      <sheetName val="Pg 1"/>
      <sheetName val="istr"/>
      <sheetName val="trdtr"/>
      <sheetName val="Margins"/>
      <sheetName val="MKG"/>
      <sheetName val="OH"/>
      <sheetName val="RAPPRO"/>
      <sheetName val="BALAGEE"/>
      <sheetName val="BSheet"/>
      <sheetName val="laroux"/>
      <sheetName val="headcount"/>
      <sheetName val="Oper. Stats"/>
      <sheetName val="Oper. Stats (2)"/>
      <sheetName val="Room Stats"/>
      <sheetName val="Op (3)"/>
      <sheetName val=" Casino flash"/>
      <sheetName val="Loan Int Re-Allocation"/>
      <sheetName val="IS-LY"/>
      <sheetName val="IS-LY (board)"/>
      <sheetName val="IS-AC"/>
      <sheetName val="IS-FLE"/>
      <sheetName val="IS-FS"/>
      <sheetName val="IS-BU"/>
      <sheetName val="IS-BU (board)"/>
      <sheetName val="Man. Fee -KI"/>
      <sheetName val="Man. Fee - SI (2)"/>
      <sheetName val="BS-LY"/>
      <sheetName val="BS-AC"/>
      <sheetName val="BS-AC (2)"/>
      <sheetName val="BS-AC (3)"/>
      <sheetName val="BS-BU"/>
      <sheetName val="BS-BU (Board)"/>
      <sheetName val="CF-BU"/>
      <sheetName val="CF-BU (R-M)"/>
      <sheetName val="CF-AC (R-M)"/>
      <sheetName val="RoomStats"/>
      <sheetName val="Report-MRU (KI-Execs)"/>
      <sheetName val="Report-MRU (Board)"/>
      <sheetName val="Budget-MRU"/>
      <sheetName val="BUD-Month-MRU"/>
      <sheetName val="Report-mru-summary"/>
      <sheetName val="Report-mru-summary (Board)"/>
      <sheetName val="Report-mru-summary (2)"/>
      <sheetName val="Budget-mru-summary (Board) (2)"/>
      <sheetName val="Budget-mru-summary (Board)"/>
      <sheetName val="Budget-mru-summary"/>
      <sheetName val="BUDGET-mru-summary(3)"/>
      <sheetName val="BS-AC fcast"/>
      <sheetName val="BS-BU (2)"/>
      <sheetName val="BS-BU (Board) (2)"/>
      <sheetName val="Amortization Table"/>
      <sheetName val="Glasgow final"/>
      <sheetName val="KSHS final"/>
      <sheetName val="Glasgow "/>
      <sheetName val="SummaryKSHS"/>
      <sheetName val="COMP"/>
      <sheetName val="LOC40-41"/>
      <sheetName val="LOC43"/>
      <sheetName val="LOC44"/>
      <sheetName val="LOC46-48"/>
      <sheetName val="LOC50-55"/>
      <sheetName val="LOC58-61"/>
      <sheetName val="LOC66"/>
      <sheetName val="LOC77"/>
      <sheetName val="LOC88"/>
      <sheetName val="BL 311206"/>
      <sheetName val="Tb as at 31.8.06"/>
      <sheetName val="TB Workings"/>
      <sheetName val="Stocks movement"/>
      <sheetName val="Mgt balance sheets to 31.08.06"/>
      <sheetName val="Mgt P&amp;ls to 31.08.06"/>
      <sheetName val="TB as at 31.12.06"/>
      <sheetName val="Balance Sheet 31.12.06"/>
      <sheetName val="Operating expenses"/>
      <sheetName val="P&amp;L 311206"/>
      <sheetName val="P&amp;l Final"/>
      <sheetName val="Income Statement 31.12.06"/>
      <sheetName val="Turnover lead"/>
      <sheetName val="Sales movement"/>
      <sheetName val="Turnover3"/>
      <sheetName val="Turnover 2ss"/>
      <sheetName val="Turnover versus debtors"/>
      <sheetName val="GP Margin analysis"/>
      <sheetName val="COGS Final"/>
      <sheetName val="Allocation of cost-packto s (2)"/>
      <sheetName val="INTRO"/>
      <sheetName val="Input 1"/>
      <sheetName val="Input 2"/>
      <sheetName val="Input 3"/>
      <sheetName val="Acs Disclosures"/>
      <sheetName val="Proof of tax"/>
      <sheetName val="Tax account"/>
      <sheetName val="Allowances"/>
      <sheetName val="Other Schs"/>
      <sheetName val="Int Rest'n"/>
      <sheetName val="Div'd Tax Ac"/>
      <sheetName val="Exposure"/>
      <sheetName val="CTR"/>
      <sheetName val="Contol Sheet"/>
      <sheetName val="Invest_inc_sum"/>
      <sheetName val="Statistical abstract"/>
      <sheetName val="Staff Bonus Drivers"/>
      <sheetName val="INC.ST. IND LIFE"/>
      <sheetName val="INC.ST. CB"/>
      <sheetName val="BP_Actuarial"/>
      <sheetName val="APE Reconc."/>
      <sheetName val="Sanlam"/>
      <sheetName val="Cop Prm inc"/>
      <sheetName val="NOTES 1"/>
      <sheetName val="Unit_cost"/>
      <sheetName val="Variances"/>
      <sheetName val="Snap shot"/>
      <sheetName val="Staff Summary"/>
      <sheetName val="Staff"/>
      <sheetName val="KPM Summary"/>
      <sheetName val="KPMS"/>
      <sheetName val="Staff Compliment"/>
      <sheetName val="Projected cases 2006"/>
      <sheetName val="Aims bgt input"/>
      <sheetName val="Accepted_Biz"/>
      <sheetName val="Statistics"/>
      <sheetName val="INC. STATE. SUM"/>
      <sheetName val="premium budget"/>
      <sheetName val="SOCIE"/>
      <sheetName val="Update_Prm"/>
      <sheetName val="PR_updates"/>
      <sheetName val="Inv_Inc"/>
      <sheetName val="Fsize.pro"/>
      <sheetName val="Note 6"/>
      <sheetName val="Branch p&amp;L"/>
      <sheetName val="budget-corporate"/>
      <sheetName val="Sec.50(UL)"/>
      <sheetName val="Sec.50(Combined)"/>
      <sheetName val="sec.50(Ind. Life)"/>
      <sheetName val="Sec.50(group)"/>
      <sheetName val="Sec.50(DA)"/>
      <sheetName val="File size Criteria"/>
      <sheetName val="Company_TB"/>
      <sheetName val="IL_tb"/>
      <sheetName val="GL_Tb"/>
      <sheetName val="UL_TB"/>
      <sheetName val="SH_TB"/>
      <sheetName val="DA_tb"/>
      <sheetName val="Capex 08"/>
      <sheetName val="unitcost"/>
      <sheetName val="Detailed field prod"/>
      <sheetName val="Field production"/>
      <sheetName val="premium_08"/>
      <sheetName val="Premium_07"/>
      <sheetName val="Premium"/>
      <sheetName val="Filesize_08"/>
      <sheetName val="FileSize 07"/>
      <sheetName val="File Size"/>
      <sheetName val="criteria"/>
      <sheetName val="Retainer"/>
      <sheetName val="41-1"/>
      <sheetName val="70-1"/>
      <sheetName val="New Business"/>
      <sheetName val="D1"/>
      <sheetName val="D1.1"/>
      <sheetName val="D1.2"/>
      <sheetName val="D1.3."/>
      <sheetName val="D1.4"/>
      <sheetName val="D1.5"/>
      <sheetName val="D1.6"/>
      <sheetName val="D1.7"/>
      <sheetName val="D1.8"/>
      <sheetName val="D1.9"/>
      <sheetName val="D1.10"/>
      <sheetName val="D1.11"/>
      <sheetName val="D1.12"/>
      <sheetName val="D1.13"/>
      <sheetName val="D7"/>
      <sheetName val="D7.1"/>
      <sheetName val="D7.2"/>
      <sheetName val="D7.3"/>
      <sheetName val="D7.4"/>
      <sheetName val="D7.5"/>
      <sheetName val="D7.6"/>
      <sheetName val="D7.7"/>
      <sheetName val="D7.8"/>
      <sheetName val="D7.9"/>
      <sheetName val="D7.10"/>
      <sheetName val="D7.11"/>
      <sheetName val="D7.12"/>
      <sheetName val="D7.13"/>
      <sheetName val="D7.14"/>
      <sheetName val="D7.15"/>
      <sheetName val="D7.16"/>
      <sheetName val="D7.17"/>
      <sheetName val="D7.18"/>
      <sheetName val="D7.19"/>
      <sheetName val="D7.20"/>
      <sheetName val="D7.21"/>
      <sheetName val="D7.22"/>
      <sheetName val="D7.23"/>
      <sheetName val="D7.24"/>
      <sheetName val="Front"/>
      <sheetName val="PROVISIONING  "/>
      <sheetName val="CBSL"/>
      <sheetName val="HP"/>
      <sheetName val="ID-LE"/>
      <sheetName val="ID-HP"/>
      <sheetName val="ID-TL"/>
      <sheetName val="Sam"/>
      <sheetName val="Basis"/>
      <sheetName val="Comliance"/>
      <sheetName val="Moment"/>
      <sheetName val="TL"/>
      <sheetName val="Registor"/>
      <sheetName val="D10"/>
      <sheetName val="D10.1"/>
      <sheetName val="D10.2"/>
      <sheetName val="D10.3"/>
      <sheetName val="D 11.6"/>
      <sheetName val="D 11.5"/>
      <sheetName val="D 11.8"/>
      <sheetName val="D11.9"/>
      <sheetName val="Basic info-Input"/>
      <sheetName val="Wathupitiwala.EU04"/>
      <sheetName val="Negative binomial theory"/>
      <sheetName val="ANNUAL INFOR"/>
      <sheetName val="Computation"/>
      <sheetName val="P9"/>
      <sheetName val="P10"/>
      <sheetName val="P11"/>
      <sheetName val="P12"/>
      <sheetName val="P13"/>
      <sheetName val="Front sheet (2)"/>
      <sheetName val="LEAD2"/>
      <sheetName val="Assurance Table"/>
      <sheetName val="piechart"/>
      <sheetName val="AV.COST"/>
      <sheetName val="SAP3"/>
      <sheetName val="SAP3-1"/>
      <sheetName val="SAP4-1"/>
      <sheetName val="SAP7"/>
      <sheetName val="OSP1"/>
      <sheetName val="VESSEL"/>
      <sheetName val="Additives"/>
      <sheetName val="cutoff"/>
      <sheetName val="RPT"/>
      <sheetName val="interim"/>
      <sheetName val="workings"/>
      <sheetName val="work2"/>
      <sheetName val="WORK3"/>
      <sheetName val="Consolidation 2008"/>
      <sheetName val="IN"/>
      <sheetName val="P18"/>
      <sheetName val="P20"/>
      <sheetName val="P21"/>
      <sheetName val="P22"/>
      <sheetName val="P23"/>
      <sheetName val="P24"/>
      <sheetName val="P25"/>
      <sheetName val="P26"/>
      <sheetName val="P27"/>
      <sheetName val="P28"/>
      <sheetName val="P29"/>
      <sheetName val="P30"/>
      <sheetName val="P31"/>
      <sheetName val="P32"/>
      <sheetName val="P33"/>
      <sheetName val="P35"/>
      <sheetName val="P36"/>
      <sheetName val="Mtg Fee &amp; Eprofit"/>
      <sheetName val="Cash flow workings"/>
      <sheetName val="Joint Venture 2008"/>
      <sheetName val="Joint Venture 2007"/>
      <sheetName val="Joint 2010"/>
      <sheetName val="FLMC Related"/>
      <sheetName val="Cach Flow"/>
      <sheetName val="Head Office"/>
      <sheetName val="Admin Charges"/>
      <sheetName val="cover Page"/>
      <sheetName val="PB2010"/>
      <sheetName val="MA2005"/>
      <sheetName val="Tax2005"/>
      <sheetName val="P6"/>
      <sheetName val="P7"/>
      <sheetName val="P8"/>
      <sheetName val="DIS"/>
      <sheetName val="AC TB"/>
      <sheetName val="Income "/>
      <sheetName val="P 11"/>
      <sheetName val="P 12"/>
      <sheetName val="P 13"/>
      <sheetName val="P 14"/>
      <sheetName val="P 15"/>
      <sheetName val="P 16"/>
      <sheetName val="P 17"/>
      <sheetName val="P 18"/>
      <sheetName val="Details2012"/>
      <sheetName val="Grouped TB"/>
      <sheetName val="Adju"/>
      <sheetName val="prof Ratio"/>
      <sheetName val="Efficency Ratio"/>
      <sheetName val="TAX Working"/>
      <sheetName val="GL&amp;SUB"/>
      <sheetName val="KC TEO"/>
      <sheetName val="PANDER"/>
      <sheetName val="UTAMA"/>
      <sheetName val="AR FX"/>
      <sheetName val="MARLIN"/>
      <sheetName val="WPROXY"/>
      <sheetName val="AUDIT SUM"/>
      <sheetName val="WOPROXY"/>
      <sheetName val="MGT SUM"/>
      <sheetName val="RELATED CO"/>
      <sheetName val="coon"/>
      <sheetName val="PROV DD"/>
      <sheetName val="PROV DD PROXY"/>
      <sheetName val="FY_02"/>
      <sheetName val="FY_03"/>
      <sheetName val="FY_04"/>
      <sheetName val="FY05_Aug"/>
      <sheetName val="FY05_Jun"/>
      <sheetName val="FY05_Jun (2)"/>
      <sheetName val="Pytdates_lasermach"/>
      <sheetName val="Pytdates_SCP1168"/>
      <sheetName val="Pytdates_SFB4872"/>
      <sheetName val="Pytdates_SFF8204"/>
      <sheetName val="Int_lasermach"/>
      <sheetName val="Int_SCP1168"/>
      <sheetName val="Int_SFB4872"/>
      <sheetName val="Int_SFF8204"/>
      <sheetName val="Int_SDX5041"/>
      <sheetName val="OCBC"/>
      <sheetName val="Debt covenance"/>
      <sheetName val="For tax comp"/>
      <sheetName val="Notes to Accounts"/>
      <sheetName val="System Note &amp; Walkthrough"/>
      <sheetName val="Potential for Control Failure"/>
      <sheetName val="Sample Sizes"/>
      <sheetName val="TOC"/>
      <sheetName val="CAF"/>
      <sheetName val="AC2008"/>
      <sheetName val="HCPL_2008"/>
      <sheetName val="HCPL 2007"/>
      <sheetName val="Audit notes"/>
      <sheetName val="Audit Findings"/>
      <sheetName val="D 30.5"/>
      <sheetName val="d 30.5A"/>
      <sheetName val="D 30.6"/>
      <sheetName val="D 30.7"/>
      <sheetName val="D 30. 8"/>
      <sheetName val="D 30.10"/>
      <sheetName val="D 30.11"/>
      <sheetName val="D 30.12"/>
      <sheetName val="D 30.13"/>
      <sheetName val="QQQQ"/>
      <sheetName val="Instructions for use"/>
      <sheetName val="PAR expectations"/>
      <sheetName val="Input data &amp; Expectations"/>
      <sheetName val="Movements"/>
      <sheetName val="Ratio workings - Year on Year"/>
      <sheetName val="KPI's"/>
      <sheetName val="1.2NL Income Statement"/>
      <sheetName val="boi 2nd half 2013"/>
      <sheetName val="as at 31.1212"/>
      <sheetName val="jan to june"/>
      <sheetName val="DK OLD"/>
      <sheetName val="CUT-PLANT"/>
      <sheetName val="PRINTING PLANT"/>
      <sheetName val="DK-ADD-DEP"/>
      <sheetName val="CP-ADD-DEP"/>
      <sheetName val="Printing-ADD"/>
      <sheetName val="TB 31032012"/>
      <sheetName val="MA_2010"/>
      <sheetName val="P14"/>
      <sheetName val="P15"/>
      <sheetName val="P16"/>
      <sheetName val="P17"/>
      <sheetName val="Datas"/>
      <sheetName val="PPE1"/>
      <sheetName val="PPE2"/>
      <sheetName val="Analysis ppe"/>
      <sheetName val="PPE C of A"/>
      <sheetName val="Cash Flow Working"/>
      <sheetName val="Tax cover"/>
      <sheetName val="Tax Memo"/>
      <sheetName val="F-TB"/>
      <sheetName val="Amal AC"/>
      <sheetName val="P 19"/>
      <sheetName val="P 20"/>
      <sheetName val="P 21"/>
      <sheetName val="P 22"/>
      <sheetName val="P 23"/>
      <sheetName val="P 24"/>
      <sheetName val="P 25"/>
      <sheetName val="P 26"/>
      <sheetName val="P 27"/>
      <sheetName val="P 28"/>
      <sheetName val="P 29"/>
      <sheetName val="P 30"/>
      <sheetName val="P 31"/>
      <sheetName val="P 32"/>
      <sheetName val="P 33"/>
      <sheetName val="Joint Venture 2010"/>
      <sheetName val="RAJAH"/>
      <sheetName val="BT MERAH"/>
      <sheetName val="AR FX-1"/>
      <sheetName val="&gt;120 and 90 days"/>
      <sheetName val="Front&lt;A4&gt; "/>
      <sheetName val="&lt;A14c.2&gt;Note"/>
      <sheetName val="plan&lt;A4.1&gt; "/>
      <sheetName val="Finding&lt;A4.2&gt;"/>
      <sheetName val="Lead&lt;A4.3&gt; "/>
      <sheetName val="sample&lt;A4.4&gt;"/>
      <sheetName val="Blank"/>
      <sheetName val="sampl&lt;A4.5&gt;"/>
      <sheetName val="ESC4.7"/>
      <sheetName val="VAT4.7 (2)"/>
      <sheetName val="&lt;A 4. 6 VAT&gt;"/>
      <sheetName val="&lt;A 4. 6 VAT&gt; (2)"/>
      <sheetName val="A5.7"/>
      <sheetName val="Deprn"/>
      <sheetName val="Shedule"/>
      <sheetName val="ADD-CWIP"/>
      <sheetName val="ADD- LEDGER"/>
      <sheetName val="REV-SUPPORING"/>
      <sheetName val="ADD-Ledger New"/>
      <sheetName val="P&amp;L_Rev"/>
      <sheetName val="ADD-CWIP."/>
      <sheetName val="Addtions Shedule"/>
      <sheetName val="Abey"/>
      <sheetName val="REVALUATION 2012"/>
      <sheetName val="Depriciation13-14"/>
      <sheetName val="1200000"/>
      <sheetName val="LAST AUDIT TRIAL"/>
      <sheetName val="13-14 REVISE OPENING"/>
      <sheetName val="AUDIT JV 12-13AB"/>
      <sheetName val="TB 31032012 (2)"/>
      <sheetName val="TB 15.07.2014"/>
      <sheetName val="CI"/>
      <sheetName val="SFP"/>
      <sheetName val="P15."/>
      <sheetName val="P1  1"/>
      <sheetName val="P16."/>
      <sheetName val="P17."/>
      <sheetName val="P18."/>
      <sheetName val="P19."/>
      <sheetName val="P20."/>
      <sheetName val="P21."/>
      <sheetName val="P22."/>
      <sheetName val="P23."/>
      <sheetName val="MA_2013"/>
      <sheetName val="Tax Comput"/>
      <sheetName val="****"/>
      <sheetName val="F. Land &amp; Bld 1.201100"/>
      <sheetName val="Fact. Improv 1.201200"/>
      <sheetName val="Elect 1.201300"/>
      <sheetName val="Elec. Install.(Ins) 1.201310"/>
      <sheetName val="Leasehold 1.201400"/>
      <sheetName val="Leasehold Improvem (Ins) 201500"/>
      <sheetName val="BLDG 19"/>
      <sheetName val="BLDG 19 AUDIT"/>
      <sheetName val="bldg no.19 1.201600"/>
      <sheetName val="455 mcpherson 1.201700"/>
      <sheetName val="Bukitbatok 1.201800"/>
      <sheetName val="Admiraty 1.201900"/>
      <sheetName val="Factory Plant 1.202100"/>
      <sheetName val="Factory Plant(Ins) 1.202500"/>
      <sheetName val="FACTORY EQUIP 1.202200"/>
      <sheetName val="Factory Equip(Ins) 1.202400"/>
      <sheetName val="Off-W'hse F &amp; Eqm 1.204100"/>
      <sheetName val="Office furniture (Ins) 1.204400"/>
      <sheetName val="FIXTURES &amp;FITTINGS 1.204300"/>
      <sheetName val="Office Equipment 1.202300"/>
      <sheetName val="Retail Equip(Ins) 1.202600"/>
      <sheetName val="Commercial vehicles 1.205100"/>
      <sheetName val="Motor vehicles 1.205200"/>
      <sheetName val="Hardware"/>
      <sheetName val="Computer ins"/>
      <sheetName val="Software"/>
      <sheetName val="Air-con"/>
      <sheetName val="Green FA"/>
      <sheetName val="Green details"/>
      <sheetName val="Container"/>
      <sheetName val="Container No."/>
      <sheetName val="Handphone"/>
      <sheetName val="T B"/>
      <sheetName val="PB"/>
      <sheetName val="3-8"/>
      <sheetName val="Note 9 "/>
      <sheetName val="Note 9-Group"/>
      <sheetName val="16-20"/>
      <sheetName val="21-24"/>
      <sheetName val="PB2008New (20)"/>
      <sheetName val="CF Working"/>
      <sheetName val="Finding"/>
      <sheetName val="Pro"/>
      <sheetName val="AN 1"/>
      <sheetName val="AN 2"/>
      <sheetName val="C-Chq"/>
      <sheetName val="C-P"/>
      <sheetName val="D-L"/>
      <sheetName val="CIH"/>
      <sheetName val="Com"/>
      <sheetName val="CC 2"/>
      <sheetName val="Print Screen"/>
      <sheetName val="QTRLY"/>
      <sheetName val="HLF YRLY"/>
      <sheetName val="YRLY"/>
      <sheetName val="New Business Forecast"/>
      <sheetName val="Premium Income Analysis"/>
      <sheetName val="Technical Data"/>
      <sheetName val="UW Rev Account"/>
      <sheetName val="Life Balance Sheet &amp; Cash Flow"/>
      <sheetName val="CF_life"/>
      <sheetName val="GWP SUMMARY"/>
      <sheetName val="GWP FOR BRANCH"/>
      <sheetName val="FINAL BUDGET EXPENCES"/>
      <sheetName val="AMT"/>
      <sheetName val="ANP"/>
      <sheetName val="AVW"/>
      <sheetName val="BDL"/>
      <sheetName val="CHW"/>
      <sheetName val="CMB"/>
      <sheetName val="EMB"/>
      <sheetName val="GLE"/>
      <sheetName val="GMP"/>
      <sheetName val="KDY"/>
      <sheetName val="KRG"/>
      <sheetName val="MNR"/>
      <sheetName val="NGB"/>
      <sheetName val="NWE"/>
      <sheetName val="RTP"/>
      <sheetName val="WLI"/>
      <sheetName val="branch summary"/>
      <sheetName val="balance sheet_life"/>
      <sheetName val="CF_gen"/>
      <sheetName val="D 1.1"/>
      <sheetName val="D 1.1.1"/>
      <sheetName val="D 1.2"/>
      <sheetName val="D 1.3"/>
      <sheetName val="D1.3.1"/>
      <sheetName val="D 1.3.2"/>
      <sheetName val="D 1.3.3"/>
      <sheetName val="D 1.4"/>
      <sheetName val="D 1.5"/>
      <sheetName val="D 1.6"/>
      <sheetName val="tb 31.12.2011"/>
      <sheetName val="D 1.7"/>
      <sheetName val="D 1.8"/>
      <sheetName val="D 1.9"/>
      <sheetName val="D 1. 8"/>
      <sheetName val="D 1. 9"/>
      <sheetName val="D 1.11"/>
      <sheetName val="D 1.12"/>
      <sheetName val="Addition 2011 sa (2)"/>
      <sheetName val="Addition 2011 sa (3)"/>
      <sheetName val="Addition 2011 sa (4)"/>
      <sheetName val="D1.3"/>
      <sheetName val="D 1 .8"/>
      <sheetName val="exsist"/>
      <sheetName val="D1.14"/>
      <sheetName val="Impairment (2)"/>
      <sheetName val="Depreciation slas 18"/>
      <sheetName val="dep wdv"/>
      <sheetName val="ADDITION check 1"/>
      <sheetName val="Lead Sheet"/>
      <sheetName val="T.B"/>
      <sheetName val="Tax Memo 9-10"/>
      <sheetName val="CE "/>
      <sheetName val="P 3,4,5,6"/>
      <sheetName val="P 8,9"/>
      <sheetName val="P10,11"/>
      <sheetName val="P12 ,13 , 14"/>
      <sheetName val="P15,16,17,18"/>
      <sheetName val="P 19,20.21,22"/>
      <sheetName val="P24,25,26,27"/>
      <sheetName val="P 28,29,30"/>
      <sheetName val="PAGE 26 "/>
      <sheetName val="PAGE 27 "/>
      <sheetName val="PAGE P28"/>
      <sheetName val="PAGE 29 "/>
      <sheetName val="PAGE 30 "/>
      <sheetName val="New Lead"/>
      <sheetName val="PAGE 40"/>
      <sheetName val="EUITY"/>
      <sheetName val="Manutacturing"/>
      <sheetName val="VAR"/>
      <sheetName val="VAR 2"/>
      <sheetName val="sals R"/>
      <sheetName val="FERGASAM-TB AS AT 31.03.201 (2)"/>
      <sheetName val="FERGASAM-TB AS AT 31.03.2012-5T"/>
      <sheetName val="D4.1"/>
      <sheetName val="Finding."/>
      <sheetName val="D4.2"/>
      <sheetName val="D4.3"/>
      <sheetName val="D4.4"/>
      <sheetName val="Dep - Check List"/>
      <sheetName val="Front Sheet"/>
      <sheetName val="Audit Finding"/>
      <sheetName val="Publication Note"/>
      <sheetName val="T.B Break Up - Cost"/>
      <sheetName val="EX 02"/>
      <sheetName val="T.B Break up - Dep."/>
      <sheetName val="Adition Check list"/>
      <sheetName val="Add - Data base"/>
      <sheetName val="Disposal check list"/>
      <sheetName val="Disposal Data Base"/>
      <sheetName val="S A P"/>
      <sheetName val="FAZIL"/>
      <sheetName val="Dep.Sample"/>
      <sheetName val="SAMPAL"/>
      <sheetName val="Expenses 2010"/>
      <sheetName val="Expenses 2011"/>
      <sheetName val="Depreciation (2)"/>
      <sheetName val="Disposal Data Base (2)"/>
      <sheetName val="XXXXX0"/>
      <sheetName val="Con Workings"/>
      <sheetName val="NG"/>
      <sheetName val="N 3-8"/>
      <sheetName val="N 9-11"/>
      <sheetName val="N 12 and 13"/>
      <sheetName val="N 14"/>
      <sheetName val="N 15 G"/>
      <sheetName val="N 15 C"/>
      <sheetName val="P 28N"/>
      <sheetName val="N 16 G"/>
      <sheetName val="N 17"/>
      <sheetName val="N 18"/>
      <sheetName val="N 21"/>
      <sheetName val="N 21 A"/>
      <sheetName val="N 32"/>
      <sheetName val="N 35"/>
      <sheetName val="N 39 43"/>
      <sheetName val="N 44"/>
      <sheetName val="N 46"/>
      <sheetName val="P46 1"/>
      <sheetName val="N 47 New"/>
      <sheetName val="N 47"/>
      <sheetName val="N 349"/>
      <sheetName val="N 48 G"/>
      <sheetName val="N 48 C"/>
      <sheetName val="Restatement"/>
      <sheetName val="SR FLCH"/>
      <sheetName val="P32-33"/>
      <sheetName val="P38"/>
      <sheetName val="11 (d)"/>
      <sheetName val="11 (b)"/>
      <sheetName val="11 (c)"/>
      <sheetName val="P47-48"/>
      <sheetName val="P 36_1"/>
      <sheetName val="P49"/>
      <sheetName val="P50"/>
      <sheetName val="P 240"/>
      <sheetName val="P 366"/>
      <sheetName val="RPTS"/>
      <sheetName val="Structure_2008"/>
      <sheetName val="Int in sus (2)"/>
      <sheetName val="Int in sus"/>
      <sheetName val="Minority"/>
      <sheetName val="Associate"/>
      <sheetName val="holding change"/>
      <sheetName val="profit rec"/>
      <sheetName val="2002 COC"/>
      <sheetName val="COC 2"/>
      <sheetName val="COC"/>
      <sheetName val="Structure"/>
      <sheetName val="CON BS"/>
      <sheetName val="CON BS (2)"/>
      <sheetName val="CON P&amp;L"/>
      <sheetName val="CF wrk"/>
      <sheetName val="TAP PLANTA"/>
      <sheetName val="SAMUDRA"/>
      <sheetName val="ESTAE B"/>
      <sheetName val="EXCEL"/>
      <sheetName val="TAP CAPITAL"/>
      <sheetName val="AJAX"/>
      <sheetName val="GW MS"/>
      <sheetName val="FLCH MIN"/>
      <sheetName val="WO"/>
      <sheetName val="Reserve"/>
      <sheetName val="CF W COM"/>
      <sheetName val="CF W GROUP"/>
      <sheetName val="N 3-7"/>
      <sheetName val="N 8-9"/>
      <sheetName val="N 10 and 13"/>
      <sheetName val="N 17-18"/>
      <sheetName val="N 19-22"/>
      <sheetName val="N 23-33"/>
      <sheetName val="N 34"/>
      <sheetName val="N 38"/>
      <sheetName val="N 40-45"/>
      <sheetName val="N 48"/>
      <sheetName val="P48 2"/>
      <sheetName val="N 49"/>
      <sheetName val="N 50"/>
      <sheetName val="N 51"/>
      <sheetName val="N 51 C"/>
      <sheetName val="CF W - GROUP"/>
      <sheetName val="RPT ELIMANATION"/>
      <sheetName val="D 11"/>
      <sheetName val="Audit Plan"/>
      <sheetName val="D 11. A"/>
      <sheetName val="D 11. B"/>
      <sheetName val="D 11.1"/>
      <sheetName val="D 11.2"/>
      <sheetName val="D 11.3"/>
      <sheetName val="D 11.4"/>
      <sheetName val="D 11.7"/>
      <sheetName val="D 11.9"/>
      <sheetName val="Qa1"/>
      <sheetName val="Qa.1 (2)"/>
      <sheetName val="Qa. 2"/>
      <sheetName val="Qa. 2 (2)"/>
      <sheetName val="Qa.3"/>
      <sheetName val="Qa. 4"/>
      <sheetName val="Qa.5"/>
      <sheetName val="Qa.6"/>
      <sheetName val="Qa.7"/>
      <sheetName val="Qa.8"/>
      <sheetName val="Qa.9"/>
      <sheetName val="Qa.10"/>
      <sheetName val="Qa.11"/>
      <sheetName val="Qa. 12"/>
      <sheetName val="T.B 10-03-2010"/>
      <sheetName val="TB-2010"/>
      <sheetName val="PB_2010"/>
      <sheetName val="Detail Income 2010"/>
      <sheetName val="Tax 2010"/>
      <sheetName val="DDT new"/>
      <sheetName val="Plant iv"/>
      <sheetName val="PB_2009"/>
      <sheetName val="Details2009"/>
      <sheetName val="Tax2009"/>
      <sheetName val="OPENING BALANCE DEFF"/>
      <sheetName val="AC2010"/>
      <sheetName val="P-10"/>
      <sheetName val="P-11"/>
      <sheetName val="P-12"/>
      <sheetName val="P-13"/>
      <sheetName val="Detail P&amp;L"/>
      <sheetName val="TBNEW"/>
      <sheetName val="Consolidation Work Sheet"/>
      <sheetName val="HCPL"/>
      <sheetName val="Joint Venture"/>
      <sheetName val="MRH-AC"/>
      <sheetName val="Conso.Wok.08-09"/>
      <sheetName val="St.Chang.Equity"/>
      <sheetName val="3-5"/>
      <sheetName val="Segmental Analysis"/>
      <sheetName val="15-22"/>
      <sheetName val="24-29"/>
      <sheetName val="SH.Dimu.Provision"/>
      <sheetName val="CTG-AC"/>
      <sheetName val="BPL"/>
      <sheetName val="MRH-TAX"/>
      <sheetName val="TB (Amalgamated)"/>
      <sheetName val="BPL BS"/>
      <sheetName val="Tea Low"/>
      <sheetName val="Tea Up"/>
      <sheetName val="P 34"/>
      <sheetName val="P 35"/>
      <sheetName val="P 36"/>
      <sheetName val="P 37"/>
      <sheetName val="P 38"/>
      <sheetName val="P 39"/>
      <sheetName val="P 40"/>
      <sheetName val="P 41"/>
      <sheetName val="P 42"/>
      <sheetName val="P 43"/>
      <sheetName val="P 44"/>
      <sheetName val="P 45"/>
      <sheetName val="P 46"/>
      <sheetName val="P 47"/>
      <sheetName val="P 48"/>
      <sheetName val="P 49"/>
      <sheetName val="P 50"/>
      <sheetName val="Cashflow Workings"/>
      <sheetName val="BPL PL"/>
      <sheetName val="BPL CE"/>
      <sheetName val="BPL P 13"/>
      <sheetName val="BPL P 14"/>
      <sheetName val="BPL P 15"/>
      <sheetName val="BPL P 16"/>
      <sheetName val="BPL P17"/>
      <sheetName val="BPL P18"/>
      <sheetName val="BPL P 19"/>
      <sheetName val="BPL P 20"/>
      <sheetName val="L.TB"/>
      <sheetName val="P 43 "/>
      <sheetName val="P 45 "/>
      <sheetName val="AC06-07"/>
      <sheetName val="2005-2006-mgt Acs"/>
      <sheetName val="Publications - Samudra"/>
      <sheetName val="TB AC"/>
      <sheetName val="Supporting Notes to Pub Ac"/>
      <sheetName val="2002-2003 - Mgt. Acs"/>
      <sheetName val="Anneures to Tax Memo"/>
      <sheetName val="TR - Sampath"/>
      <sheetName val="TR - Commercial"/>
      <sheetName val="2006-2007-mgt Acs"/>
      <sheetName val="Publications -2006-2007"/>
      <sheetName val="Pledge"/>
      <sheetName val="AC2007"/>
      <sheetName val="page01"/>
      <sheetName val="PAGE 4"/>
      <sheetName val="PAGE 3"/>
      <sheetName val="SCHEDULE 4"/>
      <sheetName val="SCHEDULE 3"/>
      <sheetName val="P43"/>
      <sheetName val="P 44 "/>
      <sheetName val="P 46 "/>
      <sheetName val="bpl-CF"/>
      <sheetName val="Interest_Loan"/>
      <sheetName val="Worksheet_MFG"/>
      <sheetName val="Adjustment Loan "/>
      <sheetName val="Int.Loan IFH"/>
      <sheetName val="Int.Loan Lodging"/>
      <sheetName val="Details ST loan"/>
      <sheetName val="Details Amount due"/>
      <sheetName val="0101"/>
      <sheetName val="0102"/>
      <sheetName val="0103"/>
      <sheetName val="0104"/>
      <sheetName val="0105"/>
      <sheetName val="0106"/>
      <sheetName val="0107"/>
      <sheetName val="0108"/>
      <sheetName val="0109"/>
      <sheetName val="0110"/>
      <sheetName val="Unrealize gain loss-Jan"/>
      <sheetName val="0201"/>
      <sheetName val="0202"/>
      <sheetName val="0203"/>
      <sheetName val="0204"/>
      <sheetName val="0205"/>
      <sheetName val="0206"/>
      <sheetName val="0207"/>
      <sheetName val="0208"/>
      <sheetName val="0209"/>
      <sheetName val="0210"/>
      <sheetName val="0211"/>
      <sheetName val="Unrealize gain loss-Feb"/>
      <sheetName val="0301"/>
      <sheetName val="0302"/>
      <sheetName val="0303"/>
      <sheetName val="0304"/>
      <sheetName val="0305"/>
      <sheetName val="0306"/>
      <sheetName val="Unrealize gain loss-Mar"/>
      <sheetName val="0401"/>
      <sheetName val="0402"/>
      <sheetName val="0403"/>
      <sheetName val="0404"/>
      <sheetName val="Unrealize gain loss-Apr"/>
      <sheetName val="Draft (BS)"/>
      <sheetName val="Draft (PL)"/>
      <sheetName val="0501"/>
      <sheetName val="0502"/>
      <sheetName val="0503"/>
      <sheetName val="0504"/>
      <sheetName val="0505"/>
      <sheetName val="Unrealize gain loss-May "/>
      <sheetName val="0601"/>
      <sheetName val="0701"/>
      <sheetName val="0801"/>
      <sheetName val="0602"/>
      <sheetName val="0901"/>
      <sheetName val="0702"/>
      <sheetName val="Unrealize gain loss-DEC10_rev."/>
      <sheetName val="Unrealize gain loss-JAN 11"/>
      <sheetName val="1101"/>
      <sheetName val="1201"/>
      <sheetName val="0802"/>
      <sheetName val="0603"/>
      <sheetName val="0902"/>
      <sheetName val="0703"/>
      <sheetName val="Unrealize gain loss-FEB 11"/>
      <sheetName val="JAN11-1"/>
      <sheetName val="1102"/>
      <sheetName val="JAN11-2"/>
      <sheetName val="JAN11-3"/>
      <sheetName val="JAN11-4"/>
      <sheetName val="JAN11-5"/>
      <sheetName val="JAN11-6"/>
      <sheetName val="JAN11-7"/>
      <sheetName val="JAN11-8"/>
      <sheetName val="JAN11-9"/>
      <sheetName val="Unrealize gain loss-MAR11"/>
      <sheetName val="Unrealize gain loss-APR11"/>
      <sheetName val="Unrealize gain loss-MAY 11"/>
      <sheetName val="Investment Marketable Security"/>
      <sheetName val="Unrealize gain loss-MAY13"/>
      <sheetName val="MAY13-1"/>
      <sheetName val="MAY13-2"/>
      <sheetName val="MAY13-3"/>
      <sheetName val="MAY13-4"/>
      <sheetName val="MAY13-5"/>
      <sheetName val="MAY13-6"/>
      <sheetName val="MAY13-7(ทำสุดท้าย)"/>
      <sheetName val="MAY13-8"/>
      <sheetName val="MAY13-9"/>
      <sheetName val="MAY13-10"/>
      <sheetName val="MAY13-11"/>
      <sheetName val="MAY13-12"/>
      <sheetName val="MAY13-13"/>
      <sheetName val="MAY13-14"/>
      <sheetName val="MAY13-15"/>
      <sheetName val="MAY13-16"/>
      <sheetName val="MAT13-17++"/>
      <sheetName val="MAY13-18++"/>
      <sheetName val="MAY13-19"/>
      <sheetName val="Unrealize gain loss-APR13"/>
      <sheetName val="APR13-1"/>
      <sheetName val="APR13-2"/>
      <sheetName val="APR13-3"/>
      <sheetName val="APR13-4"/>
      <sheetName val="APR13-5-NO"/>
      <sheetName val="APR13-6 NO"/>
      <sheetName val="APR13-7(ทำสุดท้าย)"/>
      <sheetName val="APR13-8"/>
      <sheetName val="APR13-9"/>
      <sheetName val="APR13-10"/>
      <sheetName val="APR13-11"/>
      <sheetName val="APR13-12"/>
      <sheetName val="APR13-13"/>
      <sheetName val="APR13-14"/>
      <sheetName val="APR13-15"/>
      <sheetName val="APR13-16"/>
      <sheetName val="APR13-17"/>
      <sheetName val="APR13-18"/>
      <sheetName val="APR13-19++ (3)"/>
      <sheetName val="APR13-20++ (3)"/>
      <sheetName val="Unrealize gain loss-MAR13"/>
      <sheetName val="MAR13-1"/>
      <sheetName val="MAR13-2"/>
      <sheetName val="MAR13-3"/>
      <sheetName val="MAR13-4"/>
      <sheetName val="MAR13-5-NO"/>
      <sheetName val="MAR13-6 NO"/>
      <sheetName val="MAR13-7(ทำสุดท้าย)"/>
      <sheetName val="MAR13-8"/>
      <sheetName val="MAR13-9"/>
      <sheetName val="MAR13-10"/>
      <sheetName val="MAR13-11"/>
      <sheetName val="MAR13-12"/>
      <sheetName val="MAR13-13"/>
      <sheetName val="MAR13-14"/>
      <sheetName val="MAR13-15"/>
      <sheetName val="MAR13-16"/>
      <sheetName val="MAR13-17"/>
      <sheetName val="MAR13-18"/>
      <sheetName val="MAR13-19"/>
      <sheetName val="MAR13-20++ (2)"/>
      <sheetName val="MAR13-21++ (2)"/>
      <sheetName val="Unrealize gain loss-FEB 13"/>
      <sheetName val="FEB 13-1"/>
      <sheetName val="FEB 13-2"/>
      <sheetName val="FEB 13-3"/>
      <sheetName val="FEB 13-4"/>
      <sheetName val="FEB 13-5"/>
      <sheetName val="FEB 13-6"/>
      <sheetName val="FEB 13-7(ทำสุดท้าย) "/>
      <sheetName val="FEB 13-8"/>
      <sheetName val="FEB 13-9"/>
      <sheetName val="FEB 13-10"/>
      <sheetName val="FEB 13-11"/>
      <sheetName val="FEB 13-12++"/>
      <sheetName val="FEB 13-13++"/>
      <sheetName val="JAN13-24++ (2)"/>
      <sheetName val="Unrealize gain loss-JAN13"/>
      <sheetName val="JAN13-1"/>
      <sheetName val="JAN13-2"/>
      <sheetName val="JAN13-3"/>
      <sheetName val="JAN13-4"/>
      <sheetName val="JAN13-5++"/>
      <sheetName val="JAN13-6++"/>
      <sheetName val="JAN 13-7(ทำสุดท้าย)"/>
      <sheetName val="JAN13-8"/>
      <sheetName val="JAN13-9"/>
      <sheetName val="JAN13-10"/>
      <sheetName val="JAN13-11"/>
      <sheetName val="JAN13-12"/>
      <sheetName val="JAN13-13"/>
      <sheetName val="JAN13-14"/>
      <sheetName val="JAN13-15"/>
      <sheetName val="JAN13-16"/>
      <sheetName val="JAN13-17++"/>
      <sheetName val="JAN13-18"/>
      <sheetName val="JAN13-19"/>
      <sheetName val="JAN13-20"/>
      <sheetName val="JAN13-21"/>
      <sheetName val="JAN13-22"/>
      <sheetName val="JAN13-23"/>
      <sheetName val="JAN13-24++"/>
      <sheetName val="JAN13-25"/>
      <sheetName val="Unrealize gain loss-DEC12"/>
      <sheetName val="DEC 12-1"/>
      <sheetName val="DEC 12-2"/>
      <sheetName val="DEC 12-3"/>
      <sheetName val="DEC12-4"/>
      <sheetName val="DEC12-5"/>
      <sheetName val="DEC12-6"/>
      <sheetName val="DEC12-7"/>
      <sheetName val="DEC12-8"/>
      <sheetName val="DEC12-9"/>
      <sheetName val="DEC12-10"/>
      <sheetName val="DEC12-11"/>
      <sheetName val="DEC12-12"/>
      <sheetName val="DEC 12-13"/>
      <sheetName val="DEC 12-14 ไม่ต้องมีแล้ว"/>
      <sheetName val="DEC 12-15"/>
      <sheetName val="DEC 12-16"/>
      <sheetName val="DEC 12-17"/>
      <sheetName val="DEC 12-18"/>
      <sheetName val="DEC12-19"/>
      <sheetName val="DEC12-20"/>
      <sheetName val="DEC12-21"/>
      <sheetName val="DEC12-22"/>
      <sheetName val="DEC12-23"/>
      <sheetName val="DEC12-24"/>
      <sheetName val="DEC12-25"/>
      <sheetName val="DEC 12-26"/>
      <sheetName val="Unrealize gain loss-NOV12"/>
      <sheetName val="NOV12-1"/>
      <sheetName val="NOV12-2"/>
      <sheetName val="NOV12-3"/>
      <sheetName val="NOV12-4"/>
      <sheetName val="NOV12-6"/>
      <sheetName val="NOV12-7"/>
      <sheetName val="NOV12-8"/>
      <sheetName val="NOV12-9"/>
      <sheetName val="NOV12-10"/>
      <sheetName val="NOV12-11"/>
      <sheetName val="NOV12-12"/>
      <sheetName val="NOV12-13"/>
      <sheetName val="NOV12-14"/>
      <sheetName val="NOV12-15"/>
      <sheetName val="NOV12-16"/>
      <sheetName val="NOV12-17"/>
      <sheetName val="NOV12-18"/>
      <sheetName val="NOV12-19"/>
      <sheetName val="NOV12-20"/>
      <sheetName val="NOV12-21"/>
      <sheetName val="NOV12-22"/>
      <sheetName val="NOV12-23"/>
      <sheetName val="NOV12-24"/>
      <sheetName val="NOV12-25"/>
      <sheetName val="NOV12-26"/>
      <sheetName val="NOV12-27"/>
      <sheetName val="NOV12-28"/>
      <sheetName val="NOV12-29"/>
      <sheetName val="NOV12-30"/>
      <sheetName val="NOV12-31"/>
      <sheetName val="NOV12-32"/>
      <sheetName val="NOV12-33"/>
      <sheetName val="NOV12-34"/>
      <sheetName val="Unrealize gain loss-OCT 12"/>
      <sheetName val="OCT 12-1"/>
      <sheetName val="OCT12-2"/>
      <sheetName val="OCT12-3"/>
      <sheetName val="OCT12-4"/>
      <sheetName val="OCT12-5"/>
      <sheetName val="OCT12-6"/>
      <sheetName val="OCT12-7"/>
      <sheetName val="OCT12-8"/>
      <sheetName val="OCT12-9"/>
      <sheetName val="OCT12-10"/>
      <sheetName val="OCT12-11"/>
      <sheetName val="OCT12-12"/>
      <sheetName val="OCT12-13"/>
      <sheetName val="OCT12-14"/>
      <sheetName val="OCT12-15"/>
      <sheetName val="OCT12-16"/>
      <sheetName val="OCT12-17"/>
      <sheetName val="OCT12-18"/>
      <sheetName val="OCT12-19"/>
      <sheetName val="OCT12-20"/>
      <sheetName val="OCT12-21"/>
      <sheetName val="Unrealize gain loss-SEP 12"/>
      <sheetName val="SEP12-1"/>
      <sheetName val="SEP12-2"/>
      <sheetName val="SEP12-3"/>
      <sheetName val="SEP12-4"/>
      <sheetName val="SEP12-5"/>
      <sheetName val="SEP12-6"/>
      <sheetName val="SEP12-7"/>
      <sheetName val="SEP12-8"/>
      <sheetName val="SEP12-9"/>
      <sheetName val="SEP12-10"/>
      <sheetName val="SEP12-11"/>
      <sheetName val="SEP12-12"/>
      <sheetName val="SEP12-13"/>
      <sheetName val="SEP12-14"/>
      <sheetName val="SEP12-15"/>
      <sheetName val="SEP12-16"/>
      <sheetName val="SEP12-17"/>
      <sheetName val="SEP12-18"/>
      <sheetName val="SEP12-19"/>
      <sheetName val="SEP12-20"/>
      <sheetName val="SEP12-21"/>
      <sheetName val="SEP12-22"/>
      <sheetName val="SEP12-23"/>
      <sheetName val="SEP12-24"/>
      <sheetName val="SEP12-25"/>
      <sheetName val="SEP12-26"/>
      <sheetName val="SEP12-27"/>
      <sheetName val="SEP12-28"/>
      <sheetName val="Unrealize gain loss-AUG 12"/>
      <sheetName val="AUG12-1"/>
      <sheetName val="AUG12-2"/>
      <sheetName val="AUG12-3"/>
      <sheetName val="AUG12-4"/>
      <sheetName val="AUG12-5"/>
      <sheetName val="AUG12-6"/>
      <sheetName val="AUG12-7"/>
      <sheetName val="AUG12-8"/>
      <sheetName val="AUG12-9"/>
      <sheetName val="AUG12-10"/>
      <sheetName val="AUG12-11"/>
      <sheetName val="AUG12-12"/>
      <sheetName val="AUG12-13"/>
      <sheetName val="AUG12-14"/>
      <sheetName val="AUG12-15"/>
      <sheetName val="AUG12-16"/>
      <sheetName val="AUG12-17"/>
      <sheetName val="AUG12-18"/>
      <sheetName val="AUG12-19"/>
      <sheetName val="AUG12-20"/>
      <sheetName val="AUG12-21"/>
      <sheetName val="AUG12-22"/>
      <sheetName val="AUG12-23"/>
      <sheetName val="AUG12-24"/>
      <sheetName val="AUG12-25"/>
      <sheetName val="AUG12-26"/>
      <sheetName val="AUG12-27"/>
      <sheetName val="AUG12-28"/>
      <sheetName val="AUG12-29"/>
      <sheetName val="Unrealize gain loss-JUL 12"/>
      <sheetName val="JUL12-1"/>
      <sheetName val="JUL12-2"/>
      <sheetName val="JUL12-3"/>
      <sheetName val="JUL12-4"/>
      <sheetName val="JUL12-5"/>
      <sheetName val="JUL12-6"/>
      <sheetName val="JUL12-7"/>
      <sheetName val="JUL12-8"/>
      <sheetName val="JUL12-9"/>
      <sheetName val="JUL12-10"/>
      <sheetName val="JUL12-11"/>
      <sheetName val="JUL12-12"/>
      <sheetName val="JUL12-13"/>
      <sheetName val="JUL1-14"/>
      <sheetName val="Unrealize gain loss-JUN 12"/>
      <sheetName val="JUN12-1"/>
      <sheetName val="JUN12-2"/>
      <sheetName val="JUN12-3"/>
      <sheetName val="JUN12-4"/>
      <sheetName val="JUN12-5"/>
      <sheetName val="JUN12-6"/>
      <sheetName val="JUN12-7"/>
      <sheetName val="JUN12-8"/>
      <sheetName val="JUN12-9"/>
      <sheetName val="JUN12-10"/>
      <sheetName val="JUN12-11"/>
      <sheetName val="JUN12-12"/>
      <sheetName val="JUN12-13"/>
      <sheetName val="Unrealize gain loss-MAY12"/>
      <sheetName val="MAY12-1"/>
      <sheetName val="MAY12-2"/>
      <sheetName val="MAY12-3"/>
      <sheetName val="MAY12-4"/>
      <sheetName val="MAY12-5"/>
      <sheetName val="MAY12-6"/>
      <sheetName val="MAY12-7"/>
      <sheetName val="MAY12-8"/>
      <sheetName val="MAY12-9"/>
      <sheetName val="Unrealize gain loss-APR 12"/>
      <sheetName val="APR12-1"/>
      <sheetName val="APR12-2"/>
      <sheetName val="APR12-3"/>
      <sheetName val="APR12-4"/>
      <sheetName val="APR12-5"/>
      <sheetName val="APR12-6"/>
      <sheetName val="APR12-7"/>
      <sheetName val="APR12-8"/>
      <sheetName val="APR12-9"/>
      <sheetName val="APR12-10"/>
      <sheetName val="APR12-11"/>
      <sheetName val="APR12-12"/>
      <sheetName val="APR12-13"/>
      <sheetName val="APR12-14"/>
      <sheetName val="Unrealize gain loss-MAR12"/>
      <sheetName val="MAR12-1"/>
      <sheetName val="MAR12-2"/>
      <sheetName val="MAR12-3"/>
      <sheetName val="MAR12-4"/>
      <sheetName val="Update"/>
      <sheetName val="Driver Linac Layout"/>
      <sheetName val="BOX Cryostat Details"/>
      <sheetName val="Magnet Details"/>
      <sheetName val="สรุป"/>
      <sheetName val="เตรียมการ"/>
      <sheetName val="โครงสร้าง"/>
      <sheetName val="สถาปัตย์"/>
      <sheetName val="Summaryไฟฟ้า"/>
      <sheetName val="งานระบบไฟฟ้า"/>
      <sheetName val="san"/>
      <sheetName val="ใบปะหน้า"/>
      <sheetName val="แผนงานรวม"/>
      <sheetName val="ขั้นตอนการทำงาน"/>
      <sheetName val="ผังองค์กร"/>
      <sheetName val="ผังสำนักงาน&amp;Site"/>
      <sheetName val="แผนตำแหน่ง Site Office"/>
      <sheetName val="เครื่องมือเครื่องจักร"/>
      <sheetName val="ผู้รับเหมาช่วง"/>
      <sheetName val="มาตราการป้องกันความปลอดภัย"/>
      <sheetName val="AC REDUCED 1"/>
      <sheetName val="SAN REDUCED 1"/>
      <sheetName val="LT-COV-016"/>
      <sheetName val="สรุป COV.016"/>
      <sheetName val="cov-016"/>
      <sheetName val="ES"/>
      <sheetName val="LT-COV-019"/>
      <sheetName val="สรุป COV.019"/>
      <sheetName val="cov-019"/>
      <sheetName val="backup  "/>
      <sheetName val="LT-COV-004"/>
      <sheetName val="สรุป COV.004"/>
      <sheetName val="cov-013"/>
      <sheetName val="LT-COV-AR-003 "/>
      <sheetName val="สรุป COV.AR-003 "/>
      <sheetName val="cov-AR003 "/>
      <sheetName val="ES-CEILING "/>
      <sheetName val="LT-COV-AR-004"/>
      <sheetName val="สรุป COV.AR-004"/>
      <sheetName val="cov-AR004"/>
      <sheetName val="ES.Skirt"/>
      <sheetName val="0.2M&amp;L"/>
      <sheetName val="Arch"/>
      <sheetName val="Struc"/>
      <sheetName val="San "/>
      <sheetName val="Eletric"/>
      <sheetName val="AirCon"/>
      <sheetName val="4สรุปงบประมาณSub"/>
      <sheetName val="A_BOQ_เตรียมการ"/>
      <sheetName val="B1_BOQ_St.อาคาร A"/>
      <sheetName val="B2_BOQ_ARTCH A"/>
      <sheetName val="C1_BOQ_St.อาคาร B"/>
      <sheetName val="C2_BOQ_ARTCH B"/>
      <sheetName val="D1_BOQ_St.อาคาร C"/>
      <sheetName val="D2_BOQ_ARTCH C"/>
      <sheetName val="BOQ งานระบบ อาคาร A     "/>
      <sheetName val="BOQ งานระบบ อาคาร B"/>
      <sheetName val="BOQ งานระบบ อาคาร C"/>
      <sheetName val="BOQ งานระบบ ส่วนกลาง"/>
      <sheetName val="E_BOQ_รั้ว"/>
      <sheetName val="F_BOQ_ถนน"/>
      <sheetName val="Warn-User"/>
      <sheetName val="Equip Hire"/>
      <sheetName val="Steel"/>
      <sheetName val="Concrete"/>
      <sheetName val="Bricklayer"/>
      <sheetName val="Carpenter"/>
      <sheetName val="Plumber"/>
      <sheetName val="Electrical"/>
      <sheetName val="Glazier"/>
      <sheetName val="Plasterer"/>
      <sheetName val="Tiler"/>
      <sheetName val="Paint"/>
      <sheetName val="Cabinets"/>
      <sheetName val="Heating"/>
      <sheetName val="Landscape"/>
      <sheetName val="Finish"/>
      <sheetName val="Vary"/>
      <sheetName val="SH-A"/>
      <sheetName val="SH-B"/>
      <sheetName val="SH-C"/>
      <sheetName val="SH-D"/>
      <sheetName val="SH-E"/>
      <sheetName val="SH-F"/>
      <sheetName val="SH-G"/>
      <sheetName val="EE-ยกเลิก"/>
      <sheetName val="boqair"/>
      <sheetName val="Sheet11"/>
      <sheetName val="Sheet12"/>
      <sheetName val="Bill No.1"/>
      <sheetName val="BIG-C"/>
      <sheetName val="VITHEETHEP"/>
      <sheetName val="EXTERNAL"/>
      <sheetName val="Bill No. 2 - Carpark"/>
      <sheetName val="resource1"/>
      <sheetName val="Cctmst"/>
      <sheetName val="Revise MR"/>
      <sheetName val="โรงงาน"/>
      <sheetName val="สรุป (Temp)"/>
      <sheetName val="F- Stock-Cut off"/>
      <sheetName val="F- Stock-Cut off-WH1"/>
      <sheetName val="F- Stock-Cut off-WH3"/>
      <sheetName val="F- Stock-Cut off-WH4"/>
      <sheetName val="Summary lead"/>
      <sheetName val="Cash&amp;Bank"/>
      <sheetName val="Account Receivable"/>
      <sheetName val="Other CA"/>
      <sheetName val="Intercompany"/>
      <sheetName val="Account payable"/>
      <sheetName val="Other CL"/>
      <sheetName val="Other liabilities"/>
      <sheetName val="Equities"/>
      <sheetName val="Profit&amp;Loss"/>
      <sheetName val="Cost of service"/>
      <sheetName val="Selling &amp; admin"/>
      <sheetName val="Interest exp."/>
      <sheetName val="TrialBalance Q3-2002"/>
      <sheetName val="Aging_stock"/>
      <sheetName val="Local sale"/>
      <sheetName val="C-1B"/>
      <sheetName val="K-2"/>
      <sheetName val="Repair and Maintenance"/>
      <sheetName val="K3_MSCF"/>
      <sheetName val="เครื่องมือ"/>
      <sheetName val="เฟอร์นิ"/>
      <sheetName val="อุปกรณ์คอม48"/>
      <sheetName val="ยานพาหนะ"/>
      <sheetName val="อาคาร"/>
      <sheetName val="เฟอร์นิ-สุขภัณฑ์"/>
      <sheetName val="อุปกรณ์คอม"/>
      <sheetName val="ลิฟท์"/>
      <sheetName val="ที่ดิน"/>
      <sheetName val="cash flow 1"/>
      <sheetName val="cash flow 2"/>
      <sheetName val="งบการเงิน"/>
      <sheetName val="งบcash flow"/>
      <sheetName val="Statement of Income"/>
      <sheetName val="A(S1)"/>
      <sheetName val="B(S2)"/>
      <sheetName val="B-1(S2-1)"/>
      <sheetName val=" C(S3)"/>
      <sheetName val="C-3"/>
      <sheetName val="TB09.30.04"/>
      <sheetName val="L(S4)"/>
      <sheetName val="U(S5)"/>
      <sheetName val="Z(S6)"/>
      <sheetName val="Z-1"/>
      <sheetName val="AA(S7)"/>
      <sheetName val="BB(S8)"/>
      <sheetName val="BB-1"/>
      <sheetName val="M,MM(S9)"/>
      <sheetName val="M,MM-1"/>
      <sheetName val="M,MM-2"/>
      <sheetName val="CC(S10)"/>
      <sheetName val="xx2"/>
      <sheetName val="xx3"/>
      <sheetName val="xx4"/>
      <sheetName val="xx5"/>
      <sheetName val="10(S13)"/>
      <sheetName val="10-2"/>
      <sheetName val="20(S14)"/>
      <sheetName val="20-1-1"/>
      <sheetName val="20-1-2"/>
      <sheetName val="20-4"/>
      <sheetName val="30(S15)"/>
      <sheetName val="30-1"/>
      <sheetName val="30-2"/>
      <sheetName val="30-3"/>
      <sheetName val="40(S16)"/>
      <sheetName val="40-1"/>
      <sheetName val="Module2"/>
      <sheetName val="Module3"/>
      <sheetName val="ศ่วนปรับปรุงที่ดิน"/>
      <sheetName val="อุปกรณ์สนง_ฯ"/>
      <sheetName val="เครื่องตกแต่ง"/>
      <sheetName val="3800"/>
      <sheetName val="J1"/>
      <sheetName val="J2"/>
      <sheetName val="J3 - Nong Pra Lai"/>
      <sheetName val="J4 - Cha Cheng Sao"/>
      <sheetName val="Work'n Process"/>
      <sheetName val="เงินกู้ธนชาติ"/>
      <sheetName val="เงินกู้ MGC"/>
      <sheetName val="ELEC45-01"/>
      <sheetName val="K-5"/>
      <sheetName val="ตั๋วเงินรับ"/>
      <sheetName val="AutoOpen Stub Data"/>
      <sheetName val="ATW"/>
      <sheetName val="TemplateInformation"/>
      <sheetName val="desc"/>
      <sheetName val="type"/>
      <sheetName val="BMCT2003"/>
      <sheetName val="Submission Form"/>
      <sheetName val="detail_profit&amp;loss"/>
      <sheetName val="Detail-Sep"/>
      <sheetName val="Investment Database"/>
      <sheetName val="คชจ.ดำเนินงาน6-43"/>
      <sheetName val="TB-2001-Apr'01"/>
      <sheetName val="K-1 "/>
      <sheetName val="K-1AA reconcile SAP vs GL"/>
      <sheetName val="K-2 Depreciation"/>
      <sheetName val="K-2A"/>
      <sheetName val="HO "/>
      <sheetName val="RY"/>
      <sheetName val="K-3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K-1A"/>
      <sheetName val="2002"/>
      <sheetName val="acc.depre-report-old"/>
      <sheetName val="F_Provision"/>
      <sheetName val="LCM"/>
      <sheetName val="review JV"/>
      <sheetName val="N-4.4"/>
      <sheetName val="SAD "/>
      <sheetName val="A-4"/>
      <sheetName val="I-1"/>
      <sheetName val="Possible "/>
      <sheetName val="U-6"/>
      <sheetName val="เงินกู้ธน"/>
      <sheetName val="เงินกู้ M"/>
      <sheetName val="Tailored"/>
      <sheetName val="Detail analysis"/>
      <sheetName val="Tangible assets"/>
      <sheetName val="Intan. assets"/>
      <sheetName val="FAR"/>
      <sheetName val="FAR-2-2005(1)7to12"/>
      <sheetName val="Intangible-FAR"/>
      <sheetName val="TB_for Import_02"/>
      <sheetName val="FAR-Final"/>
      <sheetName val="Cal IFRIC4 PE 2010-rv"/>
      <sheetName val="Exp.Rel.Parties 30 Sept 2011"/>
      <sheetName val="MTM"/>
      <sheetName val="eff-INT baht-2010 Q2.11"/>
      <sheetName val="GP-BS"/>
      <sheetName val="AP Q3"/>
      <sheetName val="GP-P&amp;L"/>
      <sheetName val="eff-INT USD-2010 Q2.11"/>
      <sheetName val="Details Borrowing"/>
      <sheetName val="Adjustment sheet Q3.2011"/>
      <sheetName val="ST Inv(Q3)"/>
      <sheetName val="Trade AR"/>
      <sheetName val="Materiality Level"/>
      <sheetName val="YTD-Summary"/>
      <sheetName val="YTD-Expand"/>
      <sheetName val="YTD-Expand (per PwC)"/>
      <sheetName val="YTD-Summary_Original"/>
      <sheetName val="YTD-Expand_Original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>
        <row r="2">
          <cell r="A2" t="str">
            <v xml:space="preserve">GCM020004                     </v>
          </cell>
        </row>
      </sheetData>
      <sheetData sheetId="50">
        <row r="2">
          <cell r="A2" t="str">
            <v xml:space="preserve">GCM020004                     </v>
          </cell>
        </row>
      </sheetData>
      <sheetData sheetId="51"/>
      <sheetData sheetId="52"/>
      <sheetData sheetId="53">
        <row r="6">
          <cell r="A6">
            <v>12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>
        <row r="25">
          <cell r="I25">
            <v>-26000000</v>
          </cell>
        </row>
      </sheetData>
      <sheetData sheetId="66"/>
      <sheetData sheetId="67">
        <row r="8">
          <cell r="O8">
            <v>154.18</v>
          </cell>
        </row>
      </sheetData>
      <sheetData sheetId="68"/>
      <sheetData sheetId="69"/>
      <sheetData sheetId="70"/>
      <sheetData sheetId="71">
        <row r="2">
          <cell r="A2" t="str">
            <v xml:space="preserve">GCM020004                     </v>
          </cell>
        </row>
      </sheetData>
      <sheetData sheetId="72">
        <row r="2">
          <cell r="A2" t="str">
            <v xml:space="preserve">GCM020004                     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20">
          <cell r="B20">
            <v>2574.1</v>
          </cell>
        </row>
      </sheetData>
      <sheetData sheetId="82">
        <row r="24">
          <cell r="B24">
            <v>12173.59</v>
          </cell>
        </row>
      </sheetData>
      <sheetData sheetId="83"/>
      <sheetData sheetId="84"/>
      <sheetData sheetId="85"/>
      <sheetData sheetId="86"/>
      <sheetData sheetId="87" refreshError="1"/>
      <sheetData sheetId="88"/>
      <sheetData sheetId="89" refreshError="1"/>
      <sheetData sheetId="90" refreshError="1"/>
      <sheetData sheetId="91" refreshError="1"/>
      <sheetData sheetId="92">
        <row r="48">
          <cell r="B48" t="str">
            <v>Fullmoon Private Limited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>
        <row r="4">
          <cell r="T4">
            <v>0.98021760000000002</v>
          </cell>
        </row>
      </sheetData>
      <sheetData sheetId="101" refreshError="1"/>
      <sheetData sheetId="102" refreshError="1"/>
      <sheetData sheetId="103">
        <row r="38">
          <cell r="B38">
            <v>271803.09999999998</v>
          </cell>
        </row>
      </sheetData>
      <sheetData sheetId="104">
        <row r="14">
          <cell r="B14" t="str">
            <v>Kandholudhoo Diver's Rescuer and Day Spa</v>
          </cell>
        </row>
      </sheetData>
      <sheetData sheetId="105">
        <row r="10">
          <cell r="C10">
            <v>0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>
        <row r="48">
          <cell r="B48" t="str">
            <v>Fullmoon Private Limited</v>
          </cell>
        </row>
      </sheetData>
      <sheetData sheetId="112">
        <row r="14">
          <cell r="B14" t="str">
            <v>Kandholudhoo Diver's Rescuer and Day Spa</v>
          </cell>
        </row>
      </sheetData>
      <sheetData sheetId="113">
        <row r="10">
          <cell r="C10">
            <v>0</v>
          </cell>
        </row>
      </sheetData>
      <sheetData sheetId="114"/>
      <sheetData sheetId="115">
        <row r="38">
          <cell r="D38">
            <v>9532198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>
        <row r="24">
          <cell r="B24">
            <v>12173.59</v>
          </cell>
        </row>
      </sheetData>
      <sheetData sheetId="129">
        <row r="51">
          <cell r="D51">
            <v>8720674</v>
          </cell>
        </row>
      </sheetData>
      <sheetData sheetId="130">
        <row r="51">
          <cell r="D51">
            <v>8720674</v>
          </cell>
        </row>
      </sheetData>
      <sheetData sheetId="131">
        <row r="14">
          <cell r="B14" t="str">
            <v>Kandholudhoo Diver's Rescuer and Day Spa</v>
          </cell>
        </row>
      </sheetData>
      <sheetData sheetId="132" refreshError="1"/>
      <sheetData sheetId="133">
        <row r="10">
          <cell r="C10">
            <v>0</v>
          </cell>
        </row>
      </sheetData>
      <sheetData sheetId="134">
        <row r="14">
          <cell r="B14" t="str">
            <v>Kandholudhoo Diver's Rescuer and Day Spa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0">
          <cell r="B20">
            <v>2574.1</v>
          </cell>
        </row>
      </sheetData>
      <sheetData sheetId="142" refreshError="1"/>
      <sheetData sheetId="143" refreshError="1"/>
      <sheetData sheetId="144" refreshError="1"/>
      <sheetData sheetId="145">
        <row r="20">
          <cell r="B20">
            <v>2574.1</v>
          </cell>
        </row>
      </sheetData>
      <sheetData sheetId="146" refreshError="1"/>
      <sheetData sheetId="147" refreshError="1"/>
      <sheetData sheetId="148"/>
      <sheetData sheetId="149">
        <row r="4">
          <cell r="T4">
            <v>0.98021760000000002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48">
          <cell r="B48" t="str">
            <v>Fullmoon Private Limited</v>
          </cell>
        </row>
      </sheetData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>
        <row r="51">
          <cell r="Z51">
            <v>41774165.2113517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/>
      <sheetData sheetId="217"/>
      <sheetData sheetId="218"/>
      <sheetData sheetId="219"/>
      <sheetData sheetId="220"/>
      <sheetData sheetId="221"/>
      <sheetData sheetId="222">
        <row r="19">
          <cell r="E19">
            <v>23582339.63721291</v>
          </cell>
        </row>
      </sheetData>
      <sheetData sheetId="223"/>
      <sheetData sheetId="224"/>
      <sheetData sheetId="225"/>
      <sheetData sheetId="226">
        <row r="333">
          <cell r="N333">
            <v>1547338.56</v>
          </cell>
        </row>
      </sheetData>
      <sheetData sheetId="227"/>
      <sheetData sheetId="228">
        <row r="6">
          <cell r="A6">
            <v>12</v>
          </cell>
        </row>
      </sheetData>
      <sheetData sheetId="229"/>
      <sheetData sheetId="230"/>
      <sheetData sheetId="231"/>
      <sheetData sheetId="232">
        <row r="91">
          <cell r="T91">
            <v>4000</v>
          </cell>
        </row>
      </sheetData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>
        <row r="7">
          <cell r="J7">
            <v>-31353.25</v>
          </cell>
        </row>
      </sheetData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/>
      <sheetData sheetId="307"/>
      <sheetData sheetId="308">
        <row r="7">
          <cell r="J7">
            <v>-31353.25</v>
          </cell>
        </row>
      </sheetData>
      <sheetData sheetId="309">
        <row r="7">
          <cell r="J7">
            <v>-31353.25</v>
          </cell>
        </row>
      </sheetData>
      <sheetData sheetId="310"/>
      <sheetData sheetId="311">
        <row r="7">
          <cell r="J7">
            <v>-31353.25</v>
          </cell>
        </row>
      </sheetData>
      <sheetData sheetId="312">
        <row r="7">
          <cell r="J7">
            <v>-31353.25</v>
          </cell>
        </row>
      </sheetData>
      <sheetData sheetId="313">
        <row r="4">
          <cell r="T4">
            <v>0.98021760000000002</v>
          </cell>
        </row>
      </sheetData>
      <sheetData sheetId="314">
        <row r="7">
          <cell r="J7">
            <v>-31353.25</v>
          </cell>
        </row>
      </sheetData>
      <sheetData sheetId="315"/>
      <sheetData sheetId="316">
        <row r="7">
          <cell r="J7">
            <v>-31353.25</v>
          </cell>
        </row>
      </sheetData>
      <sheetData sheetId="317" refreshError="1"/>
      <sheetData sheetId="318" refreshError="1"/>
      <sheetData sheetId="319" refreshError="1"/>
      <sheetData sheetId="320">
        <row r="7">
          <cell r="J7">
            <v>-31353.25</v>
          </cell>
        </row>
      </sheetData>
      <sheetData sheetId="321" refreshError="1"/>
      <sheetData sheetId="322"/>
      <sheetData sheetId="323" refreshError="1"/>
      <sheetData sheetId="324" refreshError="1"/>
      <sheetData sheetId="325">
        <row r="7">
          <cell r="J7">
            <v>-31353.25</v>
          </cell>
        </row>
      </sheetData>
      <sheetData sheetId="326"/>
      <sheetData sheetId="327"/>
      <sheetData sheetId="328">
        <row r="7">
          <cell r="J7">
            <v>-31353.25</v>
          </cell>
        </row>
      </sheetData>
      <sheetData sheetId="329">
        <row r="7">
          <cell r="J7">
            <v>-31353.25</v>
          </cell>
        </row>
      </sheetData>
      <sheetData sheetId="330"/>
      <sheetData sheetId="331"/>
      <sheetData sheetId="332">
        <row r="7">
          <cell r="J7">
            <v>-31353.25</v>
          </cell>
        </row>
      </sheetData>
      <sheetData sheetId="333">
        <row r="7">
          <cell r="J7">
            <v>-31353.25</v>
          </cell>
        </row>
      </sheetData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 refreshError="1"/>
      <sheetData sheetId="348" refreshError="1"/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>
        <row r="12">
          <cell r="B12" t="str">
            <v>Others (LD from HC)</v>
          </cell>
        </row>
      </sheetData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>
        <row r="4">
          <cell r="T4">
            <v>0.98021760000000002</v>
          </cell>
        </row>
      </sheetData>
      <sheetData sheetId="422">
        <row r="7">
          <cell r="J7">
            <v>-31353.25</v>
          </cell>
        </row>
      </sheetData>
      <sheetData sheetId="423">
        <row r="4">
          <cell r="T4">
            <v>0.98021760000000002</v>
          </cell>
        </row>
      </sheetData>
      <sheetData sheetId="424">
        <row r="4">
          <cell r="T4">
            <v>0.98021760000000002</v>
          </cell>
        </row>
      </sheetData>
      <sheetData sheetId="425">
        <row r="7">
          <cell r="J7">
            <v>-31353.25</v>
          </cell>
        </row>
      </sheetData>
      <sheetData sheetId="426">
        <row r="4">
          <cell r="T4">
            <v>0.98021760000000002</v>
          </cell>
        </row>
      </sheetData>
      <sheetData sheetId="427"/>
      <sheetData sheetId="428"/>
      <sheetData sheetId="429"/>
      <sheetData sheetId="430">
        <row r="1">
          <cell r="A1" t="str">
            <v>e</v>
          </cell>
        </row>
      </sheetData>
      <sheetData sheetId="431">
        <row r="89">
          <cell r="B89">
            <v>24016053.733699746</v>
          </cell>
        </row>
      </sheetData>
      <sheetData sheetId="432"/>
      <sheetData sheetId="433">
        <row r="31">
          <cell r="D31">
            <v>15799221.775497718</v>
          </cell>
        </row>
      </sheetData>
      <sheetData sheetId="434">
        <row r="22">
          <cell r="C22" t="str">
            <v>The quarter ended 30 September 2010</v>
          </cell>
        </row>
      </sheetData>
      <sheetData sheetId="435">
        <row r="51">
          <cell r="Z51">
            <v>41774165.2113517</v>
          </cell>
        </row>
      </sheetData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>
        <row r="2">
          <cell r="A2" t="str">
            <v xml:space="preserve">GCM020004                     </v>
          </cell>
        </row>
      </sheetData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>
        <row r="4">
          <cell r="T4">
            <v>0.98021760000000002</v>
          </cell>
        </row>
      </sheetData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>
        <row r="22">
          <cell r="C22">
            <v>22321.5</v>
          </cell>
        </row>
      </sheetData>
      <sheetData sheetId="629">
        <row r="22">
          <cell r="C22">
            <v>22321.5</v>
          </cell>
        </row>
      </sheetData>
      <sheetData sheetId="630">
        <row r="26">
          <cell r="G26">
            <v>1861250</v>
          </cell>
        </row>
      </sheetData>
      <sheetData sheetId="631">
        <row r="26">
          <cell r="G26">
            <v>1861250</v>
          </cell>
        </row>
      </sheetData>
      <sheetData sheetId="632">
        <row r="26">
          <cell r="G26">
            <v>1861250</v>
          </cell>
        </row>
      </sheetData>
      <sheetData sheetId="633">
        <row r="26">
          <cell r="G26">
            <v>1861250</v>
          </cell>
        </row>
      </sheetData>
      <sheetData sheetId="634">
        <row r="26">
          <cell r="G26">
            <v>1861250</v>
          </cell>
        </row>
      </sheetData>
      <sheetData sheetId="635">
        <row r="2">
          <cell r="A2" t="str">
            <v xml:space="preserve">GCM020004                     </v>
          </cell>
        </row>
      </sheetData>
      <sheetData sheetId="636">
        <row r="22">
          <cell r="C22">
            <v>22321.5</v>
          </cell>
        </row>
      </sheetData>
      <sheetData sheetId="637">
        <row r="26">
          <cell r="G26">
            <v>1861250</v>
          </cell>
        </row>
      </sheetData>
      <sheetData sheetId="638">
        <row r="22">
          <cell r="C22">
            <v>22321.5</v>
          </cell>
        </row>
      </sheetData>
      <sheetData sheetId="639">
        <row r="26">
          <cell r="G26">
            <v>1861250</v>
          </cell>
        </row>
      </sheetData>
      <sheetData sheetId="640">
        <row r="22">
          <cell r="C22">
            <v>22321.5</v>
          </cell>
        </row>
      </sheetData>
      <sheetData sheetId="641">
        <row r="22">
          <cell r="C22">
            <v>22321.5</v>
          </cell>
        </row>
      </sheetData>
      <sheetData sheetId="642">
        <row r="22">
          <cell r="C22">
            <v>22321.5</v>
          </cell>
        </row>
      </sheetData>
      <sheetData sheetId="643">
        <row r="22">
          <cell r="C22">
            <v>22321.5</v>
          </cell>
        </row>
      </sheetData>
      <sheetData sheetId="644">
        <row r="10">
          <cell r="C10">
            <v>1000</v>
          </cell>
        </row>
      </sheetData>
      <sheetData sheetId="645">
        <row r="22">
          <cell r="C22">
            <v>22321.5</v>
          </cell>
        </row>
      </sheetData>
      <sheetData sheetId="646">
        <row r="22">
          <cell r="C22">
            <v>22321.5</v>
          </cell>
        </row>
      </sheetData>
      <sheetData sheetId="647">
        <row r="22">
          <cell r="C22">
            <v>22321.5</v>
          </cell>
        </row>
      </sheetData>
      <sheetData sheetId="648">
        <row r="22">
          <cell r="C22">
            <v>22321.5</v>
          </cell>
        </row>
      </sheetData>
      <sheetData sheetId="649">
        <row r="22">
          <cell r="C22">
            <v>22321.5</v>
          </cell>
        </row>
      </sheetData>
      <sheetData sheetId="650">
        <row r="22">
          <cell r="C22">
            <v>22321.5</v>
          </cell>
        </row>
      </sheetData>
      <sheetData sheetId="651">
        <row r="22">
          <cell r="C22">
            <v>22321.5</v>
          </cell>
        </row>
      </sheetData>
      <sheetData sheetId="652">
        <row r="26">
          <cell r="G26">
            <v>1861250</v>
          </cell>
        </row>
      </sheetData>
      <sheetData sheetId="653">
        <row r="26">
          <cell r="G26">
            <v>1861250</v>
          </cell>
        </row>
      </sheetData>
      <sheetData sheetId="654">
        <row r="26">
          <cell r="G26">
            <v>1861250</v>
          </cell>
        </row>
      </sheetData>
      <sheetData sheetId="655">
        <row r="26">
          <cell r="G26">
            <v>1861250</v>
          </cell>
        </row>
      </sheetData>
      <sheetData sheetId="656">
        <row r="26">
          <cell r="G26">
            <v>1861250</v>
          </cell>
        </row>
      </sheetData>
      <sheetData sheetId="657"/>
      <sheetData sheetId="658"/>
      <sheetData sheetId="659">
        <row r="19">
          <cell r="E19">
            <v>23582339.63721291</v>
          </cell>
        </row>
      </sheetData>
      <sheetData sheetId="660"/>
      <sheetData sheetId="661"/>
      <sheetData sheetId="662"/>
      <sheetData sheetId="663">
        <row r="333">
          <cell r="N333">
            <v>1547338.56</v>
          </cell>
        </row>
      </sheetData>
      <sheetData sheetId="664"/>
      <sheetData sheetId="665"/>
      <sheetData sheetId="666"/>
      <sheetData sheetId="667"/>
      <sheetData sheetId="668"/>
      <sheetData sheetId="669">
        <row r="91">
          <cell r="T91">
            <v>4000</v>
          </cell>
        </row>
      </sheetData>
      <sheetData sheetId="670"/>
      <sheetData sheetId="671">
        <row r="19">
          <cell r="E19">
            <v>23582339.63721291</v>
          </cell>
        </row>
      </sheetData>
      <sheetData sheetId="672"/>
      <sheetData sheetId="673"/>
      <sheetData sheetId="674"/>
      <sheetData sheetId="675">
        <row r="333">
          <cell r="N333">
            <v>1547338.56</v>
          </cell>
        </row>
      </sheetData>
      <sheetData sheetId="676"/>
      <sheetData sheetId="677"/>
      <sheetData sheetId="678"/>
      <sheetData sheetId="679"/>
      <sheetData sheetId="680"/>
      <sheetData sheetId="681">
        <row r="91">
          <cell r="T91">
            <v>4000</v>
          </cell>
        </row>
      </sheetData>
      <sheetData sheetId="682"/>
      <sheetData sheetId="683"/>
      <sheetData sheetId="684"/>
      <sheetData sheetId="685">
        <row r="9">
          <cell r="D9">
            <v>31671.549999999814</v>
          </cell>
        </row>
      </sheetData>
      <sheetData sheetId="686"/>
      <sheetData sheetId="687"/>
      <sheetData sheetId="688"/>
      <sheetData sheetId="689"/>
      <sheetData sheetId="690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>
        <row r="333">
          <cell r="N333">
            <v>1547338.56</v>
          </cell>
        </row>
      </sheetData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/>
      <sheetData sheetId="767" refreshError="1"/>
      <sheetData sheetId="768" refreshError="1"/>
      <sheetData sheetId="769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/>
      <sheetData sheetId="782"/>
      <sheetData sheetId="783"/>
      <sheetData sheetId="784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>
        <row r="26">
          <cell r="G26">
            <v>1861250</v>
          </cell>
        </row>
      </sheetData>
      <sheetData sheetId="796">
        <row r="12">
          <cell r="B12" t="str">
            <v>Others (LD from HC)</v>
          </cell>
        </row>
      </sheetData>
      <sheetData sheetId="797">
        <row r="12">
          <cell r="B12" t="str">
            <v>Others (LD from HC)</v>
          </cell>
        </row>
      </sheetData>
      <sheetData sheetId="798">
        <row r="26">
          <cell r="G26">
            <v>1861250</v>
          </cell>
        </row>
      </sheetData>
      <sheetData sheetId="799"/>
      <sheetData sheetId="800"/>
      <sheetData sheetId="801"/>
      <sheetData sheetId="802"/>
      <sheetData sheetId="803"/>
      <sheetData sheetId="804"/>
      <sheetData sheetId="805">
        <row r="12">
          <cell r="B12" t="str">
            <v>Others (LD from HC)</v>
          </cell>
        </row>
      </sheetData>
      <sheetData sheetId="806"/>
      <sheetData sheetId="807">
        <row r="12">
          <cell r="B12" t="str">
            <v>Others (LD from HC)</v>
          </cell>
        </row>
      </sheetData>
      <sheetData sheetId="808"/>
      <sheetData sheetId="809">
        <row r="333">
          <cell r="N333">
            <v>1547338.56</v>
          </cell>
        </row>
      </sheetData>
      <sheetData sheetId="810"/>
      <sheetData sheetId="811"/>
      <sheetData sheetId="812"/>
      <sheetData sheetId="813"/>
      <sheetData sheetId="814"/>
      <sheetData sheetId="815">
        <row r="91">
          <cell r="T91">
            <v>4000</v>
          </cell>
        </row>
      </sheetData>
      <sheetData sheetId="816"/>
      <sheetData sheetId="817"/>
      <sheetData sheetId="818"/>
      <sheetData sheetId="819">
        <row r="9">
          <cell r="D9">
            <v>31671.549999999814</v>
          </cell>
        </row>
      </sheetData>
      <sheetData sheetId="820"/>
      <sheetData sheetId="821"/>
      <sheetData sheetId="822"/>
      <sheetData sheetId="823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>
        <row r="89">
          <cell r="B89">
            <v>24016053.733699746</v>
          </cell>
        </row>
      </sheetData>
      <sheetData sheetId="912"/>
      <sheetData sheetId="913">
        <row r="31">
          <cell r="D31">
            <v>15799221.775497718</v>
          </cell>
        </row>
      </sheetData>
      <sheetData sheetId="914">
        <row r="2">
          <cell r="A2" t="str">
            <v xml:space="preserve">GCM020004                     </v>
          </cell>
        </row>
      </sheetData>
      <sheetData sheetId="915">
        <row r="51">
          <cell r="Z51">
            <v>41774165.2113517</v>
          </cell>
        </row>
      </sheetData>
      <sheetData sheetId="916"/>
      <sheetData sheetId="917"/>
      <sheetData sheetId="918"/>
      <sheetData sheetId="919"/>
      <sheetData sheetId="920"/>
      <sheetData sheetId="921"/>
      <sheetData sheetId="922">
        <row r="10">
          <cell r="C10">
            <v>1000</v>
          </cell>
        </row>
      </sheetData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>
        <row r="35">
          <cell r="B35">
            <v>7072497</v>
          </cell>
        </row>
      </sheetData>
      <sheetData sheetId="1509"/>
      <sheetData sheetId="1510">
        <row r="22">
          <cell r="C22">
            <v>22321.5</v>
          </cell>
        </row>
      </sheetData>
      <sheetData sheetId="1511">
        <row r="22">
          <cell r="C22">
            <v>22321.5</v>
          </cell>
        </row>
      </sheetData>
      <sheetData sheetId="1512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>
        <row r="7">
          <cell r="J7">
            <v>-31353.25</v>
          </cell>
        </row>
      </sheetData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>
        <row r="7">
          <cell r="J7">
            <v>-31353.25</v>
          </cell>
        </row>
      </sheetData>
      <sheetData sheetId="1613">
        <row r="4">
          <cell r="T4">
            <v>0.98021760000000002</v>
          </cell>
        </row>
      </sheetData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>
        <row r="2">
          <cell r="A2" t="str">
            <v xml:space="preserve">GCM020004                     </v>
          </cell>
        </row>
      </sheetData>
      <sheetData sheetId="1628">
        <row r="2">
          <cell r="A2" t="str">
            <v xml:space="preserve">GCM020004                     </v>
          </cell>
        </row>
      </sheetData>
      <sheetData sheetId="1629">
        <row r="2">
          <cell r="A2" t="str">
            <v xml:space="preserve">GCM020004                     </v>
          </cell>
        </row>
      </sheetData>
      <sheetData sheetId="1630">
        <row r="2">
          <cell r="A2" t="str">
            <v xml:space="preserve">GCM020004                     </v>
          </cell>
        </row>
      </sheetData>
      <sheetData sheetId="1631">
        <row r="2">
          <cell r="A2" t="str">
            <v xml:space="preserve">GCM020004                     </v>
          </cell>
        </row>
      </sheetData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 refreshError="1"/>
      <sheetData sheetId="1642">
        <row r="2">
          <cell r="A2" t="str">
            <v xml:space="preserve">GCM020004                     </v>
          </cell>
        </row>
      </sheetData>
      <sheetData sheetId="1643">
        <row r="2">
          <cell r="A2" t="str">
            <v xml:space="preserve">GCM020004                     </v>
          </cell>
        </row>
      </sheetData>
      <sheetData sheetId="1644">
        <row r="2">
          <cell r="A2" t="str">
            <v xml:space="preserve">GCM020004                     </v>
          </cell>
        </row>
      </sheetData>
      <sheetData sheetId="1645">
        <row r="2">
          <cell r="A2" t="str">
            <v xml:space="preserve">GCM020004                     </v>
          </cell>
        </row>
      </sheetData>
      <sheetData sheetId="1646">
        <row r="2">
          <cell r="A2" t="str">
            <v xml:space="preserve">GCM020004                     </v>
          </cell>
        </row>
      </sheetData>
      <sheetData sheetId="1647">
        <row r="2">
          <cell r="A2" t="str">
            <v xml:space="preserve">GCM020004                     </v>
          </cell>
        </row>
      </sheetData>
      <sheetData sheetId="1648">
        <row r="2">
          <cell r="A2" t="str">
            <v xml:space="preserve">GCM020004                     </v>
          </cell>
        </row>
      </sheetData>
      <sheetData sheetId="1649">
        <row r="2">
          <cell r="A2" t="str">
            <v xml:space="preserve">GCM020004                     </v>
          </cell>
        </row>
      </sheetData>
      <sheetData sheetId="1650">
        <row r="2">
          <cell r="A2" t="str">
            <v xml:space="preserve">GCM020004                     </v>
          </cell>
        </row>
      </sheetData>
      <sheetData sheetId="1651">
        <row r="2">
          <cell r="A2" t="str">
            <v xml:space="preserve">GCM020004                     </v>
          </cell>
        </row>
      </sheetData>
      <sheetData sheetId="1652">
        <row r="2">
          <cell r="A2" t="str">
            <v xml:space="preserve">GCM020004                     </v>
          </cell>
        </row>
      </sheetData>
      <sheetData sheetId="1653">
        <row r="2">
          <cell r="A2" t="str">
            <v xml:space="preserve">GCM020004                     </v>
          </cell>
        </row>
      </sheetData>
      <sheetData sheetId="1654">
        <row r="2">
          <cell r="A2" t="str">
            <v xml:space="preserve">GCM020004                     </v>
          </cell>
        </row>
      </sheetData>
      <sheetData sheetId="1655">
        <row r="2">
          <cell r="A2" t="str">
            <v xml:space="preserve">GCM020004                     </v>
          </cell>
        </row>
      </sheetData>
      <sheetData sheetId="1656" refreshError="1"/>
      <sheetData sheetId="1657">
        <row r="2">
          <cell r="A2" t="str">
            <v xml:space="preserve">GCM020004                     </v>
          </cell>
        </row>
      </sheetData>
      <sheetData sheetId="1658">
        <row r="2">
          <cell r="A2" t="str">
            <v xml:space="preserve">GCM020004                     </v>
          </cell>
        </row>
      </sheetData>
      <sheetData sheetId="1659">
        <row r="2">
          <cell r="A2" t="str">
            <v xml:space="preserve">GCM020004                     </v>
          </cell>
        </row>
      </sheetData>
      <sheetData sheetId="1660">
        <row r="2">
          <cell r="A2" t="str">
            <v xml:space="preserve">GCM020004                     </v>
          </cell>
        </row>
      </sheetData>
      <sheetData sheetId="1661">
        <row r="2">
          <cell r="A2" t="str">
            <v xml:space="preserve">GCM020004                     </v>
          </cell>
        </row>
      </sheetData>
      <sheetData sheetId="1662">
        <row r="2">
          <cell r="A2" t="str">
            <v xml:space="preserve">GCM020004                     </v>
          </cell>
        </row>
      </sheetData>
      <sheetData sheetId="1663">
        <row r="2">
          <cell r="A2" t="str">
            <v xml:space="preserve">GCM020004                     </v>
          </cell>
        </row>
      </sheetData>
      <sheetData sheetId="1664">
        <row r="4">
          <cell r="AB4" t="str">
            <v>-Feb-2004</v>
          </cell>
        </row>
      </sheetData>
      <sheetData sheetId="1665" refreshError="1"/>
      <sheetData sheetId="1666">
        <row r="2">
          <cell r="A2" t="str">
            <v xml:space="preserve">GCM020004                     </v>
          </cell>
        </row>
      </sheetData>
      <sheetData sheetId="1667">
        <row r="6">
          <cell r="A6" t="str">
            <v>KOCAB</v>
          </cell>
        </row>
      </sheetData>
      <sheetData sheetId="1668">
        <row r="2">
          <cell r="A2" t="str">
            <v xml:space="preserve">GCM020004                     </v>
          </cell>
        </row>
      </sheetData>
      <sheetData sheetId="1669">
        <row r="6">
          <cell r="A6" t="str">
            <v>KOCAB</v>
          </cell>
        </row>
      </sheetData>
      <sheetData sheetId="1670">
        <row r="4">
          <cell r="B4" t="str">
            <v xml:space="preserve">GCM020004                     </v>
          </cell>
        </row>
      </sheetData>
      <sheetData sheetId="1671">
        <row r="2">
          <cell r="B2" t="str">
            <v>R01</v>
          </cell>
        </row>
      </sheetData>
      <sheetData sheetId="1672" refreshError="1"/>
      <sheetData sheetId="1673">
        <row r="2">
          <cell r="A2" t="str">
            <v xml:space="preserve">GCM020004                     </v>
          </cell>
        </row>
      </sheetData>
      <sheetData sheetId="1674">
        <row r="2">
          <cell r="A2" t="str">
            <v xml:space="preserve">GCM020004                     </v>
          </cell>
        </row>
      </sheetData>
      <sheetData sheetId="1675"/>
      <sheetData sheetId="1676"/>
      <sheetData sheetId="1677">
        <row r="2">
          <cell r="A2" t="str">
            <v xml:space="preserve">GCM020004                     </v>
          </cell>
        </row>
      </sheetData>
      <sheetData sheetId="1678">
        <row r="2">
          <cell r="A2" t="str">
            <v xml:space="preserve">GCM020004                     </v>
          </cell>
        </row>
      </sheetData>
      <sheetData sheetId="1679">
        <row r="2">
          <cell r="A2" t="str">
            <v xml:space="preserve">GCM020004                     </v>
          </cell>
        </row>
      </sheetData>
      <sheetData sheetId="1680" refreshError="1"/>
      <sheetData sheetId="1681">
        <row r="2">
          <cell r="A2" t="str">
            <v xml:space="preserve">GCM020004                     </v>
          </cell>
        </row>
      </sheetData>
      <sheetData sheetId="1682">
        <row r="2">
          <cell r="A2" t="str">
            <v xml:space="preserve">GCM020004                     </v>
          </cell>
        </row>
      </sheetData>
      <sheetData sheetId="1683">
        <row r="2">
          <cell r="A2" t="str">
            <v xml:space="preserve">GCM020004                     </v>
          </cell>
        </row>
      </sheetData>
      <sheetData sheetId="1684">
        <row r="2">
          <cell r="A2" t="str">
            <v xml:space="preserve">GCM020004                     </v>
          </cell>
        </row>
      </sheetData>
      <sheetData sheetId="1685">
        <row r="2">
          <cell r="A2" t="str">
            <v xml:space="preserve">GCM020004                     </v>
          </cell>
        </row>
      </sheetData>
      <sheetData sheetId="1686">
        <row r="2">
          <cell r="A2" t="str">
            <v xml:space="preserve">GCM020004                     </v>
          </cell>
        </row>
      </sheetData>
      <sheetData sheetId="1687">
        <row r="2">
          <cell r="A2" t="str">
            <v xml:space="preserve">GCM020004                     </v>
          </cell>
        </row>
      </sheetData>
      <sheetData sheetId="1688">
        <row r="2">
          <cell r="A2" t="str">
            <v xml:space="preserve">GCM020004                     </v>
          </cell>
        </row>
      </sheetData>
      <sheetData sheetId="1689">
        <row r="2">
          <cell r="A2" t="str">
            <v xml:space="preserve">GCM020004                     </v>
          </cell>
        </row>
      </sheetData>
      <sheetData sheetId="1690" refreshError="1"/>
      <sheetData sheetId="1691">
        <row r="2">
          <cell r="A2" t="str">
            <v xml:space="preserve">GCM020004                     </v>
          </cell>
        </row>
      </sheetData>
      <sheetData sheetId="1692">
        <row r="2">
          <cell r="A2" t="str">
            <v xml:space="preserve">GCM020004                     </v>
          </cell>
        </row>
      </sheetData>
      <sheetData sheetId="1693">
        <row r="2">
          <cell r="A2" t="str">
            <v xml:space="preserve">GCM020004                     </v>
          </cell>
        </row>
      </sheetData>
      <sheetData sheetId="1694">
        <row r="2">
          <cell r="A2" t="str">
            <v xml:space="preserve">GCM020004                     </v>
          </cell>
        </row>
      </sheetData>
      <sheetData sheetId="1695">
        <row r="2">
          <cell r="A2" t="str">
            <v xml:space="preserve">GCM020004                     </v>
          </cell>
        </row>
      </sheetData>
      <sheetData sheetId="1696">
        <row r="2">
          <cell r="A2" t="str">
            <v xml:space="preserve">GCM020004                     </v>
          </cell>
        </row>
      </sheetData>
      <sheetData sheetId="1697">
        <row r="2">
          <cell r="A2" t="str">
            <v xml:space="preserve">GCM020004                     </v>
          </cell>
        </row>
      </sheetData>
      <sheetData sheetId="1698">
        <row r="2">
          <cell r="A2" t="str">
            <v xml:space="preserve">GCM020004                     </v>
          </cell>
        </row>
      </sheetData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>
        <row r="2">
          <cell r="A2" t="str">
            <v xml:space="preserve">GCM020004                     </v>
          </cell>
        </row>
      </sheetData>
      <sheetData sheetId="1710">
        <row r="2">
          <cell r="A2" t="str">
            <v xml:space="preserve">GCM020004                     </v>
          </cell>
        </row>
      </sheetData>
      <sheetData sheetId="1711">
        <row r="2">
          <cell r="A2" t="str">
            <v xml:space="preserve">GCM020004                     </v>
          </cell>
        </row>
      </sheetData>
      <sheetData sheetId="1712">
        <row r="2">
          <cell r="A2" t="str">
            <v xml:space="preserve">GCM020004                     </v>
          </cell>
        </row>
      </sheetData>
      <sheetData sheetId="1713">
        <row r="2">
          <cell r="A2" t="str">
            <v xml:space="preserve">GCM020004                     </v>
          </cell>
        </row>
      </sheetData>
      <sheetData sheetId="1714">
        <row r="2">
          <cell r="A2" t="str">
            <v xml:space="preserve">GCM020004                     </v>
          </cell>
        </row>
      </sheetData>
      <sheetData sheetId="1715">
        <row r="2">
          <cell r="A2" t="str">
            <v xml:space="preserve">GCM020004                     </v>
          </cell>
        </row>
      </sheetData>
      <sheetData sheetId="1716">
        <row r="2">
          <cell r="A2" t="str">
            <v xml:space="preserve">GCM020004                     </v>
          </cell>
        </row>
      </sheetData>
      <sheetData sheetId="1717">
        <row r="2">
          <cell r="A2" t="str">
            <v xml:space="preserve">GCM020004                     </v>
          </cell>
        </row>
      </sheetData>
      <sheetData sheetId="1718">
        <row r="2">
          <cell r="A2" t="str">
            <v xml:space="preserve">GCM020004                     </v>
          </cell>
        </row>
      </sheetData>
      <sheetData sheetId="1719">
        <row r="2">
          <cell r="A2" t="str">
            <v xml:space="preserve">GCM020004                     </v>
          </cell>
        </row>
      </sheetData>
      <sheetData sheetId="1720">
        <row r="2">
          <cell r="A2" t="str">
            <v xml:space="preserve">GCM020004                     </v>
          </cell>
        </row>
      </sheetData>
      <sheetData sheetId="1721">
        <row r="2">
          <cell r="A2" t="str">
            <v xml:space="preserve">GCM020004                     </v>
          </cell>
        </row>
      </sheetData>
      <sheetData sheetId="1722">
        <row r="2">
          <cell r="A2" t="str">
            <v xml:space="preserve">GCM020004                     </v>
          </cell>
        </row>
      </sheetData>
      <sheetData sheetId="1723" refreshError="1"/>
      <sheetData sheetId="1724">
        <row r="2">
          <cell r="A2" t="str">
            <v xml:space="preserve">GCM020004                     </v>
          </cell>
        </row>
      </sheetData>
      <sheetData sheetId="1725">
        <row r="2">
          <cell r="A2" t="str">
            <v xml:space="preserve">GCM020004                     </v>
          </cell>
        </row>
      </sheetData>
      <sheetData sheetId="1726">
        <row r="2">
          <cell r="A2" t="str">
            <v xml:space="preserve">GCM020004                     </v>
          </cell>
        </row>
      </sheetData>
      <sheetData sheetId="1727">
        <row r="2">
          <cell r="A2" t="str">
            <v xml:space="preserve">GCM020004                     </v>
          </cell>
        </row>
      </sheetData>
      <sheetData sheetId="1728">
        <row r="2">
          <cell r="A2" t="str">
            <v xml:space="preserve">GCM020004                     </v>
          </cell>
        </row>
      </sheetData>
      <sheetData sheetId="1729">
        <row r="4">
          <cell r="B4" t="str">
            <v xml:space="preserve">GCM020004                     </v>
          </cell>
        </row>
      </sheetData>
      <sheetData sheetId="1730">
        <row r="2">
          <cell r="A2" t="str">
            <v xml:space="preserve">GCM020004                     </v>
          </cell>
        </row>
      </sheetData>
      <sheetData sheetId="1731">
        <row r="2">
          <cell r="A2" t="str">
            <v xml:space="preserve">GCM020004                     </v>
          </cell>
        </row>
      </sheetData>
      <sheetData sheetId="1732">
        <row r="2">
          <cell r="B2" t="str">
            <v>R01</v>
          </cell>
        </row>
      </sheetData>
      <sheetData sheetId="1733">
        <row r="2">
          <cell r="A2" t="str">
            <v xml:space="preserve">GCM020004                     </v>
          </cell>
        </row>
      </sheetData>
      <sheetData sheetId="1734">
        <row r="6">
          <cell r="A6" t="str">
            <v>KOCAB</v>
          </cell>
        </row>
      </sheetData>
      <sheetData sheetId="1735">
        <row r="4">
          <cell r="B4" t="str">
            <v xml:space="preserve">GCM020004                     </v>
          </cell>
        </row>
      </sheetData>
      <sheetData sheetId="1736">
        <row r="2">
          <cell r="B2" t="str">
            <v>R01</v>
          </cell>
        </row>
      </sheetData>
      <sheetData sheetId="1737">
        <row r="2">
          <cell r="A2" t="str">
            <v xml:space="preserve">GCM020004                     </v>
          </cell>
        </row>
      </sheetData>
      <sheetData sheetId="1738">
        <row r="2">
          <cell r="A2" t="str">
            <v xml:space="preserve">GCM020004                     </v>
          </cell>
        </row>
      </sheetData>
      <sheetData sheetId="1739">
        <row r="2">
          <cell r="A2" t="str">
            <v xml:space="preserve">GCM020004                     </v>
          </cell>
        </row>
      </sheetData>
      <sheetData sheetId="1740" refreshError="1"/>
      <sheetData sheetId="1741" refreshError="1"/>
      <sheetData sheetId="1742">
        <row r="2">
          <cell r="A2" t="str">
            <v xml:space="preserve">GCM020004                     </v>
          </cell>
        </row>
      </sheetData>
      <sheetData sheetId="1743">
        <row r="2">
          <cell r="A2" t="str">
            <v xml:space="preserve">GCM020004                     </v>
          </cell>
        </row>
      </sheetData>
      <sheetData sheetId="1744">
        <row r="2">
          <cell r="A2" t="str">
            <v xml:space="preserve">GCM020004                     </v>
          </cell>
        </row>
      </sheetData>
      <sheetData sheetId="1745">
        <row r="2">
          <cell r="A2" t="str">
            <v xml:space="preserve">GCM020004                     </v>
          </cell>
        </row>
      </sheetData>
      <sheetData sheetId="1746">
        <row r="2">
          <cell r="A2" t="str">
            <v xml:space="preserve">GCM020004                     </v>
          </cell>
        </row>
      </sheetData>
      <sheetData sheetId="1747">
        <row r="2">
          <cell r="A2" t="str">
            <v xml:space="preserve">GCM020004                     </v>
          </cell>
        </row>
      </sheetData>
      <sheetData sheetId="1748">
        <row r="2">
          <cell r="A2" t="str">
            <v xml:space="preserve">GCM020004                     </v>
          </cell>
        </row>
      </sheetData>
      <sheetData sheetId="1749">
        <row r="2">
          <cell r="A2" t="str">
            <v xml:space="preserve">GCM020004                     </v>
          </cell>
        </row>
      </sheetData>
      <sheetData sheetId="1750">
        <row r="2">
          <cell r="A2" t="str">
            <v xml:space="preserve">GCM020004                     </v>
          </cell>
        </row>
      </sheetData>
      <sheetData sheetId="1751">
        <row r="2">
          <cell r="A2" t="str">
            <v xml:space="preserve">GCM020004                     </v>
          </cell>
        </row>
      </sheetData>
      <sheetData sheetId="1752">
        <row r="2">
          <cell r="A2" t="str">
            <v xml:space="preserve">GCM020004                     </v>
          </cell>
        </row>
      </sheetData>
      <sheetData sheetId="1753">
        <row r="2">
          <cell r="A2" t="str">
            <v xml:space="preserve">GCM020004                     </v>
          </cell>
        </row>
      </sheetData>
      <sheetData sheetId="1754">
        <row r="2">
          <cell r="A2" t="str">
            <v xml:space="preserve">GCM020004                     </v>
          </cell>
        </row>
      </sheetData>
      <sheetData sheetId="1755">
        <row r="2">
          <cell r="A2" t="str">
            <v xml:space="preserve">GCM020004                     </v>
          </cell>
        </row>
      </sheetData>
      <sheetData sheetId="1756">
        <row r="2">
          <cell r="A2" t="str">
            <v xml:space="preserve">GCM020004                     </v>
          </cell>
        </row>
      </sheetData>
      <sheetData sheetId="1757">
        <row r="2">
          <cell r="A2" t="str">
            <v xml:space="preserve">GCM020004                     </v>
          </cell>
        </row>
      </sheetData>
      <sheetData sheetId="1758">
        <row r="2">
          <cell r="A2" t="str">
            <v xml:space="preserve">GCM020004                     </v>
          </cell>
        </row>
      </sheetData>
      <sheetData sheetId="1759">
        <row r="2">
          <cell r="A2" t="str">
            <v xml:space="preserve">GCM020004                     </v>
          </cell>
        </row>
      </sheetData>
      <sheetData sheetId="1760">
        <row r="2">
          <cell r="A2" t="str">
            <v xml:space="preserve">GCM020004                     </v>
          </cell>
        </row>
      </sheetData>
      <sheetData sheetId="1761">
        <row r="2">
          <cell r="A2" t="str">
            <v xml:space="preserve">GCM020004                     </v>
          </cell>
        </row>
      </sheetData>
      <sheetData sheetId="1762">
        <row r="2">
          <cell r="A2" t="str">
            <v xml:space="preserve">GCM020004                     </v>
          </cell>
        </row>
      </sheetData>
      <sheetData sheetId="1763">
        <row r="2">
          <cell r="A2" t="str">
            <v xml:space="preserve">GCM020004                     </v>
          </cell>
        </row>
      </sheetData>
      <sheetData sheetId="1764">
        <row r="2">
          <cell r="A2" t="str">
            <v xml:space="preserve">GCM020004                     </v>
          </cell>
        </row>
      </sheetData>
      <sheetData sheetId="1765">
        <row r="2">
          <cell r="A2" t="str">
            <v xml:space="preserve">GCM020004                     </v>
          </cell>
        </row>
      </sheetData>
      <sheetData sheetId="1766" refreshError="1"/>
      <sheetData sheetId="1767" refreshError="1"/>
      <sheetData sheetId="1768">
        <row r="2">
          <cell r="A2" t="str">
            <v xml:space="preserve">GCM020004                     </v>
          </cell>
        </row>
      </sheetData>
      <sheetData sheetId="1769">
        <row r="2">
          <cell r="A2" t="str">
            <v xml:space="preserve">GCM020004                     </v>
          </cell>
        </row>
      </sheetData>
      <sheetData sheetId="1770">
        <row r="2">
          <cell r="A2" t="str">
            <v xml:space="preserve">GCM020004                     </v>
          </cell>
        </row>
      </sheetData>
      <sheetData sheetId="1771">
        <row r="2">
          <cell r="A2" t="str">
            <v xml:space="preserve">GCM020004                     </v>
          </cell>
        </row>
      </sheetData>
      <sheetData sheetId="1772">
        <row r="2">
          <cell r="A2" t="str">
            <v xml:space="preserve">GCM020004                     </v>
          </cell>
        </row>
      </sheetData>
      <sheetData sheetId="1773">
        <row r="2">
          <cell r="A2" t="str">
            <v xml:space="preserve">GCM020004                     </v>
          </cell>
        </row>
      </sheetData>
      <sheetData sheetId="1774">
        <row r="2">
          <cell r="A2" t="str">
            <v xml:space="preserve">GCM020004                     </v>
          </cell>
        </row>
      </sheetData>
      <sheetData sheetId="1775">
        <row r="2">
          <cell r="A2" t="str">
            <v xml:space="preserve">GCM020004                     </v>
          </cell>
        </row>
      </sheetData>
      <sheetData sheetId="1776">
        <row r="2">
          <cell r="A2" t="str">
            <v xml:space="preserve">GCM020004                     </v>
          </cell>
        </row>
      </sheetData>
      <sheetData sheetId="1777">
        <row r="2">
          <cell r="A2" t="str">
            <v xml:space="preserve">GCM020004                     </v>
          </cell>
        </row>
      </sheetData>
      <sheetData sheetId="1778">
        <row r="2">
          <cell r="A2" t="str">
            <v xml:space="preserve">GCM020004                     </v>
          </cell>
        </row>
      </sheetData>
      <sheetData sheetId="1779">
        <row r="2">
          <cell r="A2" t="str">
            <v xml:space="preserve">GCM020004                     </v>
          </cell>
        </row>
      </sheetData>
      <sheetData sheetId="1780">
        <row r="2">
          <cell r="A2" t="str">
            <v xml:space="preserve">GCM020004                     </v>
          </cell>
        </row>
      </sheetData>
      <sheetData sheetId="1781">
        <row r="2">
          <cell r="A2" t="str">
            <v xml:space="preserve">GCM020004                     </v>
          </cell>
        </row>
      </sheetData>
      <sheetData sheetId="1782">
        <row r="2">
          <cell r="A2" t="str">
            <v xml:space="preserve">GCM020004                     </v>
          </cell>
        </row>
      </sheetData>
      <sheetData sheetId="1783">
        <row r="2">
          <cell r="A2" t="str">
            <v xml:space="preserve">GCM020004                     </v>
          </cell>
        </row>
      </sheetData>
      <sheetData sheetId="1784">
        <row r="2">
          <cell r="A2" t="str">
            <v xml:space="preserve">GCM020004                     </v>
          </cell>
        </row>
      </sheetData>
      <sheetData sheetId="1785">
        <row r="2">
          <cell r="A2" t="str">
            <v xml:space="preserve">GCM020004                     </v>
          </cell>
        </row>
      </sheetData>
      <sheetData sheetId="1786">
        <row r="2">
          <cell r="A2" t="str">
            <v xml:space="preserve">GCM020004                     </v>
          </cell>
        </row>
      </sheetData>
      <sheetData sheetId="1787">
        <row r="2">
          <cell r="A2" t="str">
            <v xml:space="preserve">GCM020004                     </v>
          </cell>
        </row>
      </sheetData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>
        <row r="9">
          <cell r="K9">
            <v>5171632535.3800039</v>
          </cell>
        </row>
      </sheetData>
      <sheetData sheetId="3188"/>
      <sheetData sheetId="3189"/>
      <sheetData sheetId="3190"/>
      <sheetData sheetId="3191"/>
      <sheetData sheetId="3192"/>
      <sheetData sheetId="3193"/>
      <sheetData sheetId="3194"/>
      <sheetData sheetId="3195" refreshError="1"/>
      <sheetData sheetId="3196"/>
      <sheetData sheetId="3197"/>
      <sheetData sheetId="3198"/>
      <sheetData sheetId="3199"/>
      <sheetData sheetId="3200" refreshError="1"/>
      <sheetData sheetId="3201"/>
      <sheetData sheetId="3202">
        <row r="9">
          <cell r="K9">
            <v>5171632535.3800039</v>
          </cell>
        </row>
      </sheetData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/>
      <sheetData sheetId="3211"/>
      <sheetData sheetId="3212" refreshError="1"/>
      <sheetData sheetId="3213" refreshError="1"/>
      <sheetData sheetId="3214"/>
      <sheetData sheetId="3215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/>
      <sheetData sheetId="3224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/>
      <sheetData sheetId="3272">
        <row r="2">
          <cell r="A2" t="str">
            <v xml:space="preserve">GCM020004                     </v>
          </cell>
        </row>
      </sheetData>
      <sheetData sheetId="3273">
        <row r="2">
          <cell r="A2" t="str">
            <v xml:space="preserve">GCM020004                     </v>
          </cell>
        </row>
      </sheetData>
      <sheetData sheetId="3274">
        <row r="2">
          <cell r="A2" t="str">
            <v xml:space="preserve">GCM020004                     </v>
          </cell>
        </row>
      </sheetData>
      <sheetData sheetId="3275">
        <row r="2">
          <cell r="A2" t="str">
            <v xml:space="preserve">GCM020004                     </v>
          </cell>
        </row>
      </sheetData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>
        <row r="31">
          <cell r="N31">
            <v>906186608.62700033</v>
          </cell>
        </row>
      </sheetData>
      <sheetData sheetId="3300">
        <row r="9">
          <cell r="K9">
            <v>5171632535.3800039</v>
          </cell>
        </row>
      </sheetData>
      <sheetData sheetId="3301"/>
      <sheetData sheetId="3302"/>
      <sheetData sheetId="3303"/>
      <sheetData sheetId="3304">
        <row r="10">
          <cell r="C10">
            <v>1000</v>
          </cell>
        </row>
      </sheetData>
      <sheetData sheetId="3305">
        <row r="31">
          <cell r="N31">
            <v>906186608.62700033</v>
          </cell>
        </row>
      </sheetData>
      <sheetData sheetId="3306"/>
      <sheetData sheetId="3307">
        <row r="31">
          <cell r="N31">
            <v>906186608.62700033</v>
          </cell>
        </row>
      </sheetData>
      <sheetData sheetId="3308"/>
      <sheetData sheetId="3309"/>
      <sheetData sheetId="3310"/>
      <sheetData sheetId="3311"/>
      <sheetData sheetId="3312"/>
      <sheetData sheetId="3313"/>
      <sheetData sheetId="3314"/>
      <sheetData sheetId="3315">
        <row r="9">
          <cell r="K9">
            <v>5171632535.3800039</v>
          </cell>
        </row>
      </sheetData>
      <sheetData sheetId="3316"/>
      <sheetData sheetId="3317"/>
      <sheetData sheetId="3318"/>
      <sheetData sheetId="3319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/>
      <sheetData sheetId="3341"/>
      <sheetData sheetId="3342" refreshError="1"/>
      <sheetData sheetId="3343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/>
      <sheetData sheetId="3355" refreshError="1"/>
      <sheetData sheetId="3356"/>
      <sheetData sheetId="3357" refreshError="1"/>
      <sheetData sheetId="3358"/>
      <sheetData sheetId="3359" refreshError="1"/>
      <sheetData sheetId="3360">
        <row r="31">
          <cell r="N31">
            <v>906186608.62700033</v>
          </cell>
        </row>
      </sheetData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>
        <row r="31">
          <cell r="N31">
            <v>906186608.62700033</v>
          </cell>
        </row>
      </sheetData>
      <sheetData sheetId="3413"/>
      <sheetData sheetId="3414"/>
      <sheetData sheetId="3415"/>
      <sheetData sheetId="3416"/>
      <sheetData sheetId="3417">
        <row r="10">
          <cell r="C10">
            <v>1000</v>
          </cell>
        </row>
      </sheetData>
      <sheetData sheetId="3418">
        <row r="31">
          <cell r="N31">
            <v>906186608.62700033</v>
          </cell>
        </row>
      </sheetData>
      <sheetData sheetId="3419">
        <row r="31">
          <cell r="N31">
            <v>906186608.62700033</v>
          </cell>
        </row>
      </sheetData>
      <sheetData sheetId="3420">
        <row r="31">
          <cell r="N31">
            <v>906186608.62700033</v>
          </cell>
        </row>
      </sheetData>
      <sheetData sheetId="3421">
        <row r="31">
          <cell r="N31">
            <v>906186608.62700033</v>
          </cell>
        </row>
      </sheetData>
      <sheetData sheetId="3422"/>
      <sheetData sheetId="3423"/>
      <sheetData sheetId="3424"/>
      <sheetData sheetId="3425"/>
      <sheetData sheetId="3426"/>
      <sheetData sheetId="3427"/>
      <sheetData sheetId="3428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>
        <row r="10">
          <cell r="C10">
            <v>1000</v>
          </cell>
        </row>
      </sheetData>
      <sheetData sheetId="3526"/>
      <sheetData sheetId="3527"/>
      <sheetData sheetId="3528"/>
      <sheetData sheetId="3529"/>
      <sheetData sheetId="3530">
        <row r="31">
          <cell r="N31">
            <v>906186608.62700033</v>
          </cell>
        </row>
      </sheetData>
      <sheetData sheetId="3531"/>
      <sheetData sheetId="3532">
        <row r="31">
          <cell r="N31">
            <v>906186608.62700033</v>
          </cell>
        </row>
      </sheetData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/>
      <sheetData sheetId="3551">
        <row r="31">
          <cell r="N31">
            <v>906186608.62700033</v>
          </cell>
        </row>
      </sheetData>
      <sheetData sheetId="3552" refreshError="1"/>
      <sheetData sheetId="3553" refreshError="1"/>
      <sheetData sheetId="3554" refreshError="1"/>
      <sheetData sheetId="3555" refreshError="1"/>
      <sheetData sheetId="3556"/>
      <sheetData sheetId="3557" refreshError="1"/>
      <sheetData sheetId="3558" refreshError="1"/>
      <sheetData sheetId="3559" refreshError="1"/>
      <sheetData sheetId="3560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/>
      <sheetData sheetId="3570" refreshError="1"/>
      <sheetData sheetId="3571" refreshError="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/>
      <sheetData sheetId="3589"/>
      <sheetData sheetId="3590"/>
      <sheetData sheetId="3591"/>
      <sheetData sheetId="3592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/>
      <sheetData sheetId="3607"/>
      <sheetData sheetId="3608" refreshError="1"/>
      <sheetData sheetId="3609"/>
      <sheetData sheetId="3610">
        <row r="10">
          <cell r="C10">
            <v>1000</v>
          </cell>
        </row>
      </sheetData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/>
      <sheetData sheetId="3689"/>
      <sheetData sheetId="3690"/>
      <sheetData sheetId="3691"/>
      <sheetData sheetId="3692"/>
      <sheetData sheetId="3693"/>
      <sheetData sheetId="3694">
        <row r="10">
          <cell r="C10">
            <v>1000</v>
          </cell>
        </row>
      </sheetData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>
        <row r="10">
          <cell r="C10">
            <v>1000</v>
          </cell>
        </row>
      </sheetData>
      <sheetData sheetId="3707"/>
      <sheetData sheetId="3708"/>
      <sheetData sheetId="3709"/>
      <sheetData sheetId="3710"/>
      <sheetData sheetId="3711"/>
      <sheetData sheetId="3712"/>
      <sheetData sheetId="3713">
        <row r="10">
          <cell r="C10">
            <v>1000</v>
          </cell>
        </row>
      </sheetData>
      <sheetData sheetId="3714"/>
      <sheetData sheetId="3715">
        <row r="10">
          <cell r="C10">
            <v>1000</v>
          </cell>
        </row>
      </sheetData>
      <sheetData sheetId="3716"/>
      <sheetData sheetId="3717"/>
      <sheetData sheetId="3718"/>
      <sheetData sheetId="3719"/>
      <sheetData sheetId="3720"/>
      <sheetData sheetId="3721"/>
      <sheetData sheetId="3722">
        <row r="10">
          <cell r="C10">
            <v>1000</v>
          </cell>
        </row>
      </sheetData>
      <sheetData sheetId="3723">
        <row r="10">
          <cell r="C10">
            <v>1000</v>
          </cell>
        </row>
      </sheetData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 refreshError="1"/>
      <sheetData sheetId="3740"/>
      <sheetData sheetId="3741"/>
      <sheetData sheetId="3742"/>
      <sheetData sheetId="3743"/>
      <sheetData sheetId="3744"/>
      <sheetData sheetId="3745"/>
      <sheetData sheetId="3746"/>
      <sheetData sheetId="3747">
        <row r="27">
          <cell r="B27">
            <v>10</v>
          </cell>
        </row>
      </sheetData>
      <sheetData sheetId="3748">
        <row r="10">
          <cell r="C10">
            <v>1000</v>
          </cell>
        </row>
      </sheetData>
      <sheetData sheetId="3749">
        <row r="10">
          <cell r="C10">
            <v>1000</v>
          </cell>
        </row>
      </sheetData>
      <sheetData sheetId="3750"/>
      <sheetData sheetId="3751">
        <row r="10">
          <cell r="C10">
            <v>1000</v>
          </cell>
        </row>
      </sheetData>
      <sheetData sheetId="3752"/>
      <sheetData sheetId="3753"/>
      <sheetData sheetId="3754"/>
      <sheetData sheetId="3755">
        <row r="10">
          <cell r="C10">
            <v>1000</v>
          </cell>
        </row>
      </sheetData>
      <sheetData sheetId="3756"/>
      <sheetData sheetId="3757" refreshError="1"/>
      <sheetData sheetId="3758" refreshError="1"/>
      <sheetData sheetId="3759" refreshError="1"/>
      <sheetData sheetId="3760"/>
      <sheetData sheetId="3761"/>
      <sheetData sheetId="3762" refreshError="1"/>
      <sheetData sheetId="3763"/>
      <sheetData sheetId="3764">
        <row r="10">
          <cell r="C10">
            <v>1000</v>
          </cell>
        </row>
      </sheetData>
      <sheetData sheetId="3765"/>
      <sheetData sheetId="3766"/>
      <sheetData sheetId="3767"/>
      <sheetData sheetId="3768"/>
      <sheetData sheetId="3769">
        <row r="27">
          <cell r="B27">
            <v>10</v>
          </cell>
        </row>
      </sheetData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>
        <row r="10">
          <cell r="C10">
            <v>1000</v>
          </cell>
        </row>
      </sheetData>
      <sheetData sheetId="3779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>
        <row r="27">
          <cell r="B27">
            <v>10</v>
          </cell>
        </row>
      </sheetData>
      <sheetData sheetId="3806">
        <row r="10">
          <cell r="C10">
            <v>1000</v>
          </cell>
        </row>
      </sheetData>
      <sheetData sheetId="3807">
        <row r="10">
          <cell r="C10">
            <v>1000</v>
          </cell>
        </row>
      </sheetData>
      <sheetData sheetId="3808" refreshError="1"/>
      <sheetData sheetId="3809">
        <row r="10">
          <cell r="C10">
            <v>1000</v>
          </cell>
        </row>
      </sheetData>
      <sheetData sheetId="3810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/>
      <sheetData sheetId="3866">
        <row r="27">
          <cell r="B27">
            <v>10</v>
          </cell>
        </row>
      </sheetData>
      <sheetData sheetId="3867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>
        <row r="10">
          <cell r="C10">
            <v>1000</v>
          </cell>
        </row>
      </sheetData>
      <sheetData sheetId="3887"/>
      <sheetData sheetId="3888"/>
      <sheetData sheetId="3889"/>
      <sheetData sheetId="3890"/>
      <sheetData sheetId="3891">
        <row r="10">
          <cell r="C10">
            <v>1000</v>
          </cell>
        </row>
      </sheetData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/>
      <sheetData sheetId="3932"/>
      <sheetData sheetId="3933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/>
      <sheetData sheetId="3946"/>
      <sheetData sheetId="3947"/>
      <sheetData sheetId="3948" refreshError="1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/>
      <sheetData sheetId="3966"/>
      <sheetData sheetId="3967"/>
      <sheetData sheetId="3968"/>
      <sheetData sheetId="3969"/>
      <sheetData sheetId="3970"/>
      <sheetData sheetId="397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 refreshError="1"/>
      <sheetData sheetId="4689" refreshError="1"/>
      <sheetData sheetId="4690" refreshError="1"/>
      <sheetData sheetId="4691" refreshError="1"/>
      <sheetData sheetId="4692" refreshError="1"/>
      <sheetData sheetId="4693" refreshError="1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 refreshError="1"/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 refreshError="1"/>
      <sheetData sheetId="4749" refreshError="1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  <sheetData sheetId="4757" refreshError="1"/>
      <sheetData sheetId="4758" refreshError="1"/>
      <sheetData sheetId="4759" refreshError="1"/>
      <sheetData sheetId="4760" refreshError="1"/>
      <sheetData sheetId="4761" refreshError="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 refreshError="1"/>
      <sheetData sheetId="4791" refreshError="1"/>
      <sheetData sheetId="4792" refreshError="1"/>
      <sheetData sheetId="4793" refreshError="1"/>
      <sheetData sheetId="4794" refreshError="1"/>
      <sheetData sheetId="4795" refreshError="1"/>
      <sheetData sheetId="4796" refreshError="1"/>
      <sheetData sheetId="4797" refreshError="1"/>
      <sheetData sheetId="4798" refreshError="1"/>
      <sheetData sheetId="4799" refreshError="1"/>
      <sheetData sheetId="4800" refreshError="1"/>
      <sheetData sheetId="4801" refreshError="1"/>
      <sheetData sheetId="4802" refreshError="1"/>
      <sheetData sheetId="4803" refreshError="1"/>
      <sheetData sheetId="4804" refreshError="1"/>
      <sheetData sheetId="4805" refreshError="1"/>
      <sheetData sheetId="4806" refreshError="1"/>
      <sheetData sheetId="4807" refreshError="1"/>
      <sheetData sheetId="4808" refreshError="1"/>
      <sheetData sheetId="4809" refreshError="1"/>
      <sheetData sheetId="4810" refreshError="1"/>
      <sheetData sheetId="4811" refreshError="1"/>
      <sheetData sheetId="4812" refreshError="1"/>
      <sheetData sheetId="4813" refreshError="1"/>
      <sheetData sheetId="4814" refreshError="1"/>
      <sheetData sheetId="4815" refreshError="1"/>
      <sheetData sheetId="4816" refreshError="1"/>
      <sheetData sheetId="4817" refreshError="1"/>
      <sheetData sheetId="4818" refreshError="1"/>
      <sheetData sheetId="4819" refreshError="1"/>
      <sheetData sheetId="4820" refreshError="1"/>
      <sheetData sheetId="4821" refreshError="1"/>
      <sheetData sheetId="4822" refreshError="1"/>
      <sheetData sheetId="4823" refreshError="1"/>
      <sheetData sheetId="4824" refreshError="1"/>
      <sheetData sheetId="4825" refreshError="1"/>
      <sheetData sheetId="4826" refreshError="1"/>
      <sheetData sheetId="4827" refreshError="1"/>
      <sheetData sheetId="4828" refreshError="1"/>
      <sheetData sheetId="4829" refreshError="1"/>
      <sheetData sheetId="4830" refreshError="1"/>
      <sheetData sheetId="4831" refreshError="1"/>
      <sheetData sheetId="4832" refreshError="1"/>
      <sheetData sheetId="4833" refreshError="1"/>
      <sheetData sheetId="4834" refreshError="1"/>
      <sheetData sheetId="4835" refreshError="1"/>
      <sheetData sheetId="4836" refreshError="1"/>
      <sheetData sheetId="4837" refreshError="1"/>
      <sheetData sheetId="4838" refreshError="1"/>
      <sheetData sheetId="4839" refreshError="1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 refreshError="1"/>
      <sheetData sheetId="4853" refreshError="1"/>
      <sheetData sheetId="4854" refreshError="1"/>
      <sheetData sheetId="4855" refreshError="1"/>
      <sheetData sheetId="4856" refreshError="1"/>
      <sheetData sheetId="4857" refreshError="1"/>
      <sheetData sheetId="4858" refreshError="1"/>
      <sheetData sheetId="4859" refreshError="1"/>
      <sheetData sheetId="4860" refreshError="1"/>
      <sheetData sheetId="4861" refreshError="1"/>
      <sheetData sheetId="4862" refreshError="1"/>
      <sheetData sheetId="4863" refreshError="1"/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 refreshError="1"/>
      <sheetData sheetId="4871" refreshError="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 refreshError="1"/>
      <sheetData sheetId="4878" refreshError="1"/>
      <sheetData sheetId="4879" refreshError="1"/>
      <sheetData sheetId="4880" refreshError="1"/>
      <sheetData sheetId="4881" refreshError="1"/>
      <sheetData sheetId="4882" refreshError="1"/>
      <sheetData sheetId="4883" refreshError="1"/>
      <sheetData sheetId="4884" refreshError="1"/>
      <sheetData sheetId="4885" refreshError="1"/>
      <sheetData sheetId="4886" refreshError="1"/>
      <sheetData sheetId="4887" refreshError="1"/>
      <sheetData sheetId="4888" refreshError="1"/>
      <sheetData sheetId="4889" refreshError="1"/>
      <sheetData sheetId="4890" refreshError="1"/>
      <sheetData sheetId="4891" refreshError="1"/>
      <sheetData sheetId="4892" refreshError="1"/>
      <sheetData sheetId="4893" refreshError="1"/>
      <sheetData sheetId="4894" refreshError="1"/>
      <sheetData sheetId="4895" refreshError="1"/>
      <sheetData sheetId="4896" refreshError="1"/>
      <sheetData sheetId="4897" refreshError="1"/>
      <sheetData sheetId="4898" refreshError="1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 refreshError="1"/>
      <sheetData sheetId="4909" refreshError="1"/>
      <sheetData sheetId="4910" refreshError="1"/>
      <sheetData sheetId="4911" refreshError="1"/>
      <sheetData sheetId="4912" refreshError="1"/>
      <sheetData sheetId="4913" refreshError="1"/>
      <sheetData sheetId="4914" refreshError="1"/>
      <sheetData sheetId="4915" refreshError="1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 refreshError="1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 refreshError="1"/>
      <sheetData sheetId="4989" refreshError="1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 refreshError="1"/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 refreshError="1"/>
      <sheetData sheetId="5006" refreshError="1"/>
      <sheetData sheetId="5007" refreshError="1"/>
      <sheetData sheetId="5008" refreshError="1"/>
      <sheetData sheetId="5009" refreshError="1"/>
      <sheetData sheetId="5010" refreshError="1"/>
      <sheetData sheetId="5011" refreshError="1"/>
      <sheetData sheetId="5012" refreshError="1"/>
      <sheetData sheetId="5013" refreshError="1"/>
      <sheetData sheetId="5014" refreshError="1"/>
      <sheetData sheetId="5015" refreshError="1"/>
      <sheetData sheetId="5016" refreshError="1"/>
      <sheetData sheetId="5017" refreshError="1"/>
      <sheetData sheetId="5018" refreshError="1"/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 refreshError="1"/>
      <sheetData sheetId="5026" refreshError="1"/>
      <sheetData sheetId="5027" refreshError="1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 refreshError="1"/>
      <sheetData sheetId="5036" refreshError="1"/>
      <sheetData sheetId="5037" refreshError="1"/>
      <sheetData sheetId="5038" refreshError="1"/>
      <sheetData sheetId="5039" refreshError="1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 refreshError="1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 refreshError="1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 refreshError="1"/>
      <sheetData sheetId="5100" refreshError="1"/>
      <sheetData sheetId="5101" refreshError="1"/>
      <sheetData sheetId="5102" refreshError="1"/>
      <sheetData sheetId="5103" refreshError="1"/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 refreshError="1"/>
      <sheetData sheetId="5120" refreshError="1"/>
      <sheetData sheetId="5121" refreshError="1"/>
      <sheetData sheetId="5122" refreshError="1"/>
      <sheetData sheetId="5123" refreshError="1"/>
      <sheetData sheetId="5124" refreshError="1"/>
      <sheetData sheetId="5125" refreshError="1"/>
      <sheetData sheetId="5126" refreshError="1"/>
      <sheetData sheetId="5127" refreshError="1"/>
      <sheetData sheetId="5128" refreshError="1"/>
      <sheetData sheetId="5129" refreshError="1"/>
      <sheetData sheetId="5130" refreshError="1"/>
      <sheetData sheetId="5131" refreshError="1"/>
      <sheetData sheetId="5132" refreshError="1"/>
      <sheetData sheetId="5133" refreshError="1"/>
      <sheetData sheetId="5134" refreshError="1"/>
      <sheetData sheetId="5135" refreshError="1"/>
      <sheetData sheetId="5136" refreshError="1"/>
      <sheetData sheetId="5137" refreshError="1"/>
      <sheetData sheetId="5138" refreshError="1"/>
      <sheetData sheetId="5139" refreshError="1"/>
      <sheetData sheetId="5140" refreshError="1"/>
      <sheetData sheetId="5141" refreshError="1"/>
      <sheetData sheetId="5142" refreshError="1"/>
      <sheetData sheetId="5143" refreshError="1"/>
      <sheetData sheetId="5144" refreshError="1"/>
      <sheetData sheetId="5145" refreshError="1"/>
      <sheetData sheetId="5146" refreshError="1"/>
      <sheetData sheetId="5147" refreshError="1"/>
      <sheetData sheetId="5148" refreshError="1"/>
      <sheetData sheetId="5149" refreshError="1"/>
      <sheetData sheetId="5150" refreshError="1"/>
      <sheetData sheetId="5151" refreshError="1"/>
      <sheetData sheetId="5152" refreshError="1"/>
      <sheetData sheetId="5153" refreshError="1"/>
      <sheetData sheetId="5154" refreshError="1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 refreshError="1"/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 refreshError="1"/>
      <sheetData sheetId="5181" refreshError="1"/>
      <sheetData sheetId="5182" refreshError="1"/>
      <sheetData sheetId="5183" refreshError="1"/>
      <sheetData sheetId="5184" refreshError="1"/>
      <sheetData sheetId="5185" refreshError="1"/>
      <sheetData sheetId="5186" refreshError="1"/>
      <sheetData sheetId="5187" refreshError="1"/>
      <sheetData sheetId="5188" refreshError="1"/>
      <sheetData sheetId="5189" refreshError="1"/>
      <sheetData sheetId="5190" refreshError="1"/>
      <sheetData sheetId="5191" refreshError="1"/>
      <sheetData sheetId="5192" refreshError="1"/>
      <sheetData sheetId="5193" refreshError="1"/>
      <sheetData sheetId="5194" refreshError="1"/>
      <sheetData sheetId="5195" refreshError="1"/>
      <sheetData sheetId="5196" refreshError="1"/>
      <sheetData sheetId="5197" refreshError="1"/>
      <sheetData sheetId="5198" refreshError="1"/>
      <sheetData sheetId="5199" refreshError="1"/>
      <sheetData sheetId="5200" refreshError="1"/>
      <sheetData sheetId="5201" refreshError="1"/>
      <sheetData sheetId="5202" refreshError="1"/>
      <sheetData sheetId="5203" refreshError="1"/>
      <sheetData sheetId="5204" refreshError="1"/>
      <sheetData sheetId="5205" refreshError="1"/>
      <sheetData sheetId="5206" refreshError="1"/>
      <sheetData sheetId="5207" refreshError="1"/>
      <sheetData sheetId="5208" refreshError="1"/>
      <sheetData sheetId="5209" refreshError="1"/>
      <sheetData sheetId="5210" refreshError="1"/>
      <sheetData sheetId="5211" refreshError="1"/>
      <sheetData sheetId="5212" refreshError="1"/>
      <sheetData sheetId="5213" refreshError="1"/>
      <sheetData sheetId="5214" refreshError="1"/>
      <sheetData sheetId="5215" refreshError="1"/>
      <sheetData sheetId="5216" refreshError="1"/>
      <sheetData sheetId="5217" refreshError="1"/>
      <sheetData sheetId="5218" refreshError="1"/>
      <sheetData sheetId="5219" refreshError="1"/>
      <sheetData sheetId="5220" refreshError="1"/>
      <sheetData sheetId="5221" refreshError="1"/>
      <sheetData sheetId="5222" refreshError="1"/>
      <sheetData sheetId="5223" refreshError="1"/>
      <sheetData sheetId="5224" refreshError="1"/>
      <sheetData sheetId="5225" refreshError="1"/>
      <sheetData sheetId="5226" refreshError="1"/>
      <sheetData sheetId="5227" refreshError="1"/>
      <sheetData sheetId="5228" refreshError="1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 refreshError="1"/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 refreshError="1"/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 refreshError="1"/>
      <sheetData sheetId="5290" refreshError="1"/>
      <sheetData sheetId="5291" refreshError="1"/>
      <sheetData sheetId="5292" refreshError="1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 refreshError="1"/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 refreshError="1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 refreshError="1"/>
      <sheetData sheetId="5614" refreshError="1"/>
      <sheetData sheetId="5615" refreshError="1"/>
      <sheetData sheetId="5616" refreshError="1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 refreshError="1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 refreshError="1"/>
      <sheetData sheetId="5629" refreshError="1"/>
      <sheetData sheetId="5630" refreshError="1"/>
      <sheetData sheetId="5631">
        <row r="22">
          <cell r="C22">
            <v>22321.5</v>
          </cell>
        </row>
      </sheetData>
      <sheetData sheetId="5632" refreshError="1"/>
      <sheetData sheetId="5633" refreshError="1"/>
      <sheetData sheetId="5634" refreshError="1"/>
      <sheetData sheetId="5635" refreshError="1"/>
      <sheetData sheetId="5636" refreshError="1"/>
      <sheetData sheetId="5637" refreshError="1"/>
      <sheetData sheetId="5638" refreshError="1"/>
      <sheetData sheetId="5639" refreshError="1"/>
      <sheetData sheetId="5640" refreshError="1"/>
      <sheetData sheetId="5641" refreshError="1"/>
      <sheetData sheetId="5642" refreshError="1"/>
      <sheetData sheetId="5643" refreshError="1"/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 refreshError="1"/>
      <sheetData sheetId="5654" refreshError="1"/>
      <sheetData sheetId="5655" refreshError="1"/>
      <sheetData sheetId="5656" refreshError="1"/>
      <sheetData sheetId="5657" refreshError="1"/>
      <sheetData sheetId="5658" refreshError="1"/>
      <sheetData sheetId="5659" refreshError="1"/>
      <sheetData sheetId="5660" refreshError="1"/>
      <sheetData sheetId="5661">
        <row r="22">
          <cell r="C22">
            <v>22321.5</v>
          </cell>
        </row>
      </sheetData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 refreshError="1"/>
      <sheetData sheetId="5803" refreshError="1"/>
      <sheetData sheetId="5804" refreshError="1"/>
      <sheetData sheetId="5805" refreshError="1"/>
      <sheetData sheetId="5806" refreshError="1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 refreshError="1"/>
      <sheetData sheetId="5813" refreshError="1"/>
      <sheetData sheetId="5814" refreshError="1"/>
      <sheetData sheetId="5815" refreshError="1"/>
      <sheetData sheetId="5816" refreshError="1"/>
      <sheetData sheetId="5817" refreshError="1"/>
      <sheetData sheetId="5818" refreshError="1"/>
      <sheetData sheetId="5819" refreshError="1"/>
      <sheetData sheetId="5820" refreshError="1"/>
      <sheetData sheetId="5821" refreshError="1"/>
      <sheetData sheetId="5822" refreshError="1"/>
      <sheetData sheetId="5823" refreshError="1"/>
      <sheetData sheetId="5824" refreshError="1"/>
      <sheetData sheetId="5825" refreshError="1"/>
      <sheetData sheetId="5826" refreshError="1"/>
      <sheetData sheetId="5827" refreshError="1"/>
      <sheetData sheetId="5828" refreshError="1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 refreshError="1"/>
      <sheetData sheetId="5842" refreshError="1"/>
      <sheetData sheetId="5843" refreshError="1"/>
      <sheetData sheetId="5844" refreshError="1"/>
      <sheetData sheetId="5845" refreshError="1"/>
      <sheetData sheetId="5846" refreshError="1"/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 refreshError="1"/>
      <sheetData sheetId="5853" refreshError="1"/>
      <sheetData sheetId="5854" refreshError="1"/>
      <sheetData sheetId="5855" refreshError="1"/>
      <sheetData sheetId="5856" refreshError="1"/>
      <sheetData sheetId="5857" refreshError="1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 refreshError="1"/>
      <sheetData sheetId="5894" refreshError="1"/>
      <sheetData sheetId="5895" refreshError="1"/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 refreshError="1"/>
      <sheetData sheetId="5906" refreshError="1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 refreshError="1"/>
      <sheetData sheetId="5922" refreshError="1"/>
      <sheetData sheetId="5923" refreshError="1"/>
      <sheetData sheetId="5924" refreshError="1"/>
      <sheetData sheetId="5925" refreshError="1"/>
      <sheetData sheetId="5926" refreshError="1"/>
      <sheetData sheetId="5927" refreshError="1"/>
      <sheetData sheetId="5928" refreshError="1"/>
      <sheetData sheetId="5929" refreshError="1"/>
      <sheetData sheetId="5930" refreshError="1"/>
      <sheetData sheetId="5931" refreshError="1"/>
      <sheetData sheetId="5932" refreshError="1"/>
      <sheetData sheetId="5933" refreshError="1"/>
      <sheetData sheetId="5934" refreshError="1"/>
      <sheetData sheetId="5935" refreshError="1"/>
      <sheetData sheetId="5936" refreshError="1"/>
      <sheetData sheetId="5937" refreshError="1"/>
      <sheetData sheetId="5938" refreshError="1"/>
      <sheetData sheetId="5939" refreshError="1"/>
      <sheetData sheetId="5940" refreshError="1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 refreshError="1"/>
      <sheetData sheetId="5979" refreshError="1"/>
      <sheetData sheetId="5980" refreshError="1"/>
      <sheetData sheetId="5981" refreshError="1"/>
      <sheetData sheetId="5982" refreshError="1"/>
      <sheetData sheetId="5983" refreshError="1"/>
      <sheetData sheetId="5984" refreshError="1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 refreshError="1"/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 refreshError="1"/>
      <sheetData sheetId="6067" refreshError="1"/>
      <sheetData sheetId="6068" refreshError="1"/>
      <sheetData sheetId="6069" refreshError="1"/>
      <sheetData sheetId="6070" refreshError="1"/>
      <sheetData sheetId="6071" refreshError="1"/>
      <sheetData sheetId="6072" refreshError="1"/>
      <sheetData sheetId="6073" refreshError="1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 refreshError="1"/>
      <sheetData sheetId="6080" refreshError="1"/>
      <sheetData sheetId="6081" refreshError="1"/>
      <sheetData sheetId="6082" refreshError="1"/>
      <sheetData sheetId="6083" refreshError="1"/>
      <sheetData sheetId="6084" refreshError="1"/>
      <sheetData sheetId="6085" refreshError="1"/>
      <sheetData sheetId="6086" refreshError="1"/>
      <sheetData sheetId="6087" refreshError="1"/>
      <sheetData sheetId="6088" refreshError="1"/>
      <sheetData sheetId="6089" refreshError="1"/>
      <sheetData sheetId="6090" refreshError="1"/>
      <sheetData sheetId="6091" refreshError="1"/>
      <sheetData sheetId="6092" refreshError="1"/>
      <sheetData sheetId="6093" refreshError="1"/>
      <sheetData sheetId="6094" refreshError="1"/>
      <sheetData sheetId="6095" refreshError="1"/>
      <sheetData sheetId="6096" refreshError="1"/>
      <sheetData sheetId="6097" refreshError="1"/>
      <sheetData sheetId="6098" refreshError="1"/>
      <sheetData sheetId="6099" refreshError="1"/>
      <sheetData sheetId="6100" refreshError="1"/>
      <sheetData sheetId="6101" refreshError="1"/>
      <sheetData sheetId="6102" refreshError="1"/>
      <sheetData sheetId="6103" refreshError="1"/>
      <sheetData sheetId="6104" refreshError="1"/>
      <sheetData sheetId="6105" refreshError="1"/>
      <sheetData sheetId="6106" refreshError="1"/>
      <sheetData sheetId="6107" refreshError="1"/>
      <sheetData sheetId="6108" refreshError="1"/>
      <sheetData sheetId="6109" refreshError="1"/>
      <sheetData sheetId="6110" refreshError="1"/>
      <sheetData sheetId="6111" refreshError="1"/>
      <sheetData sheetId="6112" refreshError="1"/>
      <sheetData sheetId="6113" refreshError="1"/>
      <sheetData sheetId="6114" refreshError="1"/>
      <sheetData sheetId="6115" refreshError="1"/>
      <sheetData sheetId="6116" refreshError="1"/>
      <sheetData sheetId="6117" refreshError="1"/>
      <sheetData sheetId="6118" refreshError="1"/>
      <sheetData sheetId="6119" refreshError="1"/>
      <sheetData sheetId="6120" refreshError="1"/>
      <sheetData sheetId="6121" refreshError="1"/>
      <sheetData sheetId="6122" refreshError="1"/>
      <sheetData sheetId="6123" refreshError="1"/>
      <sheetData sheetId="6124" refreshError="1"/>
      <sheetData sheetId="6125" refreshError="1"/>
      <sheetData sheetId="6126" refreshError="1"/>
      <sheetData sheetId="6127" refreshError="1"/>
      <sheetData sheetId="6128" refreshError="1"/>
      <sheetData sheetId="6129" refreshError="1"/>
      <sheetData sheetId="6130" refreshError="1"/>
      <sheetData sheetId="6131" refreshError="1"/>
      <sheetData sheetId="6132" refreshError="1"/>
      <sheetData sheetId="6133" refreshError="1"/>
      <sheetData sheetId="6134" refreshError="1"/>
      <sheetData sheetId="6135" refreshError="1"/>
      <sheetData sheetId="6136" refreshError="1"/>
      <sheetData sheetId="6137" refreshError="1"/>
      <sheetData sheetId="6138" refreshError="1"/>
      <sheetData sheetId="6139" refreshError="1"/>
      <sheetData sheetId="6140" refreshError="1"/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 refreshError="1"/>
      <sheetData sheetId="6184" refreshError="1"/>
      <sheetData sheetId="6185" refreshError="1"/>
      <sheetData sheetId="6186" refreshError="1"/>
      <sheetData sheetId="6187" refreshError="1"/>
      <sheetData sheetId="6188" refreshError="1"/>
      <sheetData sheetId="6189" refreshError="1"/>
      <sheetData sheetId="6190" refreshError="1"/>
      <sheetData sheetId="6191" refreshError="1"/>
      <sheetData sheetId="6192" refreshError="1"/>
      <sheetData sheetId="6193" refreshError="1"/>
      <sheetData sheetId="6194" refreshError="1"/>
      <sheetData sheetId="6195" refreshError="1"/>
      <sheetData sheetId="6196" refreshError="1"/>
      <sheetData sheetId="6197" refreshError="1"/>
      <sheetData sheetId="6198" refreshError="1"/>
      <sheetData sheetId="6199" refreshError="1"/>
      <sheetData sheetId="6200" refreshError="1"/>
      <sheetData sheetId="6201" refreshError="1"/>
      <sheetData sheetId="6202" refreshError="1"/>
      <sheetData sheetId="6203" refreshError="1"/>
      <sheetData sheetId="6204" refreshError="1"/>
      <sheetData sheetId="6205" refreshError="1"/>
      <sheetData sheetId="6206" refreshError="1"/>
      <sheetData sheetId="6207" refreshError="1"/>
      <sheetData sheetId="6208" refreshError="1"/>
      <sheetData sheetId="6209" refreshError="1"/>
      <sheetData sheetId="6210" refreshError="1"/>
      <sheetData sheetId="6211" refreshError="1"/>
      <sheetData sheetId="6212" refreshError="1"/>
      <sheetData sheetId="6213" refreshError="1"/>
      <sheetData sheetId="6214" refreshError="1"/>
      <sheetData sheetId="6215" refreshError="1"/>
      <sheetData sheetId="6216" refreshError="1"/>
      <sheetData sheetId="6217" refreshError="1"/>
      <sheetData sheetId="6218" refreshError="1"/>
      <sheetData sheetId="6219" refreshError="1"/>
      <sheetData sheetId="6220" refreshError="1"/>
      <sheetData sheetId="6221" refreshError="1"/>
      <sheetData sheetId="6222" refreshError="1"/>
      <sheetData sheetId="6223" refreshError="1"/>
      <sheetData sheetId="6224" refreshError="1"/>
      <sheetData sheetId="6225" refreshError="1"/>
      <sheetData sheetId="6226" refreshError="1"/>
      <sheetData sheetId="6227" refreshError="1"/>
      <sheetData sheetId="6228" refreshError="1"/>
      <sheetData sheetId="6229" refreshError="1"/>
      <sheetData sheetId="6230" refreshError="1"/>
      <sheetData sheetId="6231" refreshError="1"/>
      <sheetData sheetId="6232" refreshError="1"/>
      <sheetData sheetId="6233" refreshError="1"/>
      <sheetData sheetId="6234" refreshError="1"/>
      <sheetData sheetId="6235" refreshError="1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 refreshError="1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 refreshError="1"/>
      <sheetData sheetId="6292" refreshError="1"/>
      <sheetData sheetId="6293" refreshError="1"/>
      <sheetData sheetId="6294" refreshError="1"/>
      <sheetData sheetId="6295" refreshError="1"/>
      <sheetData sheetId="6296" refreshError="1"/>
      <sheetData sheetId="6297" refreshError="1"/>
      <sheetData sheetId="6298" refreshError="1"/>
      <sheetData sheetId="6299" refreshError="1"/>
      <sheetData sheetId="6300" refreshError="1"/>
      <sheetData sheetId="6301" refreshError="1"/>
      <sheetData sheetId="6302" refreshError="1"/>
      <sheetData sheetId="6303" refreshError="1"/>
      <sheetData sheetId="6304" refreshError="1"/>
      <sheetData sheetId="6305" refreshError="1"/>
      <sheetData sheetId="6306" refreshError="1"/>
      <sheetData sheetId="6307" refreshError="1"/>
      <sheetData sheetId="6308" refreshError="1"/>
      <sheetData sheetId="6309" refreshError="1"/>
      <sheetData sheetId="6310" refreshError="1"/>
      <sheetData sheetId="6311" refreshError="1"/>
      <sheetData sheetId="6312" refreshError="1"/>
      <sheetData sheetId="6313" refreshError="1"/>
      <sheetData sheetId="6314" refreshError="1"/>
      <sheetData sheetId="6315" refreshError="1"/>
      <sheetData sheetId="6316" refreshError="1"/>
      <sheetData sheetId="6317" refreshError="1"/>
      <sheetData sheetId="6318" refreshError="1"/>
      <sheetData sheetId="6319" refreshError="1"/>
      <sheetData sheetId="6320" refreshError="1"/>
      <sheetData sheetId="6321" refreshError="1"/>
      <sheetData sheetId="6322" refreshError="1"/>
      <sheetData sheetId="6323" refreshError="1"/>
      <sheetData sheetId="6324" refreshError="1"/>
      <sheetData sheetId="6325" refreshError="1"/>
      <sheetData sheetId="6326" refreshError="1"/>
      <sheetData sheetId="6327" refreshError="1"/>
      <sheetData sheetId="6328" refreshError="1"/>
      <sheetData sheetId="6329" refreshError="1"/>
      <sheetData sheetId="6330" refreshError="1"/>
      <sheetData sheetId="6331" refreshError="1"/>
      <sheetData sheetId="6332" refreshError="1"/>
      <sheetData sheetId="6333" refreshError="1"/>
      <sheetData sheetId="6334" refreshError="1"/>
      <sheetData sheetId="6335" refreshError="1"/>
      <sheetData sheetId="6336" refreshError="1"/>
      <sheetData sheetId="6337" refreshError="1"/>
      <sheetData sheetId="6338" refreshError="1"/>
      <sheetData sheetId="6339" refreshError="1"/>
      <sheetData sheetId="6340" refreshError="1"/>
      <sheetData sheetId="6341" refreshError="1"/>
      <sheetData sheetId="6342" refreshError="1"/>
      <sheetData sheetId="6343" refreshError="1"/>
      <sheetData sheetId="6344" refreshError="1"/>
      <sheetData sheetId="6345" refreshError="1"/>
      <sheetData sheetId="6346" refreshError="1"/>
      <sheetData sheetId="6347" refreshError="1"/>
      <sheetData sheetId="6348" refreshError="1"/>
      <sheetData sheetId="6349" refreshError="1"/>
      <sheetData sheetId="6350" refreshError="1"/>
      <sheetData sheetId="6351" refreshError="1"/>
      <sheetData sheetId="6352" refreshError="1"/>
      <sheetData sheetId="6353" refreshError="1"/>
      <sheetData sheetId="6354" refreshError="1"/>
      <sheetData sheetId="6355" refreshError="1"/>
      <sheetData sheetId="6356" refreshError="1"/>
      <sheetData sheetId="6357" refreshError="1"/>
      <sheetData sheetId="6358" refreshError="1"/>
      <sheetData sheetId="6359" refreshError="1"/>
      <sheetData sheetId="6360" refreshError="1"/>
      <sheetData sheetId="6361" refreshError="1"/>
      <sheetData sheetId="6362" refreshError="1"/>
      <sheetData sheetId="6363" refreshError="1"/>
      <sheetData sheetId="6364" refreshError="1"/>
      <sheetData sheetId="6365" refreshError="1"/>
      <sheetData sheetId="6366" refreshError="1"/>
      <sheetData sheetId="6367" refreshError="1"/>
      <sheetData sheetId="6368" refreshError="1"/>
      <sheetData sheetId="6369" refreshError="1"/>
      <sheetData sheetId="6370" refreshError="1"/>
      <sheetData sheetId="6371" refreshError="1"/>
      <sheetData sheetId="6372" refreshError="1"/>
      <sheetData sheetId="6373" refreshError="1"/>
      <sheetData sheetId="6374" refreshError="1"/>
      <sheetData sheetId="6375" refreshError="1"/>
      <sheetData sheetId="6376" refreshError="1"/>
      <sheetData sheetId="6377" refreshError="1"/>
      <sheetData sheetId="6378" refreshError="1"/>
      <sheetData sheetId="6379" refreshError="1"/>
      <sheetData sheetId="6380" refreshError="1"/>
      <sheetData sheetId="6381" refreshError="1"/>
      <sheetData sheetId="6382" refreshError="1"/>
      <sheetData sheetId="6383" refreshError="1"/>
      <sheetData sheetId="6384" refreshError="1"/>
      <sheetData sheetId="6385" refreshError="1"/>
      <sheetData sheetId="6386" refreshError="1"/>
      <sheetData sheetId="6387" refreshError="1"/>
      <sheetData sheetId="6388" refreshError="1"/>
      <sheetData sheetId="6389" refreshError="1"/>
      <sheetData sheetId="6390" refreshError="1"/>
      <sheetData sheetId="6391" refreshError="1"/>
      <sheetData sheetId="6392" refreshError="1"/>
      <sheetData sheetId="6393" refreshError="1"/>
      <sheetData sheetId="6394" refreshError="1"/>
      <sheetData sheetId="6395" refreshError="1"/>
      <sheetData sheetId="6396" refreshError="1"/>
      <sheetData sheetId="6397" refreshError="1"/>
      <sheetData sheetId="6398" refreshError="1"/>
      <sheetData sheetId="6399" refreshError="1"/>
      <sheetData sheetId="6400" refreshError="1"/>
      <sheetData sheetId="6401" refreshError="1"/>
      <sheetData sheetId="6402" refreshError="1"/>
      <sheetData sheetId="6403" refreshError="1"/>
      <sheetData sheetId="6404" refreshError="1"/>
      <sheetData sheetId="6405" refreshError="1"/>
      <sheetData sheetId="6406" refreshError="1"/>
      <sheetData sheetId="6407" refreshError="1"/>
      <sheetData sheetId="6408" refreshError="1"/>
      <sheetData sheetId="6409" refreshError="1"/>
      <sheetData sheetId="6410" refreshError="1"/>
      <sheetData sheetId="6411" refreshError="1"/>
      <sheetData sheetId="6412" refreshError="1"/>
      <sheetData sheetId="6413" refreshError="1"/>
      <sheetData sheetId="6414" refreshError="1"/>
      <sheetData sheetId="6415" refreshError="1"/>
      <sheetData sheetId="6416" refreshError="1"/>
      <sheetData sheetId="6417" refreshError="1"/>
      <sheetData sheetId="6418" refreshError="1"/>
      <sheetData sheetId="6419" refreshError="1"/>
      <sheetData sheetId="6420" refreshError="1"/>
      <sheetData sheetId="6421" refreshError="1"/>
      <sheetData sheetId="6422" refreshError="1"/>
      <sheetData sheetId="6423" refreshError="1"/>
      <sheetData sheetId="6424" refreshError="1"/>
      <sheetData sheetId="6425" refreshError="1"/>
      <sheetData sheetId="6426" refreshError="1"/>
      <sheetData sheetId="6427" refreshError="1"/>
      <sheetData sheetId="6428" refreshError="1"/>
      <sheetData sheetId="6429" refreshError="1"/>
      <sheetData sheetId="6430" refreshError="1"/>
      <sheetData sheetId="6431" refreshError="1"/>
      <sheetData sheetId="6432" refreshError="1"/>
      <sheetData sheetId="6433" refreshError="1"/>
      <sheetData sheetId="6434" refreshError="1"/>
      <sheetData sheetId="6435" refreshError="1"/>
      <sheetData sheetId="6436" refreshError="1"/>
      <sheetData sheetId="6437" refreshError="1"/>
      <sheetData sheetId="6438" refreshError="1"/>
      <sheetData sheetId="6439" refreshError="1"/>
      <sheetData sheetId="6440" refreshError="1"/>
      <sheetData sheetId="6441" refreshError="1"/>
      <sheetData sheetId="6442" refreshError="1"/>
      <sheetData sheetId="6443" refreshError="1"/>
      <sheetData sheetId="6444" refreshError="1"/>
      <sheetData sheetId="6445" refreshError="1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 refreshError="1"/>
      <sheetData sheetId="6462" refreshError="1"/>
      <sheetData sheetId="6463" refreshError="1"/>
      <sheetData sheetId="6464" refreshError="1"/>
      <sheetData sheetId="6465" refreshError="1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 refreshError="1"/>
      <sheetData sheetId="6488" refreshError="1"/>
      <sheetData sheetId="6489" refreshError="1"/>
      <sheetData sheetId="6490" refreshError="1"/>
      <sheetData sheetId="6491" refreshError="1"/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 refreshError="1"/>
      <sheetData sheetId="6501" refreshError="1"/>
      <sheetData sheetId="6502" refreshError="1"/>
      <sheetData sheetId="6503" refreshError="1"/>
      <sheetData sheetId="6504" refreshError="1"/>
      <sheetData sheetId="6505" refreshError="1"/>
      <sheetData sheetId="6506" refreshError="1"/>
      <sheetData sheetId="6507" refreshError="1"/>
      <sheetData sheetId="6508" refreshError="1"/>
      <sheetData sheetId="6509" refreshError="1"/>
      <sheetData sheetId="6510" refreshError="1"/>
      <sheetData sheetId="6511" refreshError="1"/>
      <sheetData sheetId="6512" refreshError="1"/>
      <sheetData sheetId="6513" refreshError="1"/>
      <sheetData sheetId="6514" refreshError="1"/>
      <sheetData sheetId="6515" refreshError="1"/>
      <sheetData sheetId="6516" refreshError="1"/>
      <sheetData sheetId="6517" refreshError="1"/>
      <sheetData sheetId="6518" refreshError="1"/>
      <sheetData sheetId="6519" refreshError="1"/>
      <sheetData sheetId="6520" refreshError="1"/>
      <sheetData sheetId="6521" refreshError="1"/>
      <sheetData sheetId="6522" refreshError="1"/>
      <sheetData sheetId="6523" refreshError="1"/>
      <sheetData sheetId="6524" refreshError="1"/>
      <sheetData sheetId="6525" refreshError="1"/>
      <sheetData sheetId="6526" refreshError="1"/>
      <sheetData sheetId="6527" refreshError="1"/>
      <sheetData sheetId="6528" refreshError="1"/>
      <sheetData sheetId="6529" refreshError="1"/>
      <sheetData sheetId="6530" refreshError="1"/>
      <sheetData sheetId="6531" refreshError="1"/>
      <sheetData sheetId="6532" refreshError="1"/>
      <sheetData sheetId="6533" refreshError="1"/>
      <sheetData sheetId="6534" refreshError="1"/>
      <sheetData sheetId="6535" refreshError="1"/>
      <sheetData sheetId="6536" refreshError="1"/>
      <sheetData sheetId="6537" refreshError="1"/>
      <sheetData sheetId="6538" refreshError="1"/>
      <sheetData sheetId="6539" refreshError="1"/>
      <sheetData sheetId="6540" refreshError="1"/>
      <sheetData sheetId="6541" refreshError="1"/>
      <sheetData sheetId="6542" refreshError="1"/>
      <sheetData sheetId="6543" refreshError="1"/>
      <sheetData sheetId="6544" refreshError="1"/>
      <sheetData sheetId="6545" refreshError="1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 refreshError="1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 refreshError="1"/>
      <sheetData sheetId="6559" refreshError="1"/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 refreshError="1"/>
      <sheetData sheetId="6576" refreshError="1"/>
      <sheetData sheetId="6577" refreshError="1"/>
      <sheetData sheetId="6578" refreshError="1"/>
      <sheetData sheetId="6579">
        <row r="22">
          <cell r="C22">
            <v>22321.5</v>
          </cell>
        </row>
      </sheetData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 refreshError="1"/>
      <sheetData sheetId="6589" refreshError="1"/>
      <sheetData sheetId="6590" refreshError="1"/>
      <sheetData sheetId="6591" refreshError="1"/>
      <sheetData sheetId="6592" refreshError="1"/>
      <sheetData sheetId="6593" refreshError="1"/>
      <sheetData sheetId="6594" refreshError="1"/>
      <sheetData sheetId="6595" refreshError="1"/>
      <sheetData sheetId="6596" refreshError="1"/>
      <sheetData sheetId="6597" refreshError="1"/>
      <sheetData sheetId="6598" refreshError="1"/>
      <sheetData sheetId="6599" refreshError="1"/>
      <sheetData sheetId="6600" refreshError="1"/>
      <sheetData sheetId="6601" refreshError="1"/>
      <sheetData sheetId="6602" refreshError="1"/>
      <sheetData sheetId="6603" refreshError="1"/>
      <sheetData sheetId="6604" refreshError="1"/>
      <sheetData sheetId="6605" refreshError="1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 refreshError="1"/>
      <sheetData sheetId="6613" refreshError="1"/>
      <sheetData sheetId="6614" refreshError="1"/>
      <sheetData sheetId="6615" refreshError="1"/>
      <sheetData sheetId="6616" refreshError="1"/>
      <sheetData sheetId="6617" refreshError="1"/>
      <sheetData sheetId="6618" refreshError="1"/>
      <sheetData sheetId="6619" refreshError="1"/>
      <sheetData sheetId="6620" refreshError="1"/>
      <sheetData sheetId="6621" refreshError="1"/>
      <sheetData sheetId="6622" refreshError="1"/>
      <sheetData sheetId="6623" refreshError="1"/>
      <sheetData sheetId="6624" refreshError="1"/>
      <sheetData sheetId="6625" refreshError="1"/>
      <sheetData sheetId="6626" refreshError="1"/>
      <sheetData sheetId="6627" refreshError="1"/>
      <sheetData sheetId="6628" refreshError="1"/>
      <sheetData sheetId="6629" refreshError="1"/>
      <sheetData sheetId="6630" refreshError="1"/>
      <sheetData sheetId="6631" refreshError="1"/>
      <sheetData sheetId="6632" refreshError="1"/>
      <sheetData sheetId="6633" refreshError="1"/>
      <sheetData sheetId="6634" refreshError="1"/>
      <sheetData sheetId="6635" refreshError="1"/>
      <sheetData sheetId="6636" refreshError="1"/>
      <sheetData sheetId="6637" refreshError="1"/>
      <sheetData sheetId="6638" refreshError="1"/>
      <sheetData sheetId="6639" refreshError="1"/>
      <sheetData sheetId="6640" refreshError="1"/>
      <sheetData sheetId="6641" refreshError="1"/>
      <sheetData sheetId="6642" refreshError="1"/>
      <sheetData sheetId="6643" refreshError="1"/>
      <sheetData sheetId="6644" refreshError="1"/>
      <sheetData sheetId="6645" refreshError="1"/>
      <sheetData sheetId="6646" refreshError="1"/>
      <sheetData sheetId="6647" refreshError="1"/>
      <sheetData sheetId="6648" refreshError="1"/>
      <sheetData sheetId="6649" refreshError="1"/>
      <sheetData sheetId="6650" refreshError="1"/>
      <sheetData sheetId="6651" refreshError="1"/>
      <sheetData sheetId="6652" refreshError="1"/>
      <sheetData sheetId="6653" refreshError="1"/>
      <sheetData sheetId="6654" refreshError="1"/>
      <sheetData sheetId="6655" refreshError="1"/>
      <sheetData sheetId="6656" refreshError="1"/>
      <sheetData sheetId="6657" refreshError="1"/>
      <sheetData sheetId="6658" refreshError="1"/>
      <sheetData sheetId="6659" refreshError="1"/>
      <sheetData sheetId="6660" refreshError="1"/>
      <sheetData sheetId="6661" refreshError="1"/>
      <sheetData sheetId="6662" refreshError="1"/>
      <sheetData sheetId="6663" refreshError="1"/>
      <sheetData sheetId="6664" refreshError="1"/>
      <sheetData sheetId="6665" refreshError="1"/>
      <sheetData sheetId="6666" refreshError="1"/>
      <sheetData sheetId="6667" refreshError="1"/>
      <sheetData sheetId="6668" refreshError="1"/>
      <sheetData sheetId="6669" refreshError="1"/>
      <sheetData sheetId="6670" refreshError="1"/>
      <sheetData sheetId="6671" refreshError="1"/>
      <sheetData sheetId="6672" refreshError="1"/>
      <sheetData sheetId="6673" refreshError="1"/>
      <sheetData sheetId="6674" refreshError="1"/>
      <sheetData sheetId="6675" refreshError="1"/>
      <sheetData sheetId="6676" refreshError="1"/>
      <sheetData sheetId="6677" refreshError="1"/>
      <sheetData sheetId="6678" refreshError="1"/>
      <sheetData sheetId="6679" refreshError="1"/>
      <sheetData sheetId="6680" refreshError="1"/>
      <sheetData sheetId="6681" refreshError="1"/>
      <sheetData sheetId="6682" refreshError="1"/>
      <sheetData sheetId="6683" refreshError="1"/>
      <sheetData sheetId="6684" refreshError="1"/>
      <sheetData sheetId="6685" refreshError="1"/>
      <sheetData sheetId="6686" refreshError="1"/>
      <sheetData sheetId="6687" refreshError="1"/>
      <sheetData sheetId="6688" refreshError="1"/>
      <sheetData sheetId="6689" refreshError="1"/>
      <sheetData sheetId="6690" refreshError="1"/>
      <sheetData sheetId="6691" refreshError="1"/>
      <sheetData sheetId="6692" refreshError="1"/>
      <sheetData sheetId="6693" refreshError="1"/>
      <sheetData sheetId="6694" refreshError="1"/>
      <sheetData sheetId="6695" refreshError="1"/>
      <sheetData sheetId="6696" refreshError="1"/>
      <sheetData sheetId="6697" refreshError="1"/>
      <sheetData sheetId="6698" refreshError="1"/>
      <sheetData sheetId="6699" refreshError="1"/>
      <sheetData sheetId="6700" refreshError="1"/>
      <sheetData sheetId="6701" refreshError="1"/>
      <sheetData sheetId="6702" refreshError="1"/>
      <sheetData sheetId="6703" refreshError="1"/>
      <sheetData sheetId="6704" refreshError="1"/>
      <sheetData sheetId="6705" refreshError="1"/>
      <sheetData sheetId="6706" refreshError="1"/>
      <sheetData sheetId="6707" refreshError="1"/>
      <sheetData sheetId="6708" refreshError="1"/>
      <sheetData sheetId="6709" refreshError="1"/>
      <sheetData sheetId="6710" refreshError="1"/>
      <sheetData sheetId="6711" refreshError="1"/>
      <sheetData sheetId="6712" refreshError="1"/>
      <sheetData sheetId="6713" refreshError="1"/>
      <sheetData sheetId="6714" refreshError="1"/>
      <sheetData sheetId="6715" refreshError="1"/>
      <sheetData sheetId="6716" refreshError="1"/>
      <sheetData sheetId="6717" refreshError="1"/>
      <sheetData sheetId="6718" refreshError="1"/>
      <sheetData sheetId="6719" refreshError="1"/>
      <sheetData sheetId="6720" refreshError="1"/>
      <sheetData sheetId="6721" refreshError="1"/>
      <sheetData sheetId="6722" refreshError="1"/>
      <sheetData sheetId="6723" refreshError="1"/>
      <sheetData sheetId="6724" refreshError="1"/>
      <sheetData sheetId="6725" refreshError="1"/>
      <sheetData sheetId="6726" refreshError="1"/>
      <sheetData sheetId="6727" refreshError="1"/>
      <sheetData sheetId="6728" refreshError="1"/>
      <sheetData sheetId="6729" refreshError="1"/>
      <sheetData sheetId="6730" refreshError="1"/>
      <sheetData sheetId="6731" refreshError="1"/>
      <sheetData sheetId="6732" refreshError="1"/>
      <sheetData sheetId="6733" refreshError="1"/>
      <sheetData sheetId="6734" refreshError="1"/>
      <sheetData sheetId="6735" refreshError="1"/>
      <sheetData sheetId="6736" refreshError="1"/>
      <sheetData sheetId="6737" refreshError="1"/>
      <sheetData sheetId="6738" refreshError="1"/>
      <sheetData sheetId="6739" refreshError="1"/>
      <sheetData sheetId="6740" refreshError="1"/>
      <sheetData sheetId="6741" refreshError="1"/>
      <sheetData sheetId="6742" refreshError="1"/>
      <sheetData sheetId="6743" refreshError="1"/>
      <sheetData sheetId="6744" refreshError="1"/>
      <sheetData sheetId="6745" refreshError="1"/>
      <sheetData sheetId="6746" refreshError="1"/>
      <sheetData sheetId="6747" refreshError="1"/>
      <sheetData sheetId="6748" refreshError="1"/>
      <sheetData sheetId="6749" refreshError="1"/>
      <sheetData sheetId="6750" refreshError="1"/>
      <sheetData sheetId="6751" refreshError="1"/>
      <sheetData sheetId="6752" refreshError="1"/>
      <sheetData sheetId="6753" refreshError="1"/>
      <sheetData sheetId="6754" refreshError="1"/>
      <sheetData sheetId="6755" refreshError="1"/>
      <sheetData sheetId="6756" refreshError="1"/>
      <sheetData sheetId="6757" refreshError="1"/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 refreshError="1"/>
      <sheetData sheetId="6772" refreshError="1"/>
      <sheetData sheetId="6773" refreshError="1"/>
      <sheetData sheetId="6774" refreshError="1"/>
      <sheetData sheetId="6775" refreshError="1"/>
      <sheetData sheetId="6776" refreshError="1"/>
      <sheetData sheetId="6777" refreshError="1"/>
      <sheetData sheetId="6778" refreshError="1"/>
      <sheetData sheetId="6779" refreshError="1"/>
      <sheetData sheetId="6780" refreshError="1"/>
      <sheetData sheetId="6781" refreshError="1"/>
      <sheetData sheetId="6782" refreshError="1"/>
      <sheetData sheetId="6783" refreshError="1"/>
      <sheetData sheetId="6784" refreshError="1"/>
      <sheetData sheetId="6785" refreshError="1"/>
      <sheetData sheetId="6786" refreshError="1"/>
      <sheetData sheetId="6787" refreshError="1"/>
      <sheetData sheetId="6788" refreshError="1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 refreshError="1"/>
      <sheetData sheetId="6829" refreshError="1"/>
      <sheetData sheetId="6830" refreshError="1"/>
      <sheetData sheetId="6831" refreshError="1"/>
      <sheetData sheetId="6832" refreshError="1"/>
      <sheetData sheetId="6833" refreshError="1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 refreshError="1"/>
      <sheetData sheetId="6852" refreshError="1"/>
      <sheetData sheetId="6853" refreshError="1"/>
      <sheetData sheetId="6854" refreshError="1"/>
      <sheetData sheetId="6855" refreshError="1"/>
      <sheetData sheetId="6856" refreshError="1"/>
      <sheetData sheetId="6857" refreshError="1"/>
      <sheetData sheetId="6858" refreshError="1"/>
      <sheetData sheetId="6859" refreshError="1"/>
      <sheetData sheetId="6860" refreshError="1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 refreshError="1"/>
      <sheetData sheetId="6887" refreshError="1"/>
      <sheetData sheetId="6888" refreshError="1"/>
      <sheetData sheetId="6889" refreshError="1"/>
      <sheetData sheetId="6890" refreshError="1"/>
      <sheetData sheetId="6891" refreshError="1"/>
      <sheetData sheetId="6892" refreshError="1"/>
      <sheetData sheetId="6893" refreshError="1"/>
      <sheetData sheetId="6894" refreshError="1"/>
      <sheetData sheetId="6895" refreshError="1"/>
      <sheetData sheetId="6896" refreshError="1"/>
      <sheetData sheetId="6897" refreshError="1"/>
      <sheetData sheetId="6898" refreshError="1"/>
      <sheetData sheetId="6899" refreshError="1"/>
      <sheetData sheetId="6900" refreshError="1"/>
      <sheetData sheetId="6901" refreshError="1"/>
      <sheetData sheetId="6902" refreshError="1"/>
      <sheetData sheetId="6903" refreshError="1"/>
      <sheetData sheetId="6904" refreshError="1"/>
      <sheetData sheetId="6905" refreshError="1"/>
      <sheetData sheetId="6906" refreshError="1"/>
      <sheetData sheetId="6907" refreshError="1"/>
      <sheetData sheetId="6908" refreshError="1"/>
      <sheetData sheetId="6909" refreshError="1"/>
      <sheetData sheetId="6910" refreshError="1"/>
      <sheetData sheetId="6911" refreshError="1"/>
      <sheetData sheetId="6912" refreshError="1"/>
      <sheetData sheetId="6913" refreshError="1"/>
      <sheetData sheetId="6914" refreshError="1"/>
      <sheetData sheetId="6915" refreshError="1"/>
      <sheetData sheetId="6916" refreshError="1"/>
      <sheetData sheetId="6917" refreshError="1"/>
      <sheetData sheetId="6918" refreshError="1"/>
      <sheetData sheetId="6919" refreshError="1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 refreshError="1"/>
      <sheetData sheetId="6929" refreshError="1"/>
      <sheetData sheetId="6930" refreshError="1"/>
      <sheetData sheetId="6931" refreshError="1"/>
      <sheetData sheetId="6932" refreshError="1"/>
      <sheetData sheetId="6933" refreshError="1"/>
      <sheetData sheetId="6934" refreshError="1"/>
      <sheetData sheetId="6935" refreshError="1"/>
      <sheetData sheetId="6936" refreshError="1"/>
      <sheetData sheetId="6937" refreshError="1"/>
      <sheetData sheetId="6938" refreshError="1"/>
      <sheetData sheetId="6939" refreshError="1"/>
      <sheetData sheetId="6940" refreshError="1"/>
      <sheetData sheetId="6941" refreshError="1"/>
      <sheetData sheetId="6942" refreshError="1"/>
      <sheetData sheetId="6943" refreshError="1"/>
      <sheetData sheetId="6944" refreshError="1"/>
      <sheetData sheetId="6945" refreshError="1"/>
      <sheetData sheetId="6946" refreshError="1"/>
      <sheetData sheetId="6947" refreshError="1"/>
      <sheetData sheetId="6948" refreshError="1"/>
      <sheetData sheetId="6949" refreshError="1"/>
      <sheetData sheetId="6950" refreshError="1"/>
      <sheetData sheetId="6951" refreshError="1"/>
      <sheetData sheetId="6952" refreshError="1"/>
      <sheetData sheetId="6953" refreshError="1"/>
      <sheetData sheetId="6954" refreshError="1"/>
      <sheetData sheetId="6955" refreshError="1"/>
      <sheetData sheetId="6956" refreshError="1"/>
      <sheetData sheetId="6957" refreshError="1"/>
      <sheetData sheetId="6958" refreshError="1"/>
      <sheetData sheetId="6959" refreshError="1"/>
      <sheetData sheetId="6960" refreshError="1"/>
      <sheetData sheetId="6961" refreshError="1"/>
      <sheetData sheetId="6962" refreshError="1"/>
      <sheetData sheetId="6963" refreshError="1"/>
      <sheetData sheetId="6964" refreshError="1"/>
      <sheetData sheetId="6965" refreshError="1"/>
      <sheetData sheetId="6966" refreshError="1"/>
      <sheetData sheetId="6967" refreshError="1"/>
      <sheetData sheetId="6968" refreshError="1"/>
      <sheetData sheetId="6969" refreshError="1"/>
      <sheetData sheetId="6970" refreshError="1"/>
      <sheetData sheetId="6971" refreshError="1"/>
      <sheetData sheetId="6972" refreshError="1"/>
      <sheetData sheetId="6973" refreshError="1"/>
      <sheetData sheetId="6974" refreshError="1"/>
      <sheetData sheetId="6975" refreshError="1"/>
      <sheetData sheetId="6976" refreshError="1"/>
      <sheetData sheetId="6977" refreshError="1"/>
      <sheetData sheetId="6978" refreshError="1"/>
      <sheetData sheetId="6979" refreshError="1"/>
      <sheetData sheetId="6980" refreshError="1"/>
      <sheetData sheetId="6981" refreshError="1"/>
      <sheetData sheetId="6982" refreshError="1"/>
      <sheetData sheetId="6983" refreshError="1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 refreshError="1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 refreshError="1"/>
      <sheetData sheetId="7005" refreshError="1"/>
      <sheetData sheetId="7006" refreshError="1"/>
      <sheetData sheetId="7007" refreshError="1"/>
      <sheetData sheetId="7008" refreshError="1"/>
      <sheetData sheetId="7009" refreshError="1"/>
      <sheetData sheetId="7010" refreshError="1"/>
      <sheetData sheetId="7011" refreshError="1"/>
      <sheetData sheetId="7012" refreshError="1"/>
      <sheetData sheetId="7013" refreshError="1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 refreshError="1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 refreshError="1"/>
      <sheetData sheetId="7042" refreshError="1"/>
      <sheetData sheetId="7043" refreshError="1"/>
      <sheetData sheetId="7044" refreshError="1"/>
      <sheetData sheetId="7045" refreshError="1"/>
      <sheetData sheetId="7046" refreshError="1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 refreshError="1"/>
      <sheetData sheetId="7091" refreshError="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 refreshError="1"/>
      <sheetData sheetId="7101" refreshError="1"/>
      <sheetData sheetId="7102" refreshError="1"/>
      <sheetData sheetId="7103" refreshError="1"/>
      <sheetData sheetId="7104" refreshError="1"/>
      <sheetData sheetId="7105" refreshError="1"/>
      <sheetData sheetId="7106" refreshError="1"/>
      <sheetData sheetId="7107" refreshError="1"/>
      <sheetData sheetId="7108" refreshError="1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 refreshError="1"/>
      <sheetData sheetId="7116" refreshError="1"/>
      <sheetData sheetId="7117" refreshError="1"/>
      <sheetData sheetId="7118" refreshError="1"/>
      <sheetData sheetId="7119" refreshError="1"/>
      <sheetData sheetId="7120" refreshError="1"/>
      <sheetData sheetId="7121" refreshError="1"/>
      <sheetData sheetId="7122" refreshError="1"/>
      <sheetData sheetId="7123" refreshError="1"/>
      <sheetData sheetId="7124" refreshError="1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 refreshError="1"/>
      <sheetData sheetId="7179" refreshError="1"/>
      <sheetData sheetId="7180" refreshError="1"/>
      <sheetData sheetId="7181" refreshError="1"/>
      <sheetData sheetId="7182" refreshError="1"/>
      <sheetData sheetId="7183" refreshError="1"/>
      <sheetData sheetId="7184" refreshError="1"/>
      <sheetData sheetId="7185" refreshError="1"/>
      <sheetData sheetId="7186" refreshError="1"/>
      <sheetData sheetId="7187" refreshError="1"/>
      <sheetData sheetId="7188" refreshError="1"/>
      <sheetData sheetId="7189" refreshError="1"/>
      <sheetData sheetId="7190" refreshError="1"/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 refreshError="1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 refreshError="1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 refreshError="1"/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 refreshError="1"/>
      <sheetData sheetId="7244" refreshError="1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 refreshError="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 refreshError="1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 refreshError="1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 refreshError="1"/>
      <sheetData sheetId="7283" refreshError="1"/>
      <sheetData sheetId="7284" refreshError="1"/>
      <sheetData sheetId="7285" refreshError="1"/>
      <sheetData sheetId="7286" refreshError="1"/>
      <sheetData sheetId="7287" refreshError="1"/>
      <sheetData sheetId="7288" refreshError="1"/>
      <sheetData sheetId="7289" refreshError="1"/>
      <sheetData sheetId="7290" refreshError="1"/>
      <sheetData sheetId="7291" refreshError="1"/>
      <sheetData sheetId="7292" refreshError="1"/>
      <sheetData sheetId="7293" refreshError="1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 refreshError="1"/>
      <sheetData sheetId="7302" refreshError="1"/>
      <sheetData sheetId="7303" refreshError="1"/>
      <sheetData sheetId="7304" refreshError="1"/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>
        <row r="22">
          <cell r="C22">
            <v>22321.5</v>
          </cell>
        </row>
      </sheetData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 refreshError="1"/>
      <sheetData sheetId="7478" refreshError="1"/>
      <sheetData sheetId="7479" refreshError="1"/>
      <sheetData sheetId="7480" refreshError="1"/>
      <sheetData sheetId="7481" refreshError="1"/>
      <sheetData sheetId="7482" refreshError="1"/>
      <sheetData sheetId="7483" refreshError="1"/>
      <sheetData sheetId="7484" refreshError="1"/>
      <sheetData sheetId="7485" refreshError="1"/>
      <sheetData sheetId="7486" refreshError="1"/>
      <sheetData sheetId="7487" refreshError="1"/>
      <sheetData sheetId="7488" refreshError="1"/>
      <sheetData sheetId="7489" refreshError="1"/>
      <sheetData sheetId="7490" refreshError="1"/>
      <sheetData sheetId="7491" refreshError="1"/>
      <sheetData sheetId="7492" refreshError="1"/>
      <sheetData sheetId="7493" refreshError="1"/>
      <sheetData sheetId="7494" refreshError="1"/>
      <sheetData sheetId="7495" refreshError="1"/>
      <sheetData sheetId="7496" refreshError="1"/>
      <sheetData sheetId="7497" refreshError="1"/>
      <sheetData sheetId="7498" refreshError="1"/>
      <sheetData sheetId="7499" refreshError="1"/>
      <sheetData sheetId="7500" refreshError="1"/>
      <sheetData sheetId="7501" refreshError="1"/>
      <sheetData sheetId="7502" refreshError="1"/>
      <sheetData sheetId="7503" refreshError="1"/>
      <sheetData sheetId="7504" refreshError="1"/>
      <sheetData sheetId="7505" refreshError="1"/>
      <sheetData sheetId="7506" refreshError="1"/>
      <sheetData sheetId="7507" refreshError="1"/>
      <sheetData sheetId="7508" refreshError="1"/>
      <sheetData sheetId="7509" refreshError="1"/>
      <sheetData sheetId="7510" refreshError="1"/>
      <sheetData sheetId="7511" refreshError="1"/>
      <sheetData sheetId="7512" refreshError="1"/>
      <sheetData sheetId="7513" refreshError="1"/>
      <sheetData sheetId="7514" refreshError="1"/>
      <sheetData sheetId="7515" refreshError="1"/>
      <sheetData sheetId="7516" refreshError="1"/>
      <sheetData sheetId="7517" refreshError="1"/>
      <sheetData sheetId="7518" refreshError="1"/>
      <sheetData sheetId="7519" refreshError="1"/>
      <sheetData sheetId="7520" refreshError="1"/>
      <sheetData sheetId="7521" refreshError="1"/>
      <sheetData sheetId="7522" refreshError="1"/>
      <sheetData sheetId="7523" refreshError="1"/>
      <sheetData sheetId="7524" refreshError="1"/>
      <sheetData sheetId="7525" refreshError="1"/>
      <sheetData sheetId="7526" refreshError="1"/>
      <sheetData sheetId="7527" refreshError="1"/>
      <sheetData sheetId="7528" refreshError="1"/>
      <sheetData sheetId="7529" refreshError="1"/>
      <sheetData sheetId="7530" refreshError="1"/>
      <sheetData sheetId="7531" refreshError="1"/>
      <sheetData sheetId="7532" refreshError="1"/>
      <sheetData sheetId="7533" refreshError="1"/>
      <sheetData sheetId="7534" refreshError="1"/>
      <sheetData sheetId="7535" refreshError="1"/>
      <sheetData sheetId="7536" refreshError="1"/>
      <sheetData sheetId="7537" refreshError="1"/>
      <sheetData sheetId="7538" refreshError="1"/>
      <sheetData sheetId="7539" refreshError="1"/>
      <sheetData sheetId="7540" refreshError="1"/>
      <sheetData sheetId="7541" refreshError="1"/>
      <sheetData sheetId="7542" refreshError="1"/>
      <sheetData sheetId="7543" refreshError="1"/>
      <sheetData sheetId="7544" refreshError="1"/>
      <sheetData sheetId="7545" refreshError="1"/>
      <sheetData sheetId="7546" refreshError="1"/>
      <sheetData sheetId="7547" refreshError="1"/>
      <sheetData sheetId="7548" refreshError="1"/>
      <sheetData sheetId="7549" refreshError="1"/>
      <sheetData sheetId="7550" refreshError="1"/>
      <sheetData sheetId="7551" refreshError="1"/>
      <sheetData sheetId="7552" refreshError="1"/>
      <sheetData sheetId="7553" refreshError="1"/>
      <sheetData sheetId="7554" refreshError="1"/>
      <sheetData sheetId="7555" refreshError="1"/>
      <sheetData sheetId="7556" refreshError="1"/>
      <sheetData sheetId="7557" refreshError="1"/>
      <sheetData sheetId="7558" refreshError="1"/>
      <sheetData sheetId="7559" refreshError="1"/>
      <sheetData sheetId="7560" refreshError="1"/>
      <sheetData sheetId="7561" refreshError="1"/>
      <sheetData sheetId="7562" refreshError="1"/>
      <sheetData sheetId="7563" refreshError="1"/>
      <sheetData sheetId="7564" refreshError="1"/>
      <sheetData sheetId="7565" refreshError="1"/>
      <sheetData sheetId="7566" refreshError="1"/>
      <sheetData sheetId="7567" refreshError="1"/>
      <sheetData sheetId="7568" refreshError="1"/>
      <sheetData sheetId="7569" refreshError="1"/>
      <sheetData sheetId="7570" refreshError="1"/>
      <sheetData sheetId="7571" refreshError="1"/>
      <sheetData sheetId="7572" refreshError="1"/>
      <sheetData sheetId="7573" refreshError="1"/>
      <sheetData sheetId="7574" refreshError="1"/>
      <sheetData sheetId="7575" refreshError="1"/>
      <sheetData sheetId="7576" refreshError="1"/>
      <sheetData sheetId="7577" refreshError="1"/>
      <sheetData sheetId="7578" refreshError="1"/>
      <sheetData sheetId="7579" refreshError="1"/>
      <sheetData sheetId="7580" refreshError="1"/>
      <sheetData sheetId="7581" refreshError="1"/>
      <sheetData sheetId="7582" refreshError="1"/>
      <sheetData sheetId="7583" refreshError="1"/>
      <sheetData sheetId="7584" refreshError="1"/>
      <sheetData sheetId="7585" refreshError="1"/>
      <sheetData sheetId="7586" refreshError="1"/>
      <sheetData sheetId="7587"/>
      <sheetData sheetId="7588" refreshError="1"/>
      <sheetData sheetId="7589" refreshError="1"/>
      <sheetData sheetId="7590" refreshError="1"/>
      <sheetData sheetId="7591" refreshError="1"/>
      <sheetData sheetId="7592" refreshError="1"/>
      <sheetData sheetId="7593" refreshError="1"/>
      <sheetData sheetId="7594" refreshError="1"/>
      <sheetData sheetId="7595" refreshError="1"/>
      <sheetData sheetId="7596" refreshError="1"/>
      <sheetData sheetId="7597" refreshError="1"/>
      <sheetData sheetId="7598" refreshError="1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 refreshError="1"/>
      <sheetData sheetId="7605" refreshError="1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 refreshError="1"/>
      <sheetData sheetId="7619" refreshError="1"/>
      <sheetData sheetId="7620" refreshError="1"/>
      <sheetData sheetId="7621" refreshError="1"/>
      <sheetData sheetId="7622" refreshError="1"/>
      <sheetData sheetId="7623" refreshError="1"/>
      <sheetData sheetId="7624" refreshError="1"/>
      <sheetData sheetId="7625" refreshError="1"/>
      <sheetData sheetId="7626" refreshError="1"/>
      <sheetData sheetId="7627" refreshError="1"/>
      <sheetData sheetId="7628" refreshError="1"/>
      <sheetData sheetId="7629" refreshError="1"/>
      <sheetData sheetId="7630" refreshError="1"/>
      <sheetData sheetId="7631" refreshError="1"/>
      <sheetData sheetId="7632" refreshError="1"/>
      <sheetData sheetId="7633" refreshError="1"/>
      <sheetData sheetId="7634" refreshError="1"/>
      <sheetData sheetId="7635" refreshError="1"/>
      <sheetData sheetId="7636" refreshError="1"/>
      <sheetData sheetId="7637" refreshError="1"/>
      <sheetData sheetId="7638" refreshError="1"/>
      <sheetData sheetId="7639" refreshError="1"/>
      <sheetData sheetId="7640" refreshError="1"/>
      <sheetData sheetId="7641" refreshError="1"/>
      <sheetData sheetId="7642" refreshError="1"/>
      <sheetData sheetId="7643" refreshError="1"/>
      <sheetData sheetId="7644" refreshError="1"/>
      <sheetData sheetId="7645" refreshError="1"/>
      <sheetData sheetId="7646" refreshError="1"/>
      <sheetData sheetId="7647" refreshError="1"/>
      <sheetData sheetId="7648" refreshError="1"/>
      <sheetData sheetId="7649" refreshError="1"/>
      <sheetData sheetId="7650" refreshError="1"/>
      <sheetData sheetId="7651" refreshError="1"/>
      <sheetData sheetId="7652" refreshError="1"/>
      <sheetData sheetId="7653" refreshError="1"/>
      <sheetData sheetId="7654" refreshError="1"/>
      <sheetData sheetId="7655" refreshError="1"/>
      <sheetData sheetId="7656" refreshError="1"/>
      <sheetData sheetId="7657" refreshError="1"/>
      <sheetData sheetId="7658" refreshError="1"/>
      <sheetData sheetId="7659" refreshError="1"/>
      <sheetData sheetId="7660" refreshError="1"/>
      <sheetData sheetId="7661" refreshError="1"/>
      <sheetData sheetId="7662" refreshError="1"/>
      <sheetData sheetId="7663" refreshError="1"/>
      <sheetData sheetId="7664" refreshError="1"/>
      <sheetData sheetId="7665" refreshError="1"/>
      <sheetData sheetId="7666" refreshError="1"/>
      <sheetData sheetId="7667" refreshError="1"/>
      <sheetData sheetId="7668" refreshError="1"/>
      <sheetData sheetId="7669" refreshError="1"/>
      <sheetData sheetId="7670" refreshError="1"/>
      <sheetData sheetId="7671" refreshError="1"/>
      <sheetData sheetId="7672" refreshError="1"/>
      <sheetData sheetId="7673" refreshError="1"/>
      <sheetData sheetId="7674" refreshError="1"/>
      <sheetData sheetId="7675" refreshError="1"/>
      <sheetData sheetId="7676" refreshError="1"/>
      <sheetData sheetId="7677" refreshError="1"/>
      <sheetData sheetId="7678" refreshError="1"/>
      <sheetData sheetId="7679" refreshError="1"/>
      <sheetData sheetId="7680" refreshError="1"/>
      <sheetData sheetId="7681" refreshError="1"/>
      <sheetData sheetId="7682" refreshError="1"/>
      <sheetData sheetId="7683" refreshError="1"/>
      <sheetData sheetId="7684" refreshError="1"/>
      <sheetData sheetId="7685" refreshError="1"/>
      <sheetData sheetId="7686" refreshError="1"/>
      <sheetData sheetId="7687" refreshError="1"/>
      <sheetData sheetId="7688" refreshError="1"/>
      <sheetData sheetId="7689" refreshError="1"/>
      <sheetData sheetId="7690" refreshError="1"/>
      <sheetData sheetId="7691" refreshError="1"/>
      <sheetData sheetId="7692" refreshError="1"/>
      <sheetData sheetId="7693" refreshError="1"/>
      <sheetData sheetId="7694" refreshError="1"/>
      <sheetData sheetId="7695" refreshError="1"/>
      <sheetData sheetId="7696" refreshError="1"/>
      <sheetData sheetId="7697" refreshError="1"/>
      <sheetData sheetId="7698" refreshError="1"/>
      <sheetData sheetId="7699" refreshError="1"/>
      <sheetData sheetId="7700" refreshError="1"/>
      <sheetData sheetId="7701" refreshError="1"/>
      <sheetData sheetId="7702" refreshError="1"/>
      <sheetData sheetId="7703" refreshError="1"/>
      <sheetData sheetId="7704" refreshError="1"/>
      <sheetData sheetId="7705" refreshError="1"/>
      <sheetData sheetId="7706" refreshError="1"/>
      <sheetData sheetId="7707" refreshError="1"/>
      <sheetData sheetId="7708">
        <row r="22">
          <cell r="C22">
            <v>22321.5</v>
          </cell>
        </row>
      </sheetData>
      <sheetData sheetId="7709" refreshError="1"/>
      <sheetData sheetId="7710" refreshError="1"/>
      <sheetData sheetId="7711" refreshError="1"/>
      <sheetData sheetId="7712" refreshError="1"/>
      <sheetData sheetId="7713" refreshError="1"/>
      <sheetData sheetId="7714" refreshError="1"/>
      <sheetData sheetId="7715" refreshError="1"/>
      <sheetData sheetId="7716" refreshError="1"/>
      <sheetData sheetId="7717" refreshError="1"/>
      <sheetData sheetId="7718" refreshError="1"/>
      <sheetData sheetId="7719" refreshError="1"/>
      <sheetData sheetId="7720" refreshError="1"/>
      <sheetData sheetId="7721" refreshError="1"/>
      <sheetData sheetId="7722" refreshError="1"/>
      <sheetData sheetId="7723" refreshError="1"/>
      <sheetData sheetId="7724" refreshError="1"/>
      <sheetData sheetId="7725" refreshError="1"/>
      <sheetData sheetId="7726" refreshError="1"/>
      <sheetData sheetId="7727" refreshError="1"/>
      <sheetData sheetId="7728" refreshError="1"/>
      <sheetData sheetId="7729" refreshError="1"/>
      <sheetData sheetId="7730" refreshError="1"/>
      <sheetData sheetId="7731" refreshError="1"/>
      <sheetData sheetId="7732" refreshError="1"/>
      <sheetData sheetId="7733" refreshError="1"/>
      <sheetData sheetId="7734" refreshError="1"/>
      <sheetData sheetId="7735" refreshError="1"/>
      <sheetData sheetId="7736" refreshError="1"/>
      <sheetData sheetId="7737" refreshError="1"/>
      <sheetData sheetId="7738" refreshError="1"/>
      <sheetData sheetId="7739" refreshError="1"/>
      <sheetData sheetId="7740" refreshError="1"/>
      <sheetData sheetId="7741" refreshError="1"/>
      <sheetData sheetId="7742" refreshError="1"/>
      <sheetData sheetId="7743" refreshError="1"/>
      <sheetData sheetId="7744" refreshError="1"/>
      <sheetData sheetId="7745" refreshError="1"/>
      <sheetData sheetId="7746" refreshError="1"/>
      <sheetData sheetId="7747" refreshError="1"/>
      <sheetData sheetId="7748" refreshError="1"/>
      <sheetData sheetId="7749" refreshError="1"/>
      <sheetData sheetId="7750" refreshError="1"/>
      <sheetData sheetId="7751" refreshError="1"/>
      <sheetData sheetId="7752" refreshError="1"/>
      <sheetData sheetId="7753" refreshError="1"/>
      <sheetData sheetId="7754" refreshError="1"/>
      <sheetData sheetId="7755" refreshError="1"/>
      <sheetData sheetId="7756" refreshError="1"/>
      <sheetData sheetId="7757" refreshError="1"/>
      <sheetData sheetId="7758" refreshError="1"/>
      <sheetData sheetId="7759" refreshError="1"/>
      <sheetData sheetId="7760" refreshError="1"/>
      <sheetData sheetId="7761" refreshError="1"/>
      <sheetData sheetId="7762" refreshError="1"/>
      <sheetData sheetId="7763" refreshError="1"/>
      <sheetData sheetId="7764" refreshError="1"/>
      <sheetData sheetId="7765" refreshError="1"/>
      <sheetData sheetId="7766" refreshError="1"/>
      <sheetData sheetId="7767" refreshError="1"/>
      <sheetData sheetId="7768" refreshError="1"/>
      <sheetData sheetId="7769" refreshError="1"/>
      <sheetData sheetId="7770" refreshError="1"/>
      <sheetData sheetId="7771" refreshError="1"/>
      <sheetData sheetId="7772" refreshError="1"/>
      <sheetData sheetId="7773" refreshError="1"/>
      <sheetData sheetId="7774" refreshError="1"/>
      <sheetData sheetId="7775" refreshError="1"/>
      <sheetData sheetId="7776" refreshError="1"/>
      <sheetData sheetId="7777" refreshError="1"/>
      <sheetData sheetId="7778" refreshError="1"/>
      <sheetData sheetId="7779" refreshError="1"/>
      <sheetData sheetId="7780" refreshError="1"/>
      <sheetData sheetId="7781" refreshError="1"/>
      <sheetData sheetId="7782" refreshError="1"/>
      <sheetData sheetId="7783" refreshError="1"/>
      <sheetData sheetId="7784" refreshError="1"/>
      <sheetData sheetId="7785" refreshError="1"/>
      <sheetData sheetId="7786" refreshError="1"/>
      <sheetData sheetId="7787" refreshError="1"/>
      <sheetData sheetId="7788" refreshError="1"/>
      <sheetData sheetId="7789" refreshError="1"/>
      <sheetData sheetId="7790" refreshError="1"/>
      <sheetData sheetId="7791" refreshError="1"/>
      <sheetData sheetId="7792" refreshError="1"/>
      <sheetData sheetId="7793" refreshError="1"/>
      <sheetData sheetId="7794" refreshError="1"/>
      <sheetData sheetId="7795" refreshError="1"/>
      <sheetData sheetId="7796" refreshError="1"/>
      <sheetData sheetId="7797" refreshError="1"/>
      <sheetData sheetId="7798" refreshError="1"/>
      <sheetData sheetId="7799" refreshError="1"/>
      <sheetData sheetId="7800" refreshError="1"/>
      <sheetData sheetId="7801" refreshError="1"/>
      <sheetData sheetId="7802" refreshError="1"/>
      <sheetData sheetId="7803" refreshError="1"/>
      <sheetData sheetId="7804" refreshError="1"/>
      <sheetData sheetId="7805" refreshError="1"/>
      <sheetData sheetId="7806" refreshError="1"/>
      <sheetData sheetId="7807" refreshError="1"/>
      <sheetData sheetId="7808" refreshError="1"/>
      <sheetData sheetId="7809" refreshError="1"/>
      <sheetData sheetId="7810" refreshError="1"/>
      <sheetData sheetId="7811" refreshError="1"/>
      <sheetData sheetId="7812" refreshError="1"/>
      <sheetData sheetId="7813" refreshError="1"/>
      <sheetData sheetId="7814" refreshError="1"/>
      <sheetData sheetId="7815" refreshError="1"/>
      <sheetData sheetId="7816" refreshError="1"/>
      <sheetData sheetId="7817" refreshError="1"/>
      <sheetData sheetId="7818" refreshError="1"/>
      <sheetData sheetId="7819" refreshError="1"/>
      <sheetData sheetId="7820" refreshError="1"/>
      <sheetData sheetId="7821" refreshError="1"/>
      <sheetData sheetId="7822" refreshError="1"/>
      <sheetData sheetId="7823" refreshError="1"/>
      <sheetData sheetId="7824" refreshError="1"/>
      <sheetData sheetId="7825" refreshError="1"/>
      <sheetData sheetId="7826" refreshError="1"/>
      <sheetData sheetId="7827" refreshError="1"/>
      <sheetData sheetId="7828" refreshError="1"/>
      <sheetData sheetId="7829" refreshError="1"/>
      <sheetData sheetId="7830" refreshError="1"/>
      <sheetData sheetId="7831" refreshError="1"/>
      <sheetData sheetId="7832" refreshError="1"/>
      <sheetData sheetId="7833" refreshError="1"/>
      <sheetData sheetId="7834" refreshError="1"/>
      <sheetData sheetId="7835" refreshError="1"/>
      <sheetData sheetId="7836" refreshError="1"/>
      <sheetData sheetId="7837" refreshError="1"/>
      <sheetData sheetId="7838" refreshError="1"/>
      <sheetData sheetId="7839" refreshError="1"/>
      <sheetData sheetId="7840" refreshError="1"/>
      <sheetData sheetId="7841" refreshError="1"/>
      <sheetData sheetId="7842" refreshError="1"/>
      <sheetData sheetId="7843" refreshError="1"/>
      <sheetData sheetId="7844" refreshError="1"/>
      <sheetData sheetId="7845" refreshError="1"/>
      <sheetData sheetId="7846" refreshError="1"/>
      <sheetData sheetId="7847" refreshError="1"/>
      <sheetData sheetId="7848" refreshError="1"/>
      <sheetData sheetId="7849" refreshError="1"/>
      <sheetData sheetId="7850" refreshError="1"/>
      <sheetData sheetId="7851" refreshError="1"/>
      <sheetData sheetId="7852" refreshError="1"/>
      <sheetData sheetId="7853" refreshError="1"/>
      <sheetData sheetId="7854" refreshError="1"/>
      <sheetData sheetId="7855" refreshError="1"/>
      <sheetData sheetId="7856" refreshError="1"/>
      <sheetData sheetId="7857" refreshError="1"/>
      <sheetData sheetId="7858" refreshError="1"/>
      <sheetData sheetId="7859" refreshError="1"/>
      <sheetData sheetId="7860" refreshError="1"/>
      <sheetData sheetId="7861" refreshError="1"/>
      <sheetData sheetId="7862" refreshError="1"/>
      <sheetData sheetId="7863" refreshError="1"/>
      <sheetData sheetId="7864" refreshError="1"/>
      <sheetData sheetId="7865" refreshError="1"/>
      <sheetData sheetId="7866" refreshError="1"/>
      <sheetData sheetId="7867" refreshError="1"/>
      <sheetData sheetId="7868" refreshError="1"/>
      <sheetData sheetId="7869" refreshError="1"/>
      <sheetData sheetId="7870" refreshError="1"/>
      <sheetData sheetId="7871" refreshError="1"/>
      <sheetData sheetId="7872" refreshError="1"/>
      <sheetData sheetId="7873" refreshError="1"/>
      <sheetData sheetId="7874" refreshError="1"/>
      <sheetData sheetId="7875" refreshError="1"/>
      <sheetData sheetId="7876" refreshError="1"/>
      <sheetData sheetId="7877" refreshError="1"/>
      <sheetData sheetId="7878" refreshError="1"/>
      <sheetData sheetId="7879" refreshError="1"/>
      <sheetData sheetId="7880" refreshError="1"/>
      <sheetData sheetId="7881" refreshError="1"/>
      <sheetData sheetId="7882" refreshError="1"/>
      <sheetData sheetId="7883" refreshError="1"/>
      <sheetData sheetId="7884" refreshError="1"/>
      <sheetData sheetId="7885" refreshError="1"/>
      <sheetData sheetId="7886" refreshError="1"/>
      <sheetData sheetId="7887" refreshError="1"/>
      <sheetData sheetId="7888" refreshError="1"/>
      <sheetData sheetId="7889" refreshError="1"/>
      <sheetData sheetId="7890" refreshError="1"/>
      <sheetData sheetId="7891" refreshError="1"/>
      <sheetData sheetId="7892" refreshError="1"/>
      <sheetData sheetId="7893" refreshError="1"/>
      <sheetData sheetId="7894" refreshError="1"/>
      <sheetData sheetId="7895" refreshError="1"/>
      <sheetData sheetId="7896" refreshError="1"/>
      <sheetData sheetId="7897" refreshError="1"/>
      <sheetData sheetId="7898" refreshError="1"/>
      <sheetData sheetId="7899" refreshError="1"/>
      <sheetData sheetId="7900" refreshError="1"/>
      <sheetData sheetId="7901" refreshError="1"/>
      <sheetData sheetId="7902" refreshError="1"/>
      <sheetData sheetId="7903" refreshError="1"/>
      <sheetData sheetId="7904" refreshError="1"/>
      <sheetData sheetId="7905" refreshError="1"/>
      <sheetData sheetId="7906" refreshError="1"/>
      <sheetData sheetId="7907" refreshError="1"/>
      <sheetData sheetId="7908" refreshError="1"/>
      <sheetData sheetId="7909" refreshError="1"/>
      <sheetData sheetId="7910" refreshError="1"/>
      <sheetData sheetId="7911" refreshError="1"/>
      <sheetData sheetId="7912" refreshError="1"/>
      <sheetData sheetId="7913" refreshError="1"/>
      <sheetData sheetId="7914" refreshError="1"/>
      <sheetData sheetId="7915" refreshError="1"/>
      <sheetData sheetId="7916" refreshError="1"/>
      <sheetData sheetId="7917" refreshError="1"/>
      <sheetData sheetId="7918" refreshError="1"/>
      <sheetData sheetId="7919" refreshError="1"/>
      <sheetData sheetId="7920" refreshError="1"/>
      <sheetData sheetId="7921" refreshError="1"/>
      <sheetData sheetId="7922" refreshError="1"/>
      <sheetData sheetId="7923" refreshError="1"/>
      <sheetData sheetId="7924" refreshError="1"/>
      <sheetData sheetId="7925" refreshError="1"/>
      <sheetData sheetId="7926" refreshError="1"/>
      <sheetData sheetId="7927" refreshError="1"/>
      <sheetData sheetId="7928" refreshError="1"/>
      <sheetData sheetId="7929" refreshError="1"/>
      <sheetData sheetId="7930" refreshError="1"/>
      <sheetData sheetId="7931" refreshError="1"/>
      <sheetData sheetId="7932" refreshError="1"/>
      <sheetData sheetId="7933" refreshError="1"/>
      <sheetData sheetId="7934" refreshError="1"/>
      <sheetData sheetId="7935" refreshError="1"/>
      <sheetData sheetId="7936" refreshError="1"/>
      <sheetData sheetId="7937" refreshError="1"/>
      <sheetData sheetId="7938" refreshError="1"/>
      <sheetData sheetId="7939" refreshError="1"/>
      <sheetData sheetId="7940" refreshError="1"/>
      <sheetData sheetId="7941" refreshError="1"/>
      <sheetData sheetId="7942" refreshError="1"/>
      <sheetData sheetId="7943" refreshError="1"/>
      <sheetData sheetId="7944" refreshError="1"/>
      <sheetData sheetId="7945" refreshError="1"/>
      <sheetData sheetId="7946" refreshError="1"/>
      <sheetData sheetId="7947" refreshError="1"/>
      <sheetData sheetId="7948" refreshError="1"/>
      <sheetData sheetId="7949" refreshError="1"/>
      <sheetData sheetId="7950" refreshError="1"/>
      <sheetData sheetId="7951" refreshError="1"/>
      <sheetData sheetId="7952" refreshError="1"/>
      <sheetData sheetId="7953" refreshError="1"/>
      <sheetData sheetId="7954" refreshError="1"/>
      <sheetData sheetId="7955" refreshError="1"/>
      <sheetData sheetId="7956" refreshError="1"/>
      <sheetData sheetId="7957" refreshError="1"/>
      <sheetData sheetId="7958" refreshError="1"/>
      <sheetData sheetId="7959" refreshError="1"/>
      <sheetData sheetId="7960" refreshError="1"/>
      <sheetData sheetId="7961" refreshError="1"/>
      <sheetData sheetId="7962" refreshError="1"/>
      <sheetData sheetId="7963" refreshError="1"/>
      <sheetData sheetId="7964" refreshError="1"/>
      <sheetData sheetId="7965" refreshError="1"/>
      <sheetData sheetId="7966" refreshError="1"/>
      <sheetData sheetId="7967" refreshError="1"/>
      <sheetData sheetId="7968" refreshError="1"/>
      <sheetData sheetId="7969" refreshError="1"/>
      <sheetData sheetId="7970" refreshError="1"/>
      <sheetData sheetId="7971" refreshError="1"/>
      <sheetData sheetId="7972" refreshError="1"/>
      <sheetData sheetId="7973" refreshError="1"/>
      <sheetData sheetId="7974" refreshError="1"/>
      <sheetData sheetId="7975" refreshError="1"/>
      <sheetData sheetId="7976" refreshError="1"/>
      <sheetData sheetId="7977" refreshError="1"/>
      <sheetData sheetId="7978" refreshError="1"/>
      <sheetData sheetId="7979" refreshError="1"/>
      <sheetData sheetId="7980" refreshError="1"/>
      <sheetData sheetId="7981" refreshError="1"/>
      <sheetData sheetId="7982" refreshError="1"/>
      <sheetData sheetId="7983" refreshError="1"/>
      <sheetData sheetId="7984" refreshError="1"/>
      <sheetData sheetId="7985" refreshError="1"/>
      <sheetData sheetId="7986" refreshError="1"/>
      <sheetData sheetId="7987" refreshError="1"/>
      <sheetData sheetId="7988" refreshError="1"/>
      <sheetData sheetId="7989" refreshError="1"/>
      <sheetData sheetId="7990" refreshError="1"/>
      <sheetData sheetId="7991" refreshError="1"/>
      <sheetData sheetId="7992" refreshError="1"/>
      <sheetData sheetId="7993" refreshError="1"/>
      <sheetData sheetId="7994" refreshError="1"/>
      <sheetData sheetId="7995" refreshError="1"/>
      <sheetData sheetId="7996" refreshError="1"/>
      <sheetData sheetId="7997" refreshError="1"/>
      <sheetData sheetId="7998" refreshError="1"/>
      <sheetData sheetId="7999" refreshError="1"/>
      <sheetData sheetId="8000" refreshError="1"/>
      <sheetData sheetId="8001" refreshError="1"/>
      <sheetData sheetId="8002" refreshError="1"/>
      <sheetData sheetId="8003" refreshError="1"/>
      <sheetData sheetId="8004" refreshError="1"/>
      <sheetData sheetId="8005" refreshError="1"/>
      <sheetData sheetId="8006" refreshError="1"/>
      <sheetData sheetId="8007" refreshError="1"/>
      <sheetData sheetId="8008" refreshError="1"/>
      <sheetData sheetId="8009" refreshError="1"/>
      <sheetData sheetId="8010" refreshError="1"/>
      <sheetData sheetId="8011" refreshError="1"/>
      <sheetData sheetId="8012" refreshError="1"/>
      <sheetData sheetId="8013" refreshError="1"/>
      <sheetData sheetId="8014" refreshError="1"/>
      <sheetData sheetId="8015" refreshError="1"/>
      <sheetData sheetId="8016" refreshError="1"/>
      <sheetData sheetId="8017" refreshError="1"/>
      <sheetData sheetId="8018" refreshError="1"/>
      <sheetData sheetId="8019" refreshError="1"/>
      <sheetData sheetId="8020" refreshError="1"/>
      <sheetData sheetId="8021" refreshError="1"/>
      <sheetData sheetId="8022" refreshError="1"/>
      <sheetData sheetId="8023" refreshError="1"/>
      <sheetData sheetId="8024" refreshError="1"/>
      <sheetData sheetId="8025" refreshError="1"/>
      <sheetData sheetId="8026" refreshError="1"/>
      <sheetData sheetId="8027" refreshError="1"/>
      <sheetData sheetId="8028" refreshError="1"/>
      <sheetData sheetId="8029" refreshError="1"/>
      <sheetData sheetId="8030" refreshError="1"/>
      <sheetData sheetId="8031" refreshError="1"/>
      <sheetData sheetId="8032" refreshError="1"/>
      <sheetData sheetId="8033" refreshError="1"/>
      <sheetData sheetId="8034" refreshError="1"/>
      <sheetData sheetId="8035" refreshError="1"/>
      <sheetData sheetId="8036" refreshError="1"/>
      <sheetData sheetId="8037" refreshError="1"/>
      <sheetData sheetId="8038" refreshError="1"/>
      <sheetData sheetId="8039" refreshError="1"/>
      <sheetData sheetId="8040" refreshError="1"/>
      <sheetData sheetId="8041" refreshError="1"/>
      <sheetData sheetId="8042" refreshError="1"/>
      <sheetData sheetId="8043" refreshError="1"/>
      <sheetData sheetId="8044" refreshError="1"/>
      <sheetData sheetId="8045" refreshError="1"/>
      <sheetData sheetId="8046" refreshError="1"/>
      <sheetData sheetId="8047" refreshError="1"/>
      <sheetData sheetId="8048" refreshError="1"/>
      <sheetData sheetId="8049" refreshError="1"/>
      <sheetData sheetId="8050" refreshError="1"/>
      <sheetData sheetId="8051" refreshError="1"/>
      <sheetData sheetId="8052" refreshError="1"/>
      <sheetData sheetId="8053" refreshError="1"/>
      <sheetData sheetId="8054" refreshError="1"/>
      <sheetData sheetId="8055" refreshError="1"/>
      <sheetData sheetId="8056" refreshError="1"/>
      <sheetData sheetId="8057" refreshError="1"/>
      <sheetData sheetId="8058" refreshError="1"/>
      <sheetData sheetId="8059" refreshError="1"/>
      <sheetData sheetId="8060" refreshError="1"/>
      <sheetData sheetId="8061" refreshError="1"/>
      <sheetData sheetId="8062" refreshError="1"/>
      <sheetData sheetId="8063" refreshError="1"/>
      <sheetData sheetId="8064" refreshError="1"/>
      <sheetData sheetId="8065" refreshError="1"/>
      <sheetData sheetId="8066" refreshError="1"/>
      <sheetData sheetId="8067" refreshError="1"/>
      <sheetData sheetId="8068" refreshError="1"/>
      <sheetData sheetId="8069" refreshError="1"/>
      <sheetData sheetId="8070" refreshError="1"/>
      <sheetData sheetId="8071" refreshError="1"/>
      <sheetData sheetId="8072" refreshError="1"/>
      <sheetData sheetId="8073" refreshError="1"/>
      <sheetData sheetId="8074" refreshError="1"/>
      <sheetData sheetId="8075" refreshError="1"/>
      <sheetData sheetId="8076" refreshError="1"/>
      <sheetData sheetId="8077" refreshError="1"/>
      <sheetData sheetId="8078" refreshError="1"/>
      <sheetData sheetId="8079" refreshError="1"/>
      <sheetData sheetId="8080" refreshError="1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 refreshError="1"/>
      <sheetData sheetId="8087" refreshError="1"/>
      <sheetData sheetId="8088" refreshError="1"/>
      <sheetData sheetId="8089" refreshError="1"/>
      <sheetData sheetId="8090" refreshError="1"/>
      <sheetData sheetId="8091" refreshError="1"/>
      <sheetData sheetId="8092" refreshError="1"/>
      <sheetData sheetId="8093" refreshError="1"/>
      <sheetData sheetId="8094" refreshError="1"/>
      <sheetData sheetId="8095" refreshError="1"/>
      <sheetData sheetId="8096" refreshError="1"/>
      <sheetData sheetId="8097" refreshError="1"/>
      <sheetData sheetId="8098" refreshError="1"/>
      <sheetData sheetId="8099" refreshError="1"/>
      <sheetData sheetId="8100" refreshError="1"/>
      <sheetData sheetId="8101" refreshError="1"/>
      <sheetData sheetId="8102" refreshError="1"/>
      <sheetData sheetId="8103" refreshError="1"/>
      <sheetData sheetId="8104" refreshError="1"/>
      <sheetData sheetId="8105" refreshError="1"/>
      <sheetData sheetId="8106" refreshError="1"/>
      <sheetData sheetId="8107" refreshError="1"/>
      <sheetData sheetId="8108" refreshError="1"/>
      <sheetData sheetId="8109" refreshError="1"/>
      <sheetData sheetId="8110" refreshError="1"/>
      <sheetData sheetId="8111" refreshError="1"/>
      <sheetData sheetId="8112" refreshError="1"/>
      <sheetData sheetId="8113" refreshError="1"/>
      <sheetData sheetId="8114" refreshError="1"/>
      <sheetData sheetId="8115" refreshError="1"/>
      <sheetData sheetId="8116" refreshError="1"/>
      <sheetData sheetId="8117" refreshError="1"/>
      <sheetData sheetId="8118" refreshError="1"/>
      <sheetData sheetId="8119" refreshError="1"/>
      <sheetData sheetId="8120" refreshError="1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 refreshError="1"/>
      <sheetData sheetId="8142" refreshError="1"/>
      <sheetData sheetId="8143" refreshError="1"/>
      <sheetData sheetId="8144" refreshError="1"/>
      <sheetData sheetId="8145" refreshError="1"/>
      <sheetData sheetId="8146" refreshError="1"/>
      <sheetData sheetId="8147" refreshError="1"/>
      <sheetData sheetId="8148" refreshError="1"/>
      <sheetData sheetId="8149" refreshError="1"/>
      <sheetData sheetId="8150" refreshError="1"/>
      <sheetData sheetId="8151" refreshError="1"/>
      <sheetData sheetId="8152" refreshError="1"/>
      <sheetData sheetId="8153" refreshError="1"/>
      <sheetData sheetId="8154" refreshError="1"/>
      <sheetData sheetId="8155" refreshError="1"/>
      <sheetData sheetId="8156" refreshError="1"/>
      <sheetData sheetId="8157" refreshError="1"/>
      <sheetData sheetId="8158" refreshError="1"/>
      <sheetData sheetId="8159" refreshError="1"/>
      <sheetData sheetId="8160" refreshError="1"/>
      <sheetData sheetId="8161" refreshError="1"/>
      <sheetData sheetId="8162" refreshError="1"/>
      <sheetData sheetId="8163" refreshError="1"/>
      <sheetData sheetId="8164" refreshError="1"/>
      <sheetData sheetId="8165" refreshError="1"/>
      <sheetData sheetId="8166" refreshError="1"/>
      <sheetData sheetId="8167" refreshError="1"/>
      <sheetData sheetId="8168" refreshError="1"/>
      <sheetData sheetId="8169" refreshError="1"/>
      <sheetData sheetId="8170" refreshError="1"/>
      <sheetData sheetId="8171" refreshError="1"/>
      <sheetData sheetId="8172" refreshError="1"/>
      <sheetData sheetId="8173" refreshError="1"/>
      <sheetData sheetId="8174" refreshError="1"/>
      <sheetData sheetId="8175" refreshError="1"/>
      <sheetData sheetId="8176" refreshError="1"/>
      <sheetData sheetId="8177" refreshError="1"/>
      <sheetData sheetId="8178" refreshError="1"/>
      <sheetData sheetId="8179" refreshError="1"/>
      <sheetData sheetId="8180" refreshError="1"/>
      <sheetData sheetId="8181" refreshError="1"/>
      <sheetData sheetId="8182" refreshError="1"/>
      <sheetData sheetId="8183" refreshError="1"/>
      <sheetData sheetId="8184" refreshError="1"/>
      <sheetData sheetId="8185" refreshError="1"/>
      <sheetData sheetId="8186" refreshError="1"/>
      <sheetData sheetId="8187" refreshError="1"/>
      <sheetData sheetId="8188" refreshError="1"/>
      <sheetData sheetId="8189" refreshError="1"/>
      <sheetData sheetId="8190" refreshError="1"/>
      <sheetData sheetId="8191" refreshError="1"/>
      <sheetData sheetId="8192" refreshError="1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 refreshError="1"/>
      <sheetData sheetId="8199" refreshError="1"/>
      <sheetData sheetId="8200" refreshError="1"/>
      <sheetData sheetId="8201" refreshError="1"/>
      <sheetData sheetId="8202" refreshError="1"/>
      <sheetData sheetId="8203" refreshError="1"/>
      <sheetData sheetId="8204" refreshError="1"/>
      <sheetData sheetId="8205" refreshError="1"/>
      <sheetData sheetId="8206" refreshError="1"/>
      <sheetData sheetId="8207" refreshError="1"/>
      <sheetData sheetId="8208" refreshError="1"/>
      <sheetData sheetId="8209" refreshError="1"/>
      <sheetData sheetId="8210" refreshError="1"/>
      <sheetData sheetId="8211" refreshError="1"/>
      <sheetData sheetId="8212" refreshError="1"/>
      <sheetData sheetId="8213" refreshError="1"/>
      <sheetData sheetId="8214" refreshError="1"/>
      <sheetData sheetId="8215" refreshError="1"/>
      <sheetData sheetId="8216" refreshError="1"/>
      <sheetData sheetId="8217" refreshError="1"/>
      <sheetData sheetId="8218" refreshError="1"/>
      <sheetData sheetId="8219" refreshError="1"/>
      <sheetData sheetId="8220" refreshError="1"/>
      <sheetData sheetId="8221" refreshError="1"/>
      <sheetData sheetId="8222" refreshError="1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 refreshError="1"/>
      <sheetData sheetId="8231" refreshError="1"/>
      <sheetData sheetId="8232" refreshError="1"/>
      <sheetData sheetId="8233" refreshError="1"/>
      <sheetData sheetId="8234" refreshError="1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 refreshError="1"/>
      <sheetData sheetId="8250" refreshError="1"/>
      <sheetData sheetId="8251" refreshError="1"/>
      <sheetData sheetId="8252" refreshError="1"/>
      <sheetData sheetId="8253" refreshError="1"/>
      <sheetData sheetId="8254" refreshError="1"/>
      <sheetData sheetId="8255" refreshError="1"/>
      <sheetData sheetId="8256" refreshError="1"/>
      <sheetData sheetId="8257" refreshError="1"/>
      <sheetData sheetId="8258" refreshError="1"/>
      <sheetData sheetId="8259" refreshError="1"/>
      <sheetData sheetId="8260" refreshError="1"/>
      <sheetData sheetId="8261" refreshError="1"/>
      <sheetData sheetId="8262" refreshError="1"/>
      <sheetData sheetId="8263" refreshError="1"/>
      <sheetData sheetId="8264" refreshError="1"/>
      <sheetData sheetId="8265" refreshError="1"/>
      <sheetData sheetId="8266" refreshError="1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 refreshError="1"/>
      <sheetData sheetId="8286" refreshError="1"/>
      <sheetData sheetId="8287" refreshError="1"/>
      <sheetData sheetId="8288" refreshError="1"/>
      <sheetData sheetId="8289" refreshError="1"/>
      <sheetData sheetId="8290" refreshError="1"/>
      <sheetData sheetId="8291" refreshError="1"/>
      <sheetData sheetId="8292" refreshError="1"/>
      <sheetData sheetId="8293" refreshError="1"/>
      <sheetData sheetId="8294" refreshError="1"/>
      <sheetData sheetId="8295" refreshError="1"/>
      <sheetData sheetId="8296" refreshError="1"/>
      <sheetData sheetId="8297" refreshError="1"/>
      <sheetData sheetId="8298" refreshError="1"/>
      <sheetData sheetId="8299" refreshError="1"/>
      <sheetData sheetId="8300" refreshError="1"/>
      <sheetData sheetId="8301" refreshError="1"/>
      <sheetData sheetId="8302" refreshError="1"/>
      <sheetData sheetId="8303" refreshError="1"/>
      <sheetData sheetId="8304" refreshError="1"/>
      <sheetData sheetId="8305" refreshError="1"/>
      <sheetData sheetId="8306" refreshError="1"/>
      <sheetData sheetId="8307" refreshError="1"/>
      <sheetData sheetId="8308" refreshError="1"/>
      <sheetData sheetId="8309" refreshError="1"/>
      <sheetData sheetId="8310" refreshError="1"/>
      <sheetData sheetId="8311" refreshError="1"/>
      <sheetData sheetId="8312" refreshError="1"/>
      <sheetData sheetId="8313" refreshError="1"/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 refreshError="1"/>
      <sheetData sheetId="8415" refreshError="1"/>
      <sheetData sheetId="8416" refreshError="1"/>
      <sheetData sheetId="8417" refreshError="1"/>
      <sheetData sheetId="8418" refreshError="1"/>
      <sheetData sheetId="8419" refreshError="1"/>
      <sheetData sheetId="8420" refreshError="1"/>
      <sheetData sheetId="8421" refreshError="1"/>
      <sheetData sheetId="8422" refreshError="1"/>
      <sheetData sheetId="8423" refreshError="1"/>
      <sheetData sheetId="8424" refreshError="1"/>
      <sheetData sheetId="8425" refreshError="1"/>
      <sheetData sheetId="8426" refreshError="1"/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 refreshError="1"/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 refreshError="1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 refreshError="1"/>
      <sheetData sheetId="8455" refreshError="1"/>
      <sheetData sheetId="8456" refreshError="1"/>
      <sheetData sheetId="8457" refreshError="1"/>
      <sheetData sheetId="8458" refreshError="1"/>
      <sheetData sheetId="8459" refreshError="1"/>
      <sheetData sheetId="8460" refreshError="1"/>
      <sheetData sheetId="8461" refreshError="1"/>
      <sheetData sheetId="8462" refreshError="1"/>
      <sheetData sheetId="8463" refreshError="1"/>
      <sheetData sheetId="8464" refreshError="1"/>
      <sheetData sheetId="8465" refreshError="1"/>
      <sheetData sheetId="8466" refreshError="1"/>
      <sheetData sheetId="8467" refreshError="1"/>
      <sheetData sheetId="8468" refreshError="1"/>
      <sheetData sheetId="8469" refreshError="1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>
        <row r="22">
          <cell r="C22">
            <v>22321.5</v>
          </cell>
        </row>
      </sheetData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 refreshError="1"/>
      <sheetData sheetId="8530" refreshError="1"/>
      <sheetData sheetId="8531" refreshError="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 refreshError="1"/>
      <sheetData sheetId="8606" refreshError="1"/>
      <sheetData sheetId="8607" refreshError="1"/>
      <sheetData sheetId="8608" refreshError="1"/>
      <sheetData sheetId="8609" refreshError="1"/>
      <sheetData sheetId="8610" refreshError="1"/>
      <sheetData sheetId="8611" refreshError="1"/>
      <sheetData sheetId="8612" refreshError="1"/>
      <sheetData sheetId="8613" refreshError="1"/>
      <sheetData sheetId="8614" refreshError="1"/>
      <sheetData sheetId="8615" refreshError="1"/>
      <sheetData sheetId="8616" refreshError="1"/>
      <sheetData sheetId="8617" refreshError="1"/>
      <sheetData sheetId="8618" refreshError="1"/>
      <sheetData sheetId="8619" refreshError="1"/>
      <sheetData sheetId="8620" refreshError="1"/>
      <sheetData sheetId="8621" refreshError="1"/>
      <sheetData sheetId="8622" refreshError="1"/>
      <sheetData sheetId="8623" refreshError="1"/>
      <sheetData sheetId="8624" refreshError="1"/>
      <sheetData sheetId="8625" refreshError="1"/>
      <sheetData sheetId="8626" refreshError="1"/>
      <sheetData sheetId="8627" refreshError="1"/>
      <sheetData sheetId="8628" refreshError="1"/>
      <sheetData sheetId="8629" refreshError="1"/>
      <sheetData sheetId="8630" refreshError="1"/>
      <sheetData sheetId="8631" refreshError="1"/>
      <sheetData sheetId="8632" refreshError="1"/>
      <sheetData sheetId="8633" refreshError="1"/>
      <sheetData sheetId="8634" refreshError="1"/>
      <sheetData sheetId="8635" refreshError="1"/>
      <sheetData sheetId="8636" refreshError="1"/>
      <sheetData sheetId="8637" refreshError="1"/>
      <sheetData sheetId="8638" refreshError="1"/>
      <sheetData sheetId="8639" refreshError="1"/>
      <sheetData sheetId="8640" refreshError="1"/>
      <sheetData sheetId="8641" refreshError="1"/>
      <sheetData sheetId="8642" refreshError="1"/>
      <sheetData sheetId="8643" refreshError="1"/>
      <sheetData sheetId="8644" refreshError="1"/>
      <sheetData sheetId="8645" refreshError="1"/>
      <sheetData sheetId="8646" refreshError="1"/>
      <sheetData sheetId="8647" refreshError="1"/>
      <sheetData sheetId="8648" refreshError="1"/>
      <sheetData sheetId="8649" refreshError="1"/>
      <sheetData sheetId="8650" refreshError="1"/>
      <sheetData sheetId="8651" refreshError="1"/>
      <sheetData sheetId="8652" refreshError="1"/>
      <sheetData sheetId="8653" refreshError="1"/>
      <sheetData sheetId="8654" refreshError="1"/>
      <sheetData sheetId="8655" refreshError="1"/>
      <sheetData sheetId="8656" refreshError="1"/>
      <sheetData sheetId="8657" refreshError="1"/>
      <sheetData sheetId="8658" refreshError="1"/>
      <sheetData sheetId="8659" refreshError="1"/>
      <sheetData sheetId="8660" refreshError="1"/>
      <sheetData sheetId="8661" refreshError="1"/>
      <sheetData sheetId="8662" refreshError="1"/>
      <sheetData sheetId="8663" refreshError="1"/>
      <sheetData sheetId="8664" refreshError="1"/>
      <sheetData sheetId="8665" refreshError="1"/>
      <sheetData sheetId="8666" refreshError="1"/>
      <sheetData sheetId="8667" refreshError="1"/>
      <sheetData sheetId="8668" refreshError="1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 refreshError="1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 refreshError="1"/>
      <sheetData sheetId="8778" refreshError="1"/>
      <sheetData sheetId="8779" refreshError="1"/>
      <sheetData sheetId="8780" refreshError="1"/>
      <sheetData sheetId="8781" refreshError="1"/>
      <sheetData sheetId="8782" refreshError="1"/>
      <sheetData sheetId="8783" refreshError="1"/>
      <sheetData sheetId="8784" refreshError="1"/>
      <sheetData sheetId="8785" refreshError="1"/>
      <sheetData sheetId="8786" refreshError="1"/>
      <sheetData sheetId="8787" refreshError="1"/>
      <sheetData sheetId="8788" refreshError="1"/>
      <sheetData sheetId="8789" refreshError="1"/>
      <sheetData sheetId="8790" refreshError="1"/>
      <sheetData sheetId="8791" refreshError="1"/>
      <sheetData sheetId="8792" refreshError="1"/>
      <sheetData sheetId="8793" refreshError="1"/>
      <sheetData sheetId="8794" refreshError="1"/>
      <sheetData sheetId="8795" refreshError="1"/>
      <sheetData sheetId="8796" refreshError="1"/>
      <sheetData sheetId="8797" refreshError="1"/>
      <sheetData sheetId="8798" refreshError="1"/>
      <sheetData sheetId="8799" refreshError="1"/>
      <sheetData sheetId="8800" refreshError="1"/>
      <sheetData sheetId="8801" refreshError="1"/>
      <sheetData sheetId="8802" refreshError="1"/>
      <sheetData sheetId="8803" refreshError="1"/>
      <sheetData sheetId="8804" refreshError="1"/>
      <sheetData sheetId="8805" refreshError="1"/>
      <sheetData sheetId="8806" refreshError="1"/>
      <sheetData sheetId="8807" refreshError="1"/>
      <sheetData sheetId="8808" refreshError="1"/>
      <sheetData sheetId="8809" refreshError="1"/>
      <sheetData sheetId="8810" refreshError="1"/>
      <sheetData sheetId="8811" refreshError="1"/>
      <sheetData sheetId="8812" refreshError="1"/>
      <sheetData sheetId="8813" refreshError="1"/>
      <sheetData sheetId="8814" refreshError="1"/>
      <sheetData sheetId="8815" refreshError="1"/>
      <sheetData sheetId="8816" refreshError="1"/>
      <sheetData sheetId="8817" refreshError="1"/>
      <sheetData sheetId="8818" refreshError="1"/>
      <sheetData sheetId="8819" refreshError="1"/>
      <sheetData sheetId="8820" refreshError="1"/>
      <sheetData sheetId="8821" refreshError="1"/>
      <sheetData sheetId="8822" refreshError="1"/>
      <sheetData sheetId="8823" refreshError="1"/>
      <sheetData sheetId="8824" refreshError="1"/>
      <sheetData sheetId="8825" refreshError="1"/>
      <sheetData sheetId="8826" refreshError="1"/>
      <sheetData sheetId="8827" refreshError="1"/>
      <sheetData sheetId="8828" refreshError="1"/>
      <sheetData sheetId="8829" refreshError="1"/>
      <sheetData sheetId="8830" refreshError="1"/>
      <sheetData sheetId="8831" refreshError="1"/>
      <sheetData sheetId="8832" refreshError="1"/>
      <sheetData sheetId="8833" refreshError="1"/>
      <sheetData sheetId="8834" refreshError="1"/>
      <sheetData sheetId="8835" refreshError="1"/>
      <sheetData sheetId="8836" refreshError="1"/>
      <sheetData sheetId="8837" refreshError="1"/>
      <sheetData sheetId="8838" refreshError="1"/>
      <sheetData sheetId="8839" refreshError="1"/>
      <sheetData sheetId="8840" refreshError="1"/>
      <sheetData sheetId="8841" refreshError="1"/>
      <sheetData sheetId="8842" refreshError="1"/>
      <sheetData sheetId="8843" refreshError="1"/>
      <sheetData sheetId="8844" refreshError="1"/>
      <sheetData sheetId="8845" refreshError="1"/>
      <sheetData sheetId="8846" refreshError="1"/>
      <sheetData sheetId="8847" refreshError="1"/>
      <sheetData sheetId="8848" refreshError="1"/>
      <sheetData sheetId="8849" refreshError="1"/>
      <sheetData sheetId="8850" refreshError="1"/>
      <sheetData sheetId="8851" refreshError="1"/>
      <sheetData sheetId="8852" refreshError="1"/>
      <sheetData sheetId="8853" refreshError="1"/>
      <sheetData sheetId="8854" refreshError="1"/>
      <sheetData sheetId="8855" refreshError="1"/>
      <sheetData sheetId="8856" refreshError="1"/>
      <sheetData sheetId="8857" refreshError="1"/>
      <sheetData sheetId="8858" refreshError="1"/>
      <sheetData sheetId="8859" refreshError="1"/>
      <sheetData sheetId="8860" refreshError="1"/>
      <sheetData sheetId="8861" refreshError="1"/>
      <sheetData sheetId="8862" refreshError="1"/>
      <sheetData sheetId="8863" refreshError="1"/>
      <sheetData sheetId="8864" refreshError="1"/>
      <sheetData sheetId="8865" refreshError="1"/>
      <sheetData sheetId="8866" refreshError="1"/>
      <sheetData sheetId="8867" refreshError="1"/>
      <sheetData sheetId="8868" refreshError="1"/>
      <sheetData sheetId="8869" refreshError="1"/>
      <sheetData sheetId="8870" refreshError="1"/>
      <sheetData sheetId="8871" refreshError="1"/>
      <sheetData sheetId="8872" refreshError="1"/>
      <sheetData sheetId="8873" refreshError="1"/>
      <sheetData sheetId="8874" refreshError="1"/>
      <sheetData sheetId="8875" refreshError="1"/>
      <sheetData sheetId="8876" refreshError="1"/>
      <sheetData sheetId="8877" refreshError="1"/>
      <sheetData sheetId="8878" refreshError="1"/>
      <sheetData sheetId="8879" refreshError="1"/>
      <sheetData sheetId="8880" refreshError="1"/>
      <sheetData sheetId="8881" refreshError="1"/>
      <sheetData sheetId="8882" refreshError="1"/>
      <sheetData sheetId="8883" refreshError="1"/>
      <sheetData sheetId="8884" refreshError="1"/>
      <sheetData sheetId="8885" refreshError="1"/>
      <sheetData sheetId="8886" refreshError="1"/>
      <sheetData sheetId="8887" refreshError="1"/>
      <sheetData sheetId="8888" refreshError="1"/>
      <sheetData sheetId="8889" refreshError="1"/>
      <sheetData sheetId="8890" refreshError="1"/>
      <sheetData sheetId="8891" refreshError="1"/>
      <sheetData sheetId="8892" refreshError="1"/>
      <sheetData sheetId="8893" refreshError="1"/>
      <sheetData sheetId="8894" refreshError="1"/>
      <sheetData sheetId="8895" refreshError="1"/>
      <sheetData sheetId="8896" refreshError="1"/>
      <sheetData sheetId="8897" refreshError="1"/>
      <sheetData sheetId="8898" refreshError="1"/>
      <sheetData sheetId="8899" refreshError="1"/>
      <sheetData sheetId="8900" refreshError="1"/>
      <sheetData sheetId="8901" refreshError="1"/>
      <sheetData sheetId="8902" refreshError="1"/>
      <sheetData sheetId="8903" refreshError="1"/>
      <sheetData sheetId="8904" refreshError="1"/>
      <sheetData sheetId="8905" refreshError="1"/>
      <sheetData sheetId="8906" refreshError="1"/>
      <sheetData sheetId="8907" refreshError="1"/>
      <sheetData sheetId="8908" refreshError="1"/>
      <sheetData sheetId="8909" refreshError="1"/>
      <sheetData sheetId="8910" refreshError="1"/>
      <sheetData sheetId="8911" refreshError="1"/>
      <sheetData sheetId="8912" refreshError="1"/>
      <sheetData sheetId="8913" refreshError="1"/>
      <sheetData sheetId="8914" refreshError="1"/>
      <sheetData sheetId="8915" refreshError="1"/>
      <sheetData sheetId="8916" refreshError="1"/>
      <sheetData sheetId="8917" refreshError="1"/>
      <sheetData sheetId="8918" refreshError="1"/>
      <sheetData sheetId="8919" refreshError="1"/>
      <sheetData sheetId="8920" refreshError="1"/>
      <sheetData sheetId="8921" refreshError="1"/>
      <sheetData sheetId="8922" refreshError="1"/>
      <sheetData sheetId="8923" refreshError="1"/>
      <sheetData sheetId="8924" refreshError="1"/>
      <sheetData sheetId="8925" refreshError="1"/>
      <sheetData sheetId="8926" refreshError="1"/>
      <sheetData sheetId="8927" refreshError="1"/>
      <sheetData sheetId="8928" refreshError="1"/>
      <sheetData sheetId="8929" refreshError="1"/>
      <sheetData sheetId="8930" refreshError="1"/>
      <sheetData sheetId="8931" refreshError="1"/>
      <sheetData sheetId="8932" refreshError="1"/>
      <sheetData sheetId="8933" refreshError="1"/>
      <sheetData sheetId="8934" refreshError="1"/>
      <sheetData sheetId="8935" refreshError="1"/>
      <sheetData sheetId="8936" refreshError="1"/>
      <sheetData sheetId="8937" refreshError="1"/>
      <sheetData sheetId="8938" refreshError="1"/>
      <sheetData sheetId="8939" refreshError="1"/>
      <sheetData sheetId="8940" refreshError="1"/>
      <sheetData sheetId="8941" refreshError="1"/>
      <sheetData sheetId="8942" refreshError="1"/>
      <sheetData sheetId="8943" refreshError="1"/>
      <sheetData sheetId="8944" refreshError="1"/>
      <sheetData sheetId="8945" refreshError="1"/>
      <sheetData sheetId="8946" refreshError="1"/>
      <sheetData sheetId="8947" refreshError="1"/>
      <sheetData sheetId="8948" refreshError="1"/>
      <sheetData sheetId="8949" refreshError="1"/>
      <sheetData sheetId="8950" refreshError="1"/>
      <sheetData sheetId="8951" refreshError="1"/>
      <sheetData sheetId="8952" refreshError="1"/>
      <sheetData sheetId="8953" refreshError="1"/>
      <sheetData sheetId="8954" refreshError="1"/>
      <sheetData sheetId="8955" refreshError="1"/>
      <sheetData sheetId="8956" refreshError="1"/>
      <sheetData sheetId="8957" refreshError="1"/>
      <sheetData sheetId="8958" refreshError="1"/>
      <sheetData sheetId="8959" refreshError="1"/>
      <sheetData sheetId="8960" refreshError="1"/>
      <sheetData sheetId="8961" refreshError="1"/>
      <sheetData sheetId="8962" refreshError="1"/>
      <sheetData sheetId="8963" refreshError="1"/>
      <sheetData sheetId="8964" refreshError="1"/>
      <sheetData sheetId="8965" refreshError="1"/>
      <sheetData sheetId="8966" refreshError="1"/>
      <sheetData sheetId="8967" refreshError="1"/>
      <sheetData sheetId="8968" refreshError="1"/>
      <sheetData sheetId="8969" refreshError="1"/>
      <sheetData sheetId="8970" refreshError="1"/>
      <sheetData sheetId="8971" refreshError="1"/>
      <sheetData sheetId="8972" refreshError="1"/>
      <sheetData sheetId="8973" refreshError="1"/>
      <sheetData sheetId="8974" refreshError="1"/>
      <sheetData sheetId="8975" refreshError="1"/>
      <sheetData sheetId="8976" refreshError="1"/>
      <sheetData sheetId="8977" refreshError="1"/>
      <sheetData sheetId="8978" refreshError="1"/>
      <sheetData sheetId="8979" refreshError="1"/>
      <sheetData sheetId="8980" refreshError="1"/>
      <sheetData sheetId="8981" refreshError="1"/>
      <sheetData sheetId="8982" refreshError="1"/>
      <sheetData sheetId="8983" refreshError="1"/>
      <sheetData sheetId="8984" refreshError="1"/>
      <sheetData sheetId="8985" refreshError="1"/>
      <sheetData sheetId="8986" refreshError="1"/>
      <sheetData sheetId="8987" refreshError="1"/>
      <sheetData sheetId="8988" refreshError="1"/>
      <sheetData sheetId="8989" refreshError="1"/>
      <sheetData sheetId="8990" refreshError="1"/>
      <sheetData sheetId="8991" refreshError="1"/>
      <sheetData sheetId="8992" refreshError="1"/>
      <sheetData sheetId="8993" refreshError="1"/>
      <sheetData sheetId="8994" refreshError="1"/>
      <sheetData sheetId="8995" refreshError="1"/>
      <sheetData sheetId="8996" refreshError="1"/>
      <sheetData sheetId="8997" refreshError="1"/>
      <sheetData sheetId="8998" refreshError="1"/>
      <sheetData sheetId="8999" refreshError="1"/>
      <sheetData sheetId="9000" refreshError="1"/>
      <sheetData sheetId="9001" refreshError="1"/>
      <sheetData sheetId="9002" refreshError="1"/>
      <sheetData sheetId="9003" refreshError="1"/>
      <sheetData sheetId="9004" refreshError="1"/>
      <sheetData sheetId="9005" refreshError="1"/>
      <sheetData sheetId="9006" refreshError="1"/>
      <sheetData sheetId="9007" refreshError="1"/>
      <sheetData sheetId="9008" refreshError="1"/>
      <sheetData sheetId="9009" refreshError="1"/>
      <sheetData sheetId="9010" refreshError="1"/>
      <sheetData sheetId="9011" refreshError="1"/>
      <sheetData sheetId="9012" refreshError="1"/>
      <sheetData sheetId="9013" refreshError="1"/>
      <sheetData sheetId="9014" refreshError="1"/>
      <sheetData sheetId="9015" refreshError="1"/>
      <sheetData sheetId="9016" refreshError="1"/>
      <sheetData sheetId="9017" refreshError="1"/>
      <sheetData sheetId="9018" refreshError="1"/>
      <sheetData sheetId="9019" refreshError="1"/>
      <sheetData sheetId="9020" refreshError="1"/>
      <sheetData sheetId="9021" refreshError="1"/>
      <sheetData sheetId="9022" refreshError="1"/>
      <sheetData sheetId="9023" refreshError="1"/>
      <sheetData sheetId="9024" refreshError="1"/>
      <sheetData sheetId="9025" refreshError="1"/>
      <sheetData sheetId="9026" refreshError="1"/>
      <sheetData sheetId="9027" refreshError="1"/>
      <sheetData sheetId="9028" refreshError="1"/>
      <sheetData sheetId="9029" refreshError="1"/>
      <sheetData sheetId="9030" refreshError="1"/>
      <sheetData sheetId="9031" refreshError="1"/>
      <sheetData sheetId="9032" refreshError="1"/>
      <sheetData sheetId="9033" refreshError="1"/>
      <sheetData sheetId="9034" refreshError="1"/>
      <sheetData sheetId="9035" refreshError="1"/>
      <sheetData sheetId="9036" refreshError="1"/>
      <sheetData sheetId="9037" refreshError="1"/>
      <sheetData sheetId="9038" refreshError="1"/>
      <sheetData sheetId="9039" refreshError="1"/>
      <sheetData sheetId="9040" refreshError="1"/>
      <sheetData sheetId="9041" refreshError="1"/>
      <sheetData sheetId="9042" refreshError="1"/>
      <sheetData sheetId="9043" refreshError="1"/>
      <sheetData sheetId="9044" refreshError="1"/>
      <sheetData sheetId="9045" refreshError="1"/>
      <sheetData sheetId="9046" refreshError="1"/>
      <sheetData sheetId="9047" refreshError="1"/>
      <sheetData sheetId="9048" refreshError="1"/>
      <sheetData sheetId="9049" refreshError="1"/>
      <sheetData sheetId="9050" refreshError="1"/>
      <sheetData sheetId="9051" refreshError="1"/>
      <sheetData sheetId="9052" refreshError="1"/>
      <sheetData sheetId="9053" refreshError="1"/>
      <sheetData sheetId="9054" refreshError="1"/>
      <sheetData sheetId="9055" refreshError="1"/>
      <sheetData sheetId="9056" refreshError="1"/>
      <sheetData sheetId="9057" refreshError="1"/>
      <sheetData sheetId="9058" refreshError="1"/>
      <sheetData sheetId="9059" refreshError="1"/>
      <sheetData sheetId="9060" refreshError="1"/>
      <sheetData sheetId="9061" refreshError="1"/>
      <sheetData sheetId="9062" refreshError="1"/>
      <sheetData sheetId="9063" refreshError="1"/>
      <sheetData sheetId="9064" refreshError="1"/>
      <sheetData sheetId="9065" refreshError="1"/>
      <sheetData sheetId="9066" refreshError="1"/>
      <sheetData sheetId="9067" refreshError="1"/>
      <sheetData sheetId="9068" refreshError="1"/>
      <sheetData sheetId="9069" refreshError="1"/>
      <sheetData sheetId="9070" refreshError="1"/>
      <sheetData sheetId="9071" refreshError="1"/>
      <sheetData sheetId="9072" refreshError="1"/>
      <sheetData sheetId="9073" refreshError="1"/>
      <sheetData sheetId="9074" refreshError="1"/>
      <sheetData sheetId="9075" refreshError="1"/>
      <sheetData sheetId="9076" refreshError="1"/>
      <sheetData sheetId="9077" refreshError="1"/>
      <sheetData sheetId="9078" refreshError="1"/>
      <sheetData sheetId="9079" refreshError="1"/>
      <sheetData sheetId="9080" refreshError="1"/>
      <sheetData sheetId="9081" refreshError="1"/>
      <sheetData sheetId="9082" refreshError="1"/>
      <sheetData sheetId="9083" refreshError="1"/>
      <sheetData sheetId="9084" refreshError="1"/>
      <sheetData sheetId="9085" refreshError="1"/>
      <sheetData sheetId="9086" refreshError="1"/>
      <sheetData sheetId="9087" refreshError="1"/>
      <sheetData sheetId="9088" refreshError="1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 refreshError="1"/>
      <sheetData sheetId="9095" refreshError="1"/>
      <sheetData sheetId="9096" refreshError="1"/>
      <sheetData sheetId="9097" refreshError="1"/>
      <sheetData sheetId="9098" refreshError="1"/>
      <sheetData sheetId="9099" refreshError="1"/>
      <sheetData sheetId="9100" refreshError="1"/>
      <sheetData sheetId="9101" refreshError="1"/>
      <sheetData sheetId="9102" refreshError="1"/>
      <sheetData sheetId="9103" refreshError="1"/>
      <sheetData sheetId="9104" refreshError="1"/>
      <sheetData sheetId="9105" refreshError="1"/>
      <sheetData sheetId="9106" refreshError="1"/>
      <sheetData sheetId="9107" refreshError="1"/>
      <sheetData sheetId="9108" refreshError="1"/>
      <sheetData sheetId="9109" refreshError="1"/>
      <sheetData sheetId="9110" refreshError="1"/>
      <sheetData sheetId="9111" refreshError="1"/>
      <sheetData sheetId="9112" refreshError="1"/>
      <sheetData sheetId="9113" refreshError="1"/>
      <sheetData sheetId="9114" refreshError="1"/>
      <sheetData sheetId="9115" refreshError="1"/>
      <sheetData sheetId="9116" refreshError="1"/>
      <sheetData sheetId="9117" refreshError="1"/>
      <sheetData sheetId="9118" refreshError="1"/>
      <sheetData sheetId="9119" refreshError="1"/>
      <sheetData sheetId="9120" refreshError="1"/>
      <sheetData sheetId="9121" refreshError="1"/>
      <sheetData sheetId="9122" refreshError="1"/>
      <sheetData sheetId="9123" refreshError="1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 refreshError="1"/>
      <sheetData sheetId="9132" refreshError="1"/>
      <sheetData sheetId="9133" refreshError="1"/>
      <sheetData sheetId="9134" refreshError="1"/>
      <sheetData sheetId="9135" refreshError="1"/>
      <sheetData sheetId="9136" refreshError="1"/>
      <sheetData sheetId="9137" refreshError="1"/>
      <sheetData sheetId="9138" refreshError="1"/>
      <sheetData sheetId="9139" refreshError="1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 refreshError="1"/>
      <sheetData sheetId="9158" refreshError="1"/>
      <sheetData sheetId="9159" refreshError="1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 refreshError="1"/>
      <sheetData sheetId="9201" refreshError="1"/>
      <sheetData sheetId="9202" refreshError="1"/>
      <sheetData sheetId="9203" refreshError="1"/>
      <sheetData sheetId="9204" refreshError="1"/>
      <sheetData sheetId="9205" refreshError="1"/>
      <sheetData sheetId="9206" refreshError="1"/>
      <sheetData sheetId="9207" refreshError="1"/>
      <sheetData sheetId="9208" refreshError="1"/>
      <sheetData sheetId="9209" refreshError="1"/>
      <sheetData sheetId="9210" refreshError="1"/>
      <sheetData sheetId="9211" refreshError="1"/>
      <sheetData sheetId="9212" refreshError="1"/>
      <sheetData sheetId="9213" refreshError="1"/>
      <sheetData sheetId="9214" refreshError="1"/>
      <sheetData sheetId="9215" refreshError="1"/>
      <sheetData sheetId="9216" refreshError="1"/>
      <sheetData sheetId="9217" refreshError="1"/>
      <sheetData sheetId="9218" refreshError="1"/>
      <sheetData sheetId="9219" refreshError="1"/>
      <sheetData sheetId="9220" refreshError="1"/>
      <sheetData sheetId="9221" refreshError="1"/>
      <sheetData sheetId="9222" refreshError="1"/>
      <sheetData sheetId="9223" refreshError="1"/>
      <sheetData sheetId="9224" refreshError="1"/>
      <sheetData sheetId="9225" refreshError="1"/>
      <sheetData sheetId="9226" refreshError="1"/>
      <sheetData sheetId="9227" refreshError="1"/>
      <sheetData sheetId="9228" refreshError="1"/>
      <sheetData sheetId="9229" refreshError="1"/>
      <sheetData sheetId="9230" refreshError="1"/>
      <sheetData sheetId="9231" refreshError="1"/>
      <sheetData sheetId="9232" refreshError="1"/>
      <sheetData sheetId="9233" refreshError="1"/>
      <sheetData sheetId="9234" refreshError="1"/>
      <sheetData sheetId="9235" refreshError="1"/>
      <sheetData sheetId="9236" refreshError="1"/>
      <sheetData sheetId="9237" refreshError="1"/>
      <sheetData sheetId="9238" refreshError="1"/>
      <sheetData sheetId="9239" refreshError="1"/>
      <sheetData sheetId="9240" refreshError="1"/>
      <sheetData sheetId="9241" refreshError="1"/>
      <sheetData sheetId="9242" refreshError="1"/>
      <sheetData sheetId="9243" refreshError="1"/>
      <sheetData sheetId="9244" refreshError="1"/>
      <sheetData sheetId="9245" refreshError="1"/>
      <sheetData sheetId="9246" refreshError="1"/>
      <sheetData sheetId="9247" refreshError="1"/>
      <sheetData sheetId="9248" refreshError="1"/>
      <sheetData sheetId="9249" refreshError="1"/>
      <sheetData sheetId="9250" refreshError="1"/>
      <sheetData sheetId="9251" refreshError="1"/>
      <sheetData sheetId="9252" refreshError="1"/>
      <sheetData sheetId="9253" refreshError="1"/>
      <sheetData sheetId="9254" refreshError="1"/>
      <sheetData sheetId="9255" refreshError="1"/>
      <sheetData sheetId="9256" refreshError="1"/>
      <sheetData sheetId="9257" refreshError="1"/>
      <sheetData sheetId="9258" refreshError="1"/>
      <sheetData sheetId="9259" refreshError="1"/>
      <sheetData sheetId="9260" refreshError="1"/>
      <sheetData sheetId="9261" refreshError="1"/>
      <sheetData sheetId="9262" refreshError="1"/>
      <sheetData sheetId="9263" refreshError="1"/>
      <sheetData sheetId="9264" refreshError="1"/>
      <sheetData sheetId="9265" refreshError="1"/>
      <sheetData sheetId="9266" refreshError="1"/>
      <sheetData sheetId="9267" refreshError="1"/>
      <sheetData sheetId="9268" refreshError="1"/>
      <sheetData sheetId="9269" refreshError="1"/>
      <sheetData sheetId="9270" refreshError="1"/>
      <sheetData sheetId="9271" refreshError="1"/>
      <sheetData sheetId="9272" refreshError="1"/>
      <sheetData sheetId="9273" refreshError="1"/>
      <sheetData sheetId="9274" refreshError="1"/>
      <sheetData sheetId="9275" refreshError="1"/>
      <sheetData sheetId="9276" refreshError="1"/>
      <sheetData sheetId="9277" refreshError="1"/>
      <sheetData sheetId="9278" refreshError="1"/>
      <sheetData sheetId="9279" refreshError="1"/>
      <sheetData sheetId="9280" refreshError="1"/>
      <sheetData sheetId="9281" refreshError="1"/>
      <sheetData sheetId="9282" refreshError="1"/>
      <sheetData sheetId="9283" refreshError="1"/>
      <sheetData sheetId="9284" refreshError="1"/>
      <sheetData sheetId="9285" refreshError="1"/>
      <sheetData sheetId="9286" refreshError="1"/>
      <sheetData sheetId="9287" refreshError="1"/>
      <sheetData sheetId="9288" refreshError="1"/>
      <sheetData sheetId="9289" refreshError="1"/>
      <sheetData sheetId="9290" refreshError="1"/>
      <sheetData sheetId="9291" refreshError="1"/>
      <sheetData sheetId="9292" refreshError="1"/>
      <sheetData sheetId="9293" refreshError="1"/>
      <sheetData sheetId="9294" refreshError="1"/>
      <sheetData sheetId="9295" refreshError="1"/>
      <sheetData sheetId="9296" refreshError="1"/>
      <sheetData sheetId="9297" refreshError="1"/>
      <sheetData sheetId="9298" refreshError="1"/>
      <sheetData sheetId="9299" refreshError="1"/>
      <sheetData sheetId="9300" refreshError="1"/>
      <sheetData sheetId="9301" refreshError="1"/>
      <sheetData sheetId="9302" refreshError="1"/>
      <sheetData sheetId="9303" refreshError="1"/>
      <sheetData sheetId="9304" refreshError="1"/>
      <sheetData sheetId="9305" refreshError="1"/>
      <sheetData sheetId="9306" refreshError="1"/>
      <sheetData sheetId="9307" refreshError="1"/>
      <sheetData sheetId="9308" refreshError="1"/>
      <sheetData sheetId="9309" refreshError="1"/>
      <sheetData sheetId="9310" refreshError="1"/>
      <sheetData sheetId="9311" refreshError="1"/>
      <sheetData sheetId="9312" refreshError="1"/>
      <sheetData sheetId="9313" refreshError="1"/>
      <sheetData sheetId="9314" refreshError="1"/>
      <sheetData sheetId="9315" refreshError="1"/>
      <sheetData sheetId="9316" refreshError="1"/>
      <sheetData sheetId="9317" refreshError="1"/>
      <sheetData sheetId="9318" refreshError="1"/>
      <sheetData sheetId="9319" refreshError="1"/>
      <sheetData sheetId="9320" refreshError="1"/>
      <sheetData sheetId="9321" refreshError="1"/>
      <sheetData sheetId="9322" refreshError="1"/>
      <sheetData sheetId="9323" refreshError="1"/>
      <sheetData sheetId="9324" refreshError="1"/>
      <sheetData sheetId="9325" refreshError="1"/>
      <sheetData sheetId="9326" refreshError="1"/>
      <sheetData sheetId="9327" refreshError="1"/>
      <sheetData sheetId="9328" refreshError="1"/>
      <sheetData sheetId="9329" refreshError="1"/>
      <sheetData sheetId="9330" refreshError="1"/>
      <sheetData sheetId="9331" refreshError="1"/>
      <sheetData sheetId="9332" refreshError="1"/>
      <sheetData sheetId="9333" refreshError="1"/>
      <sheetData sheetId="9334" refreshError="1"/>
      <sheetData sheetId="9335" refreshError="1"/>
      <sheetData sheetId="9336" refreshError="1"/>
      <sheetData sheetId="9337" refreshError="1"/>
      <sheetData sheetId="9338" refreshError="1"/>
      <sheetData sheetId="9339">
        <row r="2">
          <cell r="A2" t="str">
            <v xml:space="preserve">GCM020004                     </v>
          </cell>
        </row>
      </sheetData>
      <sheetData sheetId="9340">
        <row r="2">
          <cell r="A2" t="str">
            <v xml:space="preserve">GCM020004                     </v>
          </cell>
        </row>
      </sheetData>
      <sheetData sheetId="9341"/>
      <sheetData sheetId="9342">
        <row r="2">
          <cell r="A2" t="str">
            <v xml:space="preserve">GCM020004                     </v>
          </cell>
        </row>
      </sheetData>
      <sheetData sheetId="9343">
        <row r="2">
          <cell r="A2" t="str">
            <v xml:space="preserve">GCM020004                     </v>
          </cell>
        </row>
      </sheetData>
      <sheetData sheetId="9344">
        <row r="2">
          <cell r="A2" t="str">
            <v xml:space="preserve">GCM020004                     </v>
          </cell>
        </row>
      </sheetData>
      <sheetData sheetId="9345">
        <row r="2">
          <cell r="A2" t="str">
            <v xml:space="preserve">GCM020004                     </v>
          </cell>
        </row>
      </sheetData>
      <sheetData sheetId="9346">
        <row r="2">
          <cell r="A2" t="str">
            <v xml:space="preserve">GCM020004                     </v>
          </cell>
        </row>
      </sheetData>
      <sheetData sheetId="9347">
        <row r="2">
          <cell r="A2" t="str">
            <v xml:space="preserve">GCM020004                     </v>
          </cell>
        </row>
      </sheetData>
      <sheetData sheetId="9348">
        <row r="2">
          <cell r="A2" t="str">
            <v xml:space="preserve">GCM020004                     </v>
          </cell>
        </row>
      </sheetData>
      <sheetData sheetId="9349">
        <row r="2">
          <cell r="A2" t="str">
            <v xml:space="preserve">GCM020004                     </v>
          </cell>
        </row>
      </sheetData>
      <sheetData sheetId="9350">
        <row r="2">
          <cell r="A2" t="str">
            <v xml:space="preserve">GCM020004                     </v>
          </cell>
        </row>
      </sheetData>
      <sheetData sheetId="9351">
        <row r="2">
          <cell r="A2" t="str">
            <v xml:space="preserve">GCM020004                     </v>
          </cell>
        </row>
      </sheetData>
      <sheetData sheetId="9352" refreshError="1"/>
      <sheetData sheetId="9353" refreshError="1"/>
      <sheetData sheetId="9354" refreshError="1"/>
      <sheetData sheetId="9355">
        <row r="2">
          <cell r="A2" t="str">
            <v xml:space="preserve">GCM020004                     </v>
          </cell>
        </row>
      </sheetData>
      <sheetData sheetId="9356">
        <row r="2">
          <cell r="A2" t="str">
            <v xml:space="preserve">GCM020004                     </v>
          </cell>
        </row>
      </sheetData>
      <sheetData sheetId="9357">
        <row r="2">
          <cell r="A2" t="str">
            <v xml:space="preserve">GCM020004                     </v>
          </cell>
        </row>
      </sheetData>
      <sheetData sheetId="9358">
        <row r="2">
          <cell r="A2" t="str">
            <v xml:space="preserve">GCM020004                     </v>
          </cell>
        </row>
      </sheetData>
      <sheetData sheetId="9359">
        <row r="2">
          <cell r="A2" t="str">
            <v xml:space="preserve">GCM020004                     </v>
          </cell>
        </row>
      </sheetData>
      <sheetData sheetId="9360">
        <row r="2">
          <cell r="A2" t="str">
            <v xml:space="preserve">GCM020004                     </v>
          </cell>
        </row>
      </sheetData>
      <sheetData sheetId="9361">
        <row r="2">
          <cell r="A2" t="str">
            <v xml:space="preserve">GCM020004                     </v>
          </cell>
        </row>
      </sheetData>
      <sheetData sheetId="9362">
        <row r="2">
          <cell r="A2" t="str">
            <v xml:space="preserve">GCM020004                     </v>
          </cell>
        </row>
      </sheetData>
      <sheetData sheetId="9363">
        <row r="2">
          <cell r="A2" t="str">
            <v xml:space="preserve">GCM020004                     </v>
          </cell>
        </row>
      </sheetData>
      <sheetData sheetId="9364">
        <row r="2">
          <cell r="A2" t="str">
            <v xml:space="preserve">GCM020004                     </v>
          </cell>
        </row>
      </sheetData>
      <sheetData sheetId="9365" refreshError="1"/>
      <sheetData sheetId="9366" refreshError="1"/>
      <sheetData sheetId="9367" refreshError="1"/>
      <sheetData sheetId="9368" refreshError="1"/>
      <sheetData sheetId="9369" refreshError="1"/>
      <sheetData sheetId="9370" refreshError="1"/>
      <sheetData sheetId="9371" refreshError="1"/>
      <sheetData sheetId="9372" refreshError="1"/>
      <sheetData sheetId="9373" refreshError="1"/>
      <sheetData sheetId="9374" refreshError="1"/>
      <sheetData sheetId="9375" refreshError="1"/>
      <sheetData sheetId="9376" refreshError="1"/>
      <sheetData sheetId="9377" refreshError="1"/>
      <sheetData sheetId="9378" refreshError="1"/>
      <sheetData sheetId="9379" refreshError="1"/>
      <sheetData sheetId="9380" refreshError="1"/>
      <sheetData sheetId="9381" refreshError="1"/>
      <sheetData sheetId="9382" refreshError="1"/>
      <sheetData sheetId="9383" refreshError="1"/>
      <sheetData sheetId="9384" refreshError="1"/>
      <sheetData sheetId="9385" refreshError="1"/>
      <sheetData sheetId="9386" refreshError="1"/>
      <sheetData sheetId="9387" refreshError="1"/>
      <sheetData sheetId="9388" refreshError="1"/>
      <sheetData sheetId="9389" refreshError="1"/>
      <sheetData sheetId="9390" refreshError="1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 refreshError="1"/>
      <sheetData sheetId="9412" refreshError="1"/>
      <sheetData sheetId="9413" refreshError="1"/>
      <sheetData sheetId="9414" refreshError="1"/>
      <sheetData sheetId="9415" refreshError="1"/>
      <sheetData sheetId="9416" refreshError="1"/>
      <sheetData sheetId="9417" refreshError="1"/>
      <sheetData sheetId="9418" refreshError="1"/>
      <sheetData sheetId="9419" refreshError="1"/>
      <sheetData sheetId="9420" refreshError="1"/>
      <sheetData sheetId="9421" refreshError="1"/>
      <sheetData sheetId="9422" refreshError="1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 refreshError="1"/>
      <sheetData sheetId="9441" refreshError="1"/>
      <sheetData sheetId="9442" refreshError="1"/>
      <sheetData sheetId="9443" refreshError="1"/>
      <sheetData sheetId="9444" refreshError="1"/>
      <sheetData sheetId="9445" refreshError="1"/>
      <sheetData sheetId="9446" refreshError="1"/>
      <sheetData sheetId="9447" refreshError="1"/>
      <sheetData sheetId="9448" refreshError="1"/>
      <sheetData sheetId="9449" refreshError="1"/>
      <sheetData sheetId="9450" refreshError="1"/>
      <sheetData sheetId="9451" refreshError="1"/>
      <sheetData sheetId="9452" refreshError="1"/>
      <sheetData sheetId="9453" refreshError="1"/>
      <sheetData sheetId="9454" refreshError="1"/>
      <sheetData sheetId="9455" refreshError="1"/>
      <sheetData sheetId="9456" refreshError="1"/>
      <sheetData sheetId="9457" refreshError="1"/>
      <sheetData sheetId="9458" refreshError="1"/>
      <sheetData sheetId="9459" refreshError="1"/>
      <sheetData sheetId="9460" refreshError="1"/>
      <sheetData sheetId="9461" refreshError="1"/>
      <sheetData sheetId="9462" refreshError="1"/>
      <sheetData sheetId="9463" refreshError="1"/>
      <sheetData sheetId="9464" refreshError="1"/>
      <sheetData sheetId="9465" refreshError="1"/>
      <sheetData sheetId="9466" refreshError="1"/>
      <sheetData sheetId="9467" refreshError="1"/>
      <sheetData sheetId="9468" refreshError="1"/>
      <sheetData sheetId="9469" refreshError="1"/>
      <sheetData sheetId="9470" refreshError="1"/>
      <sheetData sheetId="9471" refreshError="1"/>
      <sheetData sheetId="9472" refreshError="1"/>
      <sheetData sheetId="9473" refreshError="1"/>
      <sheetData sheetId="9474" refreshError="1"/>
      <sheetData sheetId="9475" refreshError="1"/>
      <sheetData sheetId="9476" refreshError="1"/>
      <sheetData sheetId="9477" refreshError="1"/>
      <sheetData sheetId="9478" refreshError="1"/>
      <sheetData sheetId="9479" refreshError="1"/>
      <sheetData sheetId="9480" refreshError="1"/>
      <sheetData sheetId="9481" refreshError="1"/>
      <sheetData sheetId="9482" refreshError="1"/>
      <sheetData sheetId="9483" refreshError="1"/>
      <sheetData sheetId="9484" refreshError="1"/>
      <sheetData sheetId="9485" refreshError="1"/>
      <sheetData sheetId="9486" refreshError="1"/>
      <sheetData sheetId="9487" refreshError="1"/>
      <sheetData sheetId="9488" refreshError="1"/>
      <sheetData sheetId="9489"/>
      <sheetData sheetId="9490"/>
      <sheetData sheetId="9491"/>
      <sheetData sheetId="9492"/>
      <sheetData sheetId="9493"/>
      <sheetData sheetId="9494"/>
      <sheetData sheetId="9495"/>
      <sheetData sheetId="9496"/>
      <sheetData sheetId="9497"/>
      <sheetData sheetId="9498"/>
      <sheetData sheetId="9499"/>
      <sheetData sheetId="9500"/>
      <sheetData sheetId="9501"/>
      <sheetData sheetId="9502"/>
      <sheetData sheetId="9503"/>
      <sheetData sheetId="9504"/>
      <sheetData sheetId="9505"/>
      <sheetData sheetId="9506"/>
      <sheetData sheetId="9507"/>
      <sheetData sheetId="9508"/>
      <sheetData sheetId="9509"/>
      <sheetData sheetId="9510"/>
      <sheetData sheetId="9511"/>
      <sheetData sheetId="9512"/>
      <sheetData sheetId="9513"/>
      <sheetData sheetId="9514"/>
      <sheetData sheetId="9515"/>
      <sheetData sheetId="9516"/>
      <sheetData sheetId="9517"/>
      <sheetData sheetId="9518" refreshError="1"/>
      <sheetData sheetId="9519" refreshError="1"/>
      <sheetData sheetId="9520" refreshError="1"/>
      <sheetData sheetId="9521" refreshError="1"/>
      <sheetData sheetId="9522" refreshError="1"/>
      <sheetData sheetId="9523" refreshError="1"/>
      <sheetData sheetId="9524" refreshError="1"/>
      <sheetData sheetId="9525" refreshError="1"/>
      <sheetData sheetId="9526" refreshError="1"/>
      <sheetData sheetId="9527" refreshError="1"/>
      <sheetData sheetId="9528"/>
      <sheetData sheetId="9529" refreshError="1"/>
      <sheetData sheetId="9530" refreshError="1"/>
      <sheetData sheetId="9531" refreshError="1"/>
      <sheetData sheetId="9532" refreshError="1"/>
      <sheetData sheetId="9533"/>
      <sheetData sheetId="9534" refreshError="1"/>
      <sheetData sheetId="9535" refreshError="1"/>
      <sheetData sheetId="9536" refreshError="1"/>
      <sheetData sheetId="9537"/>
      <sheetData sheetId="9538"/>
      <sheetData sheetId="9539"/>
      <sheetData sheetId="9540"/>
      <sheetData sheetId="9541"/>
      <sheetData sheetId="9542"/>
      <sheetData sheetId="9543"/>
      <sheetData sheetId="9544"/>
      <sheetData sheetId="9545"/>
      <sheetData sheetId="9546"/>
      <sheetData sheetId="9547"/>
      <sheetData sheetId="9548"/>
      <sheetData sheetId="9549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>
        <row r="22">
          <cell r="C22">
            <v>22321.5</v>
          </cell>
        </row>
      </sheetData>
      <sheetData sheetId="9570">
        <row r="22">
          <cell r="C22">
            <v>22321.5</v>
          </cell>
        </row>
      </sheetData>
      <sheetData sheetId="9571">
        <row r="22">
          <cell r="C22">
            <v>22321.5</v>
          </cell>
        </row>
      </sheetData>
      <sheetData sheetId="9572" refreshError="1"/>
      <sheetData sheetId="9573">
        <row r="26">
          <cell r="G26">
            <v>1861250</v>
          </cell>
        </row>
      </sheetData>
      <sheetData sheetId="9574">
        <row r="26">
          <cell r="G26">
            <v>1861250</v>
          </cell>
        </row>
      </sheetData>
      <sheetData sheetId="9575">
        <row r="26">
          <cell r="G26">
            <v>1861250</v>
          </cell>
        </row>
      </sheetData>
      <sheetData sheetId="9576">
        <row r="22">
          <cell r="C22">
            <v>22321.5</v>
          </cell>
        </row>
      </sheetData>
      <sheetData sheetId="9577">
        <row r="22">
          <cell r="C22">
            <v>22321.5</v>
          </cell>
        </row>
      </sheetData>
      <sheetData sheetId="9578">
        <row r="22">
          <cell r="C22">
            <v>22321.5</v>
          </cell>
        </row>
      </sheetData>
      <sheetData sheetId="9579">
        <row r="22">
          <cell r="C22">
            <v>22321.5</v>
          </cell>
        </row>
      </sheetData>
      <sheetData sheetId="9580">
        <row r="22">
          <cell r="C22">
            <v>22321.5</v>
          </cell>
        </row>
      </sheetData>
      <sheetData sheetId="9581">
        <row r="22">
          <cell r="C22">
            <v>22321.5</v>
          </cell>
        </row>
      </sheetData>
      <sheetData sheetId="9582"/>
      <sheetData sheetId="9583"/>
      <sheetData sheetId="9584"/>
      <sheetData sheetId="9585"/>
      <sheetData sheetId="9586" refreshError="1"/>
      <sheetData sheetId="9587" refreshError="1"/>
      <sheetData sheetId="9588" refreshError="1"/>
      <sheetData sheetId="9589" refreshError="1"/>
      <sheetData sheetId="9590" refreshError="1"/>
      <sheetData sheetId="9591" refreshError="1"/>
      <sheetData sheetId="9592" refreshError="1"/>
      <sheetData sheetId="9593" refreshError="1"/>
      <sheetData sheetId="9594" refreshError="1"/>
      <sheetData sheetId="9595" refreshError="1"/>
      <sheetData sheetId="9596" refreshError="1"/>
      <sheetData sheetId="9597" refreshError="1"/>
      <sheetData sheetId="9598" refreshError="1"/>
      <sheetData sheetId="9599" refreshError="1"/>
      <sheetData sheetId="9600" refreshError="1"/>
      <sheetData sheetId="9601" refreshError="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/>
      <sheetData sheetId="9614"/>
      <sheetData sheetId="9615">
        <row r="22">
          <cell r="C22">
            <v>22321.5</v>
          </cell>
        </row>
      </sheetData>
      <sheetData sheetId="9616">
        <row r="22">
          <cell r="C22">
            <v>22321.5</v>
          </cell>
        </row>
      </sheetData>
      <sheetData sheetId="9617">
        <row r="22">
          <cell r="C22">
            <v>22321.5</v>
          </cell>
        </row>
      </sheetData>
      <sheetData sheetId="9618"/>
      <sheetData sheetId="9619">
        <row r="22">
          <cell r="C22">
            <v>22321.5</v>
          </cell>
        </row>
      </sheetData>
      <sheetData sheetId="9620">
        <row r="22">
          <cell r="C22">
            <v>22321.5</v>
          </cell>
        </row>
      </sheetData>
      <sheetData sheetId="9621">
        <row r="22">
          <cell r="C22">
            <v>22321.5</v>
          </cell>
        </row>
      </sheetData>
      <sheetData sheetId="9622">
        <row r="22">
          <cell r="C22">
            <v>22321.5</v>
          </cell>
        </row>
      </sheetData>
      <sheetData sheetId="9623">
        <row r="22">
          <cell r="C22">
            <v>22321.5</v>
          </cell>
        </row>
      </sheetData>
      <sheetData sheetId="9624">
        <row r="22">
          <cell r="C22">
            <v>22321.5</v>
          </cell>
        </row>
      </sheetData>
      <sheetData sheetId="9625">
        <row r="22">
          <cell r="C22">
            <v>22321.5</v>
          </cell>
        </row>
      </sheetData>
      <sheetData sheetId="9626">
        <row r="22">
          <cell r="C22">
            <v>22321.5</v>
          </cell>
        </row>
      </sheetData>
      <sheetData sheetId="9627">
        <row r="22">
          <cell r="C22">
            <v>22321.5</v>
          </cell>
        </row>
      </sheetData>
      <sheetData sheetId="9628">
        <row r="22">
          <cell r="C22">
            <v>22321.5</v>
          </cell>
        </row>
      </sheetData>
      <sheetData sheetId="9629">
        <row r="22">
          <cell r="C22">
            <v>22321.5</v>
          </cell>
        </row>
      </sheetData>
      <sheetData sheetId="9630">
        <row r="22">
          <cell r="C22">
            <v>22321.5</v>
          </cell>
        </row>
      </sheetData>
      <sheetData sheetId="9631">
        <row r="22">
          <cell r="C22">
            <v>22321.5</v>
          </cell>
        </row>
      </sheetData>
      <sheetData sheetId="9632">
        <row r="22">
          <cell r="C22">
            <v>22321.5</v>
          </cell>
        </row>
      </sheetData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/>
      <sheetData sheetId="9641"/>
      <sheetData sheetId="9642"/>
      <sheetData sheetId="9643"/>
      <sheetData sheetId="9644"/>
      <sheetData sheetId="9645"/>
      <sheetData sheetId="9646"/>
      <sheetData sheetId="9647"/>
      <sheetData sheetId="9648"/>
      <sheetData sheetId="9649"/>
      <sheetData sheetId="9650"/>
      <sheetData sheetId="9651"/>
      <sheetData sheetId="9652" refreshError="1"/>
      <sheetData sheetId="9653" refreshError="1"/>
      <sheetData sheetId="9654"/>
      <sheetData sheetId="9655"/>
      <sheetData sheetId="9656"/>
      <sheetData sheetId="9657"/>
      <sheetData sheetId="9658"/>
      <sheetData sheetId="9659"/>
      <sheetData sheetId="9660"/>
      <sheetData sheetId="9661">
        <row r="22">
          <cell r="C22">
            <v>22321.5</v>
          </cell>
        </row>
      </sheetData>
      <sheetData sheetId="9662" refreshError="1"/>
      <sheetData sheetId="9663">
        <row r="22">
          <cell r="C22">
            <v>22321.5</v>
          </cell>
        </row>
      </sheetData>
      <sheetData sheetId="9664">
        <row r="22">
          <cell r="C22">
            <v>22321.5</v>
          </cell>
        </row>
      </sheetData>
      <sheetData sheetId="9665">
        <row r="22">
          <cell r="C22">
            <v>22321.5</v>
          </cell>
        </row>
      </sheetData>
      <sheetData sheetId="9666" refreshError="1"/>
      <sheetData sheetId="9667" refreshError="1"/>
      <sheetData sheetId="9668" refreshError="1"/>
      <sheetData sheetId="9669" refreshError="1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 refreshError="1"/>
      <sheetData sheetId="9676" refreshError="1"/>
      <sheetData sheetId="9677" refreshError="1"/>
      <sheetData sheetId="9678" refreshError="1"/>
      <sheetData sheetId="9679" refreshError="1"/>
      <sheetData sheetId="9680" refreshError="1"/>
      <sheetData sheetId="9681" refreshError="1"/>
      <sheetData sheetId="9682" refreshError="1"/>
      <sheetData sheetId="9683" refreshError="1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 refreshError="1"/>
      <sheetData sheetId="9695" refreshError="1"/>
      <sheetData sheetId="9696">
        <row r="22">
          <cell r="C22">
            <v>22321.5</v>
          </cell>
        </row>
      </sheetData>
      <sheetData sheetId="9697" refreshError="1"/>
      <sheetData sheetId="9698"/>
      <sheetData sheetId="9699">
        <row r="26">
          <cell r="G26">
            <v>1861250</v>
          </cell>
        </row>
      </sheetData>
      <sheetData sheetId="9700"/>
      <sheetData sheetId="9701"/>
      <sheetData sheetId="9702">
        <row r="22">
          <cell r="C22">
            <v>22321.5</v>
          </cell>
        </row>
      </sheetData>
      <sheetData sheetId="9703">
        <row r="22">
          <cell r="C22">
            <v>22321.5</v>
          </cell>
        </row>
      </sheetData>
      <sheetData sheetId="9704">
        <row r="26">
          <cell r="G26">
            <v>1861250</v>
          </cell>
        </row>
      </sheetData>
      <sheetData sheetId="9705">
        <row r="22">
          <cell r="C22">
            <v>22321.5</v>
          </cell>
        </row>
      </sheetData>
      <sheetData sheetId="9706">
        <row r="22">
          <cell r="C22">
            <v>22321.5</v>
          </cell>
        </row>
      </sheetData>
      <sheetData sheetId="9707">
        <row r="26">
          <cell r="G26">
            <v>1861250</v>
          </cell>
        </row>
      </sheetData>
      <sheetData sheetId="9708">
        <row r="26">
          <cell r="G26">
            <v>1861250</v>
          </cell>
        </row>
      </sheetData>
      <sheetData sheetId="9709">
        <row r="26">
          <cell r="G26">
            <v>1861250</v>
          </cell>
        </row>
      </sheetData>
      <sheetData sheetId="9710"/>
      <sheetData sheetId="9711">
        <row r="22">
          <cell r="C22">
            <v>22321.5</v>
          </cell>
        </row>
      </sheetData>
      <sheetData sheetId="9712">
        <row r="22">
          <cell r="C22">
            <v>22321.5</v>
          </cell>
        </row>
      </sheetData>
      <sheetData sheetId="9713">
        <row r="22">
          <cell r="C22">
            <v>22321.5</v>
          </cell>
        </row>
      </sheetData>
      <sheetData sheetId="9714" refreshError="1"/>
      <sheetData sheetId="9715" refreshError="1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/>
      <sheetData sheetId="9724" refreshError="1"/>
      <sheetData sheetId="9725" refreshError="1"/>
      <sheetData sheetId="9726" refreshError="1"/>
      <sheetData sheetId="9727"/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 refreshError="1"/>
      <sheetData sheetId="9736" refreshError="1"/>
      <sheetData sheetId="9737" refreshError="1"/>
      <sheetData sheetId="9738" refreshError="1"/>
      <sheetData sheetId="9739" refreshError="1"/>
      <sheetData sheetId="9740" refreshError="1"/>
      <sheetData sheetId="9741" refreshError="1"/>
      <sheetData sheetId="9742" refreshError="1"/>
      <sheetData sheetId="9743" refreshError="1"/>
      <sheetData sheetId="9744" refreshError="1"/>
      <sheetData sheetId="9745" refreshError="1"/>
      <sheetData sheetId="9746" refreshError="1"/>
      <sheetData sheetId="9747" refreshError="1"/>
      <sheetData sheetId="9748" refreshError="1"/>
      <sheetData sheetId="9749" refreshError="1"/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 refreshError="1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 refreshError="1"/>
      <sheetData sheetId="9775"/>
      <sheetData sheetId="9776"/>
      <sheetData sheetId="9777"/>
      <sheetData sheetId="9778"/>
      <sheetData sheetId="9779"/>
      <sheetData sheetId="9780"/>
      <sheetData sheetId="9781"/>
      <sheetData sheetId="9782"/>
      <sheetData sheetId="9783" refreshError="1"/>
      <sheetData sheetId="9784" refreshError="1"/>
      <sheetData sheetId="9785" refreshError="1"/>
      <sheetData sheetId="9786" refreshError="1"/>
      <sheetData sheetId="9787" refreshError="1"/>
      <sheetData sheetId="9788" refreshError="1"/>
      <sheetData sheetId="9789" refreshError="1"/>
      <sheetData sheetId="9790" refreshError="1"/>
      <sheetData sheetId="9791" refreshError="1"/>
      <sheetData sheetId="9792" refreshError="1"/>
      <sheetData sheetId="9793" refreshError="1"/>
      <sheetData sheetId="9794" refreshError="1"/>
      <sheetData sheetId="9795" refreshError="1"/>
      <sheetData sheetId="9796" refreshError="1"/>
      <sheetData sheetId="9797" refreshError="1"/>
      <sheetData sheetId="9798" refreshError="1"/>
      <sheetData sheetId="9799" refreshError="1"/>
      <sheetData sheetId="9800" refreshError="1"/>
      <sheetData sheetId="9801" refreshError="1"/>
      <sheetData sheetId="9802" refreshError="1"/>
      <sheetData sheetId="9803" refreshError="1"/>
      <sheetData sheetId="9804" refreshError="1"/>
      <sheetData sheetId="9805" refreshError="1"/>
      <sheetData sheetId="9806" refreshError="1"/>
      <sheetData sheetId="9807" refreshError="1"/>
      <sheetData sheetId="9808" refreshError="1"/>
      <sheetData sheetId="9809" refreshError="1"/>
      <sheetData sheetId="9810" refreshError="1"/>
      <sheetData sheetId="9811" refreshError="1"/>
      <sheetData sheetId="9812" refreshError="1"/>
      <sheetData sheetId="9813" refreshError="1"/>
      <sheetData sheetId="9814" refreshError="1"/>
      <sheetData sheetId="9815" refreshError="1"/>
      <sheetData sheetId="9816" refreshError="1"/>
      <sheetData sheetId="9817" refreshError="1"/>
      <sheetData sheetId="9818" refreshError="1"/>
      <sheetData sheetId="9819" refreshError="1"/>
      <sheetData sheetId="9820" refreshError="1"/>
      <sheetData sheetId="9821" refreshError="1"/>
      <sheetData sheetId="9822" refreshError="1"/>
      <sheetData sheetId="9823" refreshError="1"/>
      <sheetData sheetId="9824" refreshError="1"/>
      <sheetData sheetId="9825" refreshError="1"/>
      <sheetData sheetId="9826" refreshError="1"/>
      <sheetData sheetId="9827" refreshError="1"/>
      <sheetData sheetId="9828" refreshError="1"/>
      <sheetData sheetId="9829" refreshError="1"/>
      <sheetData sheetId="9830" refreshError="1"/>
      <sheetData sheetId="9831"/>
      <sheetData sheetId="9832" refreshError="1"/>
      <sheetData sheetId="9833" refreshError="1"/>
      <sheetData sheetId="9834" refreshError="1"/>
      <sheetData sheetId="9835" refreshError="1"/>
      <sheetData sheetId="9836" refreshError="1"/>
      <sheetData sheetId="9837" refreshError="1"/>
      <sheetData sheetId="9838" refreshError="1"/>
      <sheetData sheetId="9839" refreshError="1"/>
      <sheetData sheetId="9840" refreshError="1"/>
      <sheetData sheetId="9841" refreshError="1"/>
      <sheetData sheetId="9842" refreshError="1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/>
      <sheetData sheetId="9849"/>
      <sheetData sheetId="9850" refreshError="1"/>
      <sheetData sheetId="9851"/>
      <sheetData sheetId="9852" refreshError="1"/>
      <sheetData sheetId="9853"/>
      <sheetData sheetId="9854" refreshError="1"/>
      <sheetData sheetId="9855" refreshError="1"/>
      <sheetData sheetId="9856" refreshError="1"/>
      <sheetData sheetId="9857" refreshError="1"/>
      <sheetData sheetId="9858" refreshError="1"/>
      <sheetData sheetId="9859"/>
      <sheetData sheetId="9860"/>
      <sheetData sheetId="9861"/>
      <sheetData sheetId="9862"/>
      <sheetData sheetId="9863"/>
      <sheetData sheetId="9864" refreshError="1"/>
      <sheetData sheetId="9865" refreshError="1"/>
      <sheetData sheetId="9866" refreshError="1"/>
      <sheetData sheetId="9867" refreshError="1"/>
      <sheetData sheetId="9868"/>
      <sheetData sheetId="9869" refreshError="1"/>
      <sheetData sheetId="9870" refreshError="1"/>
      <sheetData sheetId="9871" refreshError="1"/>
      <sheetData sheetId="9872" refreshError="1"/>
      <sheetData sheetId="9873" refreshError="1"/>
      <sheetData sheetId="9874" refreshError="1"/>
      <sheetData sheetId="9875" refreshError="1"/>
      <sheetData sheetId="9876" refreshError="1"/>
      <sheetData sheetId="9877" refreshError="1"/>
      <sheetData sheetId="9878" refreshError="1"/>
      <sheetData sheetId="9879" refreshError="1"/>
      <sheetData sheetId="9880" refreshError="1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 refreshError="1"/>
      <sheetData sheetId="9889" refreshError="1"/>
      <sheetData sheetId="9890" refreshError="1"/>
      <sheetData sheetId="9891" refreshError="1"/>
      <sheetData sheetId="9892" refreshError="1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/>
      <sheetData sheetId="9904"/>
      <sheetData sheetId="9905"/>
      <sheetData sheetId="9906"/>
      <sheetData sheetId="9907"/>
      <sheetData sheetId="9908"/>
      <sheetData sheetId="9909"/>
      <sheetData sheetId="9910"/>
      <sheetData sheetId="9911"/>
      <sheetData sheetId="9912"/>
      <sheetData sheetId="9913"/>
      <sheetData sheetId="9914"/>
      <sheetData sheetId="9915"/>
      <sheetData sheetId="9916"/>
      <sheetData sheetId="9917"/>
      <sheetData sheetId="9918"/>
      <sheetData sheetId="9919"/>
      <sheetData sheetId="9920"/>
      <sheetData sheetId="9921" refreshError="1"/>
      <sheetData sheetId="9922" refreshError="1"/>
      <sheetData sheetId="9923" refreshError="1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/>
      <sheetData sheetId="9932" refreshError="1"/>
      <sheetData sheetId="9933" refreshError="1"/>
      <sheetData sheetId="9934"/>
      <sheetData sheetId="9935"/>
      <sheetData sheetId="9936"/>
      <sheetData sheetId="9937"/>
      <sheetData sheetId="9938"/>
      <sheetData sheetId="9939" refreshError="1"/>
      <sheetData sheetId="9940"/>
      <sheetData sheetId="9941"/>
      <sheetData sheetId="9942"/>
      <sheetData sheetId="9943"/>
      <sheetData sheetId="9944" refreshError="1"/>
      <sheetData sheetId="9945"/>
      <sheetData sheetId="9946"/>
      <sheetData sheetId="9947"/>
      <sheetData sheetId="9948" refreshError="1"/>
      <sheetData sheetId="9949" refreshError="1"/>
      <sheetData sheetId="9950" refreshError="1"/>
      <sheetData sheetId="9951" refreshError="1"/>
      <sheetData sheetId="9952" refreshError="1"/>
      <sheetData sheetId="9953" refreshError="1"/>
      <sheetData sheetId="9954" refreshError="1"/>
      <sheetData sheetId="9955" refreshError="1"/>
      <sheetData sheetId="9956" refreshError="1"/>
      <sheetData sheetId="9957" refreshError="1"/>
      <sheetData sheetId="9958" refreshError="1"/>
      <sheetData sheetId="9959" refreshError="1"/>
      <sheetData sheetId="9960" refreshError="1"/>
      <sheetData sheetId="9961" refreshError="1"/>
      <sheetData sheetId="9962" refreshError="1"/>
      <sheetData sheetId="9963" refreshError="1"/>
      <sheetData sheetId="9964" refreshError="1"/>
      <sheetData sheetId="9965" refreshError="1"/>
      <sheetData sheetId="9966" refreshError="1"/>
      <sheetData sheetId="9967" refreshError="1"/>
      <sheetData sheetId="9968"/>
      <sheetData sheetId="9969"/>
      <sheetData sheetId="9970"/>
      <sheetData sheetId="9971"/>
      <sheetData sheetId="9972" refreshError="1"/>
      <sheetData sheetId="9973" refreshError="1"/>
      <sheetData sheetId="9974" refreshError="1"/>
      <sheetData sheetId="9975" refreshError="1"/>
      <sheetData sheetId="9976" refreshError="1"/>
      <sheetData sheetId="9977" refreshError="1"/>
      <sheetData sheetId="9978" refreshError="1"/>
      <sheetData sheetId="9979" refreshError="1"/>
      <sheetData sheetId="9980" refreshError="1"/>
      <sheetData sheetId="9981" refreshError="1"/>
      <sheetData sheetId="9982" refreshError="1"/>
      <sheetData sheetId="9983" refreshError="1"/>
      <sheetData sheetId="9984" refreshError="1"/>
      <sheetData sheetId="9985" refreshError="1"/>
      <sheetData sheetId="9986" refreshError="1"/>
      <sheetData sheetId="9987" refreshError="1"/>
      <sheetData sheetId="9988" refreshError="1"/>
      <sheetData sheetId="9989" refreshError="1"/>
      <sheetData sheetId="9990" refreshError="1"/>
      <sheetData sheetId="9991" refreshError="1"/>
      <sheetData sheetId="9992" refreshError="1"/>
      <sheetData sheetId="9993" refreshError="1"/>
      <sheetData sheetId="9994" refreshError="1"/>
      <sheetData sheetId="9995" refreshError="1"/>
      <sheetData sheetId="9996" refreshError="1"/>
      <sheetData sheetId="9997" refreshError="1"/>
      <sheetData sheetId="9998" refreshError="1"/>
      <sheetData sheetId="9999" refreshError="1"/>
      <sheetData sheetId="10000" refreshError="1"/>
      <sheetData sheetId="10001" refreshError="1"/>
      <sheetData sheetId="10002" refreshError="1"/>
      <sheetData sheetId="10003" refreshError="1"/>
      <sheetData sheetId="10004" refreshError="1"/>
      <sheetData sheetId="10005" refreshError="1"/>
      <sheetData sheetId="10006" refreshError="1"/>
      <sheetData sheetId="10007" refreshError="1"/>
      <sheetData sheetId="10008" refreshError="1"/>
      <sheetData sheetId="10009" refreshError="1"/>
      <sheetData sheetId="10010" refreshError="1"/>
      <sheetData sheetId="10011" refreshError="1"/>
      <sheetData sheetId="10012" refreshError="1"/>
      <sheetData sheetId="10013" refreshError="1"/>
      <sheetData sheetId="10014" refreshError="1"/>
      <sheetData sheetId="10015" refreshError="1"/>
      <sheetData sheetId="10016" refreshError="1"/>
      <sheetData sheetId="10017" refreshError="1"/>
      <sheetData sheetId="10018" refreshError="1"/>
      <sheetData sheetId="10019" refreshError="1"/>
      <sheetData sheetId="10020" refreshError="1"/>
      <sheetData sheetId="10021" refreshError="1"/>
      <sheetData sheetId="10022" refreshError="1"/>
      <sheetData sheetId="10023" refreshError="1"/>
      <sheetData sheetId="10024" refreshError="1"/>
      <sheetData sheetId="10025" refreshError="1"/>
      <sheetData sheetId="10026" refreshError="1"/>
      <sheetData sheetId="10027" refreshError="1"/>
      <sheetData sheetId="10028" refreshError="1"/>
      <sheetData sheetId="10029" refreshError="1"/>
      <sheetData sheetId="10030" refreshError="1"/>
      <sheetData sheetId="10031" refreshError="1"/>
      <sheetData sheetId="10032" refreshError="1"/>
      <sheetData sheetId="10033" refreshError="1"/>
      <sheetData sheetId="10034" refreshError="1"/>
      <sheetData sheetId="10035" refreshError="1"/>
      <sheetData sheetId="10036" refreshError="1"/>
      <sheetData sheetId="10037" refreshError="1"/>
      <sheetData sheetId="10038" refreshError="1"/>
      <sheetData sheetId="10039" refreshError="1"/>
      <sheetData sheetId="10040" refreshError="1"/>
      <sheetData sheetId="10041" refreshError="1"/>
      <sheetData sheetId="10042" refreshError="1"/>
      <sheetData sheetId="10043" refreshError="1"/>
      <sheetData sheetId="10044" refreshError="1"/>
      <sheetData sheetId="10045" refreshError="1"/>
      <sheetData sheetId="10046" refreshError="1"/>
      <sheetData sheetId="10047" refreshError="1"/>
      <sheetData sheetId="10048" refreshError="1"/>
      <sheetData sheetId="10049" refreshError="1"/>
      <sheetData sheetId="10050" refreshError="1"/>
      <sheetData sheetId="10051" refreshError="1"/>
      <sheetData sheetId="10052" refreshError="1"/>
      <sheetData sheetId="10053" refreshError="1"/>
      <sheetData sheetId="10054" refreshError="1"/>
      <sheetData sheetId="10055" refreshError="1"/>
      <sheetData sheetId="10056" refreshError="1"/>
      <sheetData sheetId="10057" refreshError="1"/>
      <sheetData sheetId="10058" refreshError="1"/>
      <sheetData sheetId="10059" refreshError="1"/>
      <sheetData sheetId="10060" refreshError="1"/>
      <sheetData sheetId="10061" refreshError="1"/>
      <sheetData sheetId="10062" refreshError="1"/>
      <sheetData sheetId="10063" refreshError="1"/>
      <sheetData sheetId="10064" refreshError="1"/>
      <sheetData sheetId="10065" refreshError="1"/>
      <sheetData sheetId="10066" refreshError="1"/>
      <sheetData sheetId="10067" refreshError="1"/>
      <sheetData sheetId="10068" refreshError="1"/>
      <sheetData sheetId="10069" refreshError="1"/>
      <sheetData sheetId="10070" refreshError="1"/>
      <sheetData sheetId="10071" refreshError="1"/>
      <sheetData sheetId="10072" refreshError="1"/>
      <sheetData sheetId="10073" refreshError="1"/>
      <sheetData sheetId="10074" refreshError="1"/>
      <sheetData sheetId="10075" refreshError="1"/>
      <sheetData sheetId="10076" refreshError="1"/>
      <sheetData sheetId="10077" refreshError="1"/>
      <sheetData sheetId="10078" refreshError="1"/>
      <sheetData sheetId="10079" refreshError="1"/>
      <sheetData sheetId="10080" refreshError="1"/>
      <sheetData sheetId="10081" refreshError="1"/>
      <sheetData sheetId="10082" refreshError="1"/>
      <sheetData sheetId="10083" refreshError="1"/>
      <sheetData sheetId="10084" refreshError="1"/>
      <sheetData sheetId="10085" refreshError="1"/>
      <sheetData sheetId="10086" refreshError="1"/>
      <sheetData sheetId="10087" refreshError="1"/>
      <sheetData sheetId="10088" refreshError="1"/>
      <sheetData sheetId="10089" refreshError="1"/>
      <sheetData sheetId="10090" refreshError="1"/>
      <sheetData sheetId="10091" refreshError="1"/>
      <sheetData sheetId="10092" refreshError="1"/>
      <sheetData sheetId="10093" refreshError="1"/>
      <sheetData sheetId="10094" refreshError="1"/>
      <sheetData sheetId="10095" refreshError="1"/>
      <sheetData sheetId="10096" refreshError="1"/>
      <sheetData sheetId="10097" refreshError="1"/>
      <sheetData sheetId="10098" refreshError="1"/>
      <sheetData sheetId="10099" refreshError="1"/>
      <sheetData sheetId="10100" refreshError="1"/>
      <sheetData sheetId="10101" refreshError="1"/>
      <sheetData sheetId="10102" refreshError="1"/>
      <sheetData sheetId="10103"/>
      <sheetData sheetId="10104"/>
      <sheetData sheetId="10105"/>
      <sheetData sheetId="10106"/>
      <sheetData sheetId="10107" refreshError="1"/>
      <sheetData sheetId="10108" refreshError="1"/>
      <sheetData sheetId="10109" refreshError="1"/>
      <sheetData sheetId="10110" refreshError="1"/>
      <sheetData sheetId="10111"/>
      <sheetData sheetId="10112"/>
      <sheetData sheetId="10113"/>
      <sheetData sheetId="10114"/>
      <sheetData sheetId="10115"/>
      <sheetData sheetId="10116"/>
      <sheetData sheetId="10117"/>
      <sheetData sheetId="10118" refreshError="1"/>
      <sheetData sheetId="10119" refreshError="1"/>
      <sheetData sheetId="10120" refreshError="1"/>
      <sheetData sheetId="10121"/>
      <sheetData sheetId="10122" refreshError="1"/>
      <sheetData sheetId="10123" refreshError="1"/>
      <sheetData sheetId="10124" refreshError="1"/>
      <sheetData sheetId="10125" refreshError="1"/>
      <sheetData sheetId="10126" refreshError="1"/>
      <sheetData sheetId="10127" refreshError="1"/>
      <sheetData sheetId="10128" refreshError="1"/>
      <sheetData sheetId="10129" refreshError="1"/>
      <sheetData sheetId="10130" refreshError="1"/>
      <sheetData sheetId="10131" refreshError="1"/>
      <sheetData sheetId="10132" refreshError="1"/>
      <sheetData sheetId="10133" refreshError="1"/>
      <sheetData sheetId="10134" refreshError="1"/>
      <sheetData sheetId="10135" refreshError="1"/>
      <sheetData sheetId="10136" refreshError="1"/>
      <sheetData sheetId="10137" refreshError="1"/>
      <sheetData sheetId="10138" refreshError="1"/>
      <sheetData sheetId="10139" refreshError="1"/>
      <sheetData sheetId="10140" refreshError="1"/>
      <sheetData sheetId="10141" refreshError="1"/>
      <sheetData sheetId="10142" refreshError="1"/>
      <sheetData sheetId="10143" refreshError="1"/>
      <sheetData sheetId="10144" refreshError="1"/>
      <sheetData sheetId="10145" refreshError="1"/>
      <sheetData sheetId="10146" refreshError="1"/>
      <sheetData sheetId="10147" refreshError="1"/>
      <sheetData sheetId="10148" refreshError="1"/>
      <sheetData sheetId="10149" refreshError="1"/>
      <sheetData sheetId="10150"/>
      <sheetData sheetId="10151"/>
      <sheetData sheetId="10152"/>
      <sheetData sheetId="10153"/>
      <sheetData sheetId="10154"/>
      <sheetData sheetId="10155" refreshError="1"/>
      <sheetData sheetId="10156" refreshError="1"/>
      <sheetData sheetId="10157" refreshError="1"/>
      <sheetData sheetId="10158" refreshError="1"/>
      <sheetData sheetId="10159" refreshError="1"/>
      <sheetData sheetId="10160" refreshError="1"/>
      <sheetData sheetId="10161" refreshError="1"/>
      <sheetData sheetId="10162" refreshError="1"/>
      <sheetData sheetId="10163" refreshError="1"/>
      <sheetData sheetId="10164" refreshError="1"/>
      <sheetData sheetId="10165" refreshError="1"/>
      <sheetData sheetId="10166" refreshError="1"/>
      <sheetData sheetId="10167" refreshError="1"/>
      <sheetData sheetId="10168" refreshError="1"/>
      <sheetData sheetId="10169" refreshError="1"/>
      <sheetData sheetId="10170" refreshError="1"/>
      <sheetData sheetId="10171" refreshError="1"/>
      <sheetData sheetId="10172" refreshError="1"/>
      <sheetData sheetId="10173" refreshError="1"/>
      <sheetData sheetId="10174" refreshError="1"/>
      <sheetData sheetId="10175" refreshError="1"/>
      <sheetData sheetId="10176" refreshError="1"/>
      <sheetData sheetId="10177" refreshError="1"/>
      <sheetData sheetId="10178" refreshError="1"/>
      <sheetData sheetId="10179" refreshError="1"/>
      <sheetData sheetId="10180" refreshError="1"/>
      <sheetData sheetId="10181" refreshError="1"/>
      <sheetData sheetId="10182" refreshError="1"/>
      <sheetData sheetId="10183" refreshError="1"/>
      <sheetData sheetId="10184"/>
      <sheetData sheetId="10185"/>
      <sheetData sheetId="10186"/>
      <sheetData sheetId="10187" refreshError="1"/>
      <sheetData sheetId="10188" refreshError="1"/>
      <sheetData sheetId="10189"/>
      <sheetData sheetId="10190"/>
      <sheetData sheetId="10191"/>
      <sheetData sheetId="10192" refreshError="1"/>
      <sheetData sheetId="10193"/>
      <sheetData sheetId="10194"/>
      <sheetData sheetId="10195" refreshError="1"/>
      <sheetData sheetId="10196" refreshError="1"/>
      <sheetData sheetId="10197" refreshError="1"/>
      <sheetData sheetId="10198" refreshError="1"/>
      <sheetData sheetId="10199" refreshError="1"/>
      <sheetData sheetId="10200" refreshError="1"/>
      <sheetData sheetId="10201"/>
      <sheetData sheetId="10202"/>
      <sheetData sheetId="10203"/>
      <sheetData sheetId="10204"/>
      <sheetData sheetId="10205"/>
      <sheetData sheetId="10206"/>
      <sheetData sheetId="10207"/>
      <sheetData sheetId="10208"/>
      <sheetData sheetId="10209"/>
      <sheetData sheetId="10210"/>
      <sheetData sheetId="10211"/>
      <sheetData sheetId="10212"/>
      <sheetData sheetId="10213"/>
      <sheetData sheetId="10214"/>
      <sheetData sheetId="10215"/>
      <sheetData sheetId="10216"/>
      <sheetData sheetId="10217"/>
      <sheetData sheetId="10218"/>
      <sheetData sheetId="10219"/>
      <sheetData sheetId="10220"/>
      <sheetData sheetId="10221">
        <row r="10">
          <cell r="E10">
            <v>-35481812</v>
          </cell>
        </row>
      </sheetData>
      <sheetData sheetId="10222"/>
      <sheetData sheetId="10223"/>
      <sheetData sheetId="10224"/>
      <sheetData sheetId="10225"/>
      <sheetData sheetId="10226"/>
      <sheetData sheetId="10227"/>
      <sheetData sheetId="10228">
        <row r="16">
          <cell r="D16">
            <v>4640105.25</v>
          </cell>
        </row>
      </sheetData>
      <sheetData sheetId="10229"/>
      <sheetData sheetId="10230"/>
      <sheetData sheetId="10231"/>
      <sheetData sheetId="10232"/>
      <sheetData sheetId="10233"/>
      <sheetData sheetId="10234"/>
      <sheetData sheetId="10235"/>
      <sheetData sheetId="10236"/>
      <sheetData sheetId="10237"/>
      <sheetData sheetId="10238"/>
      <sheetData sheetId="10239"/>
      <sheetData sheetId="10240"/>
      <sheetData sheetId="10241"/>
      <sheetData sheetId="10242" refreshError="1"/>
      <sheetData sheetId="10243" refreshError="1"/>
      <sheetData sheetId="10244"/>
      <sheetData sheetId="10245" refreshError="1"/>
      <sheetData sheetId="10246" refreshError="1"/>
      <sheetData sheetId="10247" refreshError="1"/>
      <sheetData sheetId="10248" refreshError="1"/>
      <sheetData sheetId="10249" refreshError="1"/>
      <sheetData sheetId="10250" refreshError="1"/>
      <sheetData sheetId="10251" refreshError="1"/>
      <sheetData sheetId="10252" refreshError="1"/>
      <sheetData sheetId="10253" refreshError="1"/>
      <sheetData sheetId="10254"/>
      <sheetData sheetId="10255"/>
      <sheetData sheetId="10256"/>
      <sheetData sheetId="10257"/>
      <sheetData sheetId="10258"/>
      <sheetData sheetId="10259"/>
      <sheetData sheetId="10260"/>
      <sheetData sheetId="10261"/>
      <sheetData sheetId="10262"/>
      <sheetData sheetId="10263"/>
      <sheetData sheetId="10264"/>
      <sheetData sheetId="10265"/>
      <sheetData sheetId="10266"/>
      <sheetData sheetId="10267"/>
      <sheetData sheetId="10268" refreshError="1"/>
      <sheetData sheetId="10269" refreshError="1"/>
      <sheetData sheetId="10270"/>
      <sheetData sheetId="10271" refreshError="1"/>
      <sheetData sheetId="10272"/>
      <sheetData sheetId="10273" refreshError="1"/>
      <sheetData sheetId="10274" refreshError="1"/>
      <sheetData sheetId="10275" refreshError="1"/>
      <sheetData sheetId="10276" refreshError="1"/>
      <sheetData sheetId="10277" refreshError="1"/>
      <sheetData sheetId="10278" refreshError="1"/>
      <sheetData sheetId="10279" refreshError="1"/>
      <sheetData sheetId="10280" refreshError="1"/>
      <sheetData sheetId="10281" refreshError="1"/>
      <sheetData sheetId="10282" refreshError="1"/>
      <sheetData sheetId="10283" refreshError="1"/>
      <sheetData sheetId="10284" refreshError="1"/>
      <sheetData sheetId="10285" refreshError="1"/>
      <sheetData sheetId="10286" refreshError="1"/>
      <sheetData sheetId="10287" refreshError="1"/>
      <sheetData sheetId="10288" refreshError="1"/>
      <sheetData sheetId="10289" refreshError="1"/>
      <sheetData sheetId="10290" refreshError="1"/>
      <sheetData sheetId="10291"/>
      <sheetData sheetId="10292" refreshError="1"/>
      <sheetData sheetId="10293"/>
      <sheetData sheetId="10294" refreshError="1"/>
      <sheetData sheetId="10295"/>
      <sheetData sheetId="10296"/>
      <sheetData sheetId="10297"/>
      <sheetData sheetId="10298" refreshError="1"/>
      <sheetData sheetId="10299"/>
      <sheetData sheetId="10300" refreshError="1"/>
      <sheetData sheetId="10301" refreshError="1"/>
      <sheetData sheetId="10302" refreshError="1"/>
      <sheetData sheetId="10303" refreshError="1"/>
      <sheetData sheetId="10304" refreshError="1"/>
      <sheetData sheetId="10305" refreshError="1"/>
      <sheetData sheetId="10306" refreshError="1"/>
      <sheetData sheetId="10307" refreshError="1"/>
      <sheetData sheetId="10308" refreshError="1"/>
      <sheetData sheetId="10309" refreshError="1"/>
      <sheetData sheetId="10310" refreshError="1"/>
      <sheetData sheetId="10311" refreshError="1"/>
      <sheetData sheetId="10312" refreshError="1"/>
      <sheetData sheetId="10313" refreshError="1"/>
      <sheetData sheetId="10314" refreshError="1"/>
      <sheetData sheetId="10315" refreshError="1"/>
      <sheetData sheetId="10316" refreshError="1"/>
      <sheetData sheetId="10317" refreshError="1"/>
      <sheetData sheetId="10318" refreshError="1"/>
      <sheetData sheetId="10319" refreshError="1"/>
      <sheetData sheetId="10320" refreshError="1"/>
      <sheetData sheetId="10321" refreshError="1"/>
      <sheetData sheetId="10322" refreshError="1"/>
      <sheetData sheetId="10323" refreshError="1"/>
      <sheetData sheetId="10324" refreshError="1"/>
      <sheetData sheetId="10325" refreshError="1"/>
      <sheetData sheetId="10326" refreshError="1"/>
      <sheetData sheetId="10327" refreshError="1"/>
      <sheetData sheetId="10328" refreshError="1"/>
      <sheetData sheetId="10329" refreshError="1"/>
      <sheetData sheetId="10330" refreshError="1"/>
      <sheetData sheetId="10331" refreshError="1"/>
      <sheetData sheetId="10332" refreshError="1"/>
      <sheetData sheetId="10333" refreshError="1"/>
      <sheetData sheetId="10334" refreshError="1"/>
      <sheetData sheetId="10335" refreshError="1"/>
      <sheetData sheetId="10336" refreshError="1"/>
      <sheetData sheetId="10337" refreshError="1"/>
      <sheetData sheetId="10338" refreshError="1"/>
      <sheetData sheetId="10339" refreshError="1"/>
      <sheetData sheetId="10340" refreshError="1"/>
      <sheetData sheetId="10341" refreshError="1"/>
      <sheetData sheetId="10342" refreshError="1"/>
      <sheetData sheetId="10343" refreshError="1"/>
      <sheetData sheetId="10344" refreshError="1"/>
      <sheetData sheetId="10345" refreshError="1"/>
      <sheetData sheetId="10346" refreshError="1"/>
      <sheetData sheetId="10347" refreshError="1"/>
      <sheetData sheetId="10348" refreshError="1"/>
      <sheetData sheetId="10349" refreshError="1"/>
      <sheetData sheetId="10350" refreshError="1"/>
      <sheetData sheetId="10351" refreshError="1"/>
      <sheetData sheetId="10352" refreshError="1"/>
      <sheetData sheetId="10353" refreshError="1"/>
      <sheetData sheetId="10354" refreshError="1"/>
      <sheetData sheetId="10355" refreshError="1"/>
      <sheetData sheetId="10356" refreshError="1"/>
      <sheetData sheetId="10357" refreshError="1"/>
      <sheetData sheetId="10358" refreshError="1"/>
      <sheetData sheetId="10359" refreshError="1"/>
      <sheetData sheetId="10360" refreshError="1"/>
      <sheetData sheetId="10361" refreshError="1"/>
      <sheetData sheetId="10362" refreshError="1"/>
      <sheetData sheetId="10363" refreshError="1"/>
      <sheetData sheetId="10364" refreshError="1"/>
      <sheetData sheetId="10365" refreshError="1"/>
      <sheetData sheetId="10366" refreshError="1"/>
      <sheetData sheetId="10367" refreshError="1"/>
      <sheetData sheetId="10368" refreshError="1"/>
      <sheetData sheetId="10369" refreshError="1"/>
      <sheetData sheetId="10370" refreshError="1"/>
      <sheetData sheetId="10371" refreshError="1"/>
      <sheetData sheetId="10372" refreshError="1"/>
      <sheetData sheetId="10373" refreshError="1"/>
      <sheetData sheetId="10374" refreshError="1"/>
      <sheetData sheetId="10375" refreshError="1"/>
      <sheetData sheetId="10376" refreshError="1"/>
      <sheetData sheetId="10377" refreshError="1"/>
      <sheetData sheetId="10378" refreshError="1"/>
      <sheetData sheetId="10379" refreshError="1"/>
      <sheetData sheetId="10380" refreshError="1"/>
      <sheetData sheetId="10381" refreshError="1"/>
      <sheetData sheetId="10382" refreshError="1"/>
      <sheetData sheetId="10383" refreshError="1"/>
      <sheetData sheetId="10384" refreshError="1"/>
      <sheetData sheetId="10385" refreshError="1"/>
      <sheetData sheetId="10386" refreshError="1"/>
      <sheetData sheetId="10387" refreshError="1"/>
      <sheetData sheetId="10388" refreshError="1"/>
      <sheetData sheetId="10389" refreshError="1"/>
      <sheetData sheetId="10390" refreshError="1"/>
      <sheetData sheetId="10391" refreshError="1"/>
      <sheetData sheetId="10392" refreshError="1"/>
      <sheetData sheetId="10393" refreshError="1"/>
      <sheetData sheetId="10394" refreshError="1"/>
      <sheetData sheetId="10395" refreshError="1"/>
      <sheetData sheetId="10396" refreshError="1"/>
      <sheetData sheetId="10397" refreshError="1"/>
      <sheetData sheetId="10398" refreshError="1"/>
      <sheetData sheetId="10399" refreshError="1"/>
      <sheetData sheetId="10400" refreshError="1"/>
      <sheetData sheetId="10401" refreshError="1"/>
      <sheetData sheetId="10402" refreshError="1"/>
      <sheetData sheetId="10403" refreshError="1"/>
      <sheetData sheetId="10404" refreshError="1"/>
      <sheetData sheetId="10405" refreshError="1"/>
      <sheetData sheetId="10406" refreshError="1"/>
      <sheetData sheetId="10407" refreshError="1"/>
      <sheetData sheetId="10408" refreshError="1"/>
      <sheetData sheetId="10409" refreshError="1"/>
      <sheetData sheetId="10410" refreshError="1"/>
      <sheetData sheetId="10411" refreshError="1"/>
      <sheetData sheetId="10412" refreshError="1"/>
      <sheetData sheetId="10413" refreshError="1"/>
      <sheetData sheetId="10414" refreshError="1"/>
      <sheetData sheetId="10415" refreshError="1"/>
      <sheetData sheetId="10416" refreshError="1"/>
      <sheetData sheetId="10417" refreshError="1"/>
      <sheetData sheetId="10418" refreshError="1"/>
      <sheetData sheetId="10419" refreshError="1"/>
      <sheetData sheetId="10420" refreshError="1"/>
      <sheetData sheetId="10421" refreshError="1"/>
      <sheetData sheetId="10422" refreshError="1"/>
      <sheetData sheetId="10423" refreshError="1"/>
      <sheetData sheetId="10424" refreshError="1"/>
      <sheetData sheetId="10425" refreshError="1"/>
      <sheetData sheetId="10426" refreshError="1"/>
      <sheetData sheetId="10427" refreshError="1"/>
      <sheetData sheetId="10428" refreshError="1"/>
      <sheetData sheetId="10429" refreshError="1"/>
      <sheetData sheetId="10430" refreshError="1"/>
      <sheetData sheetId="10431" refreshError="1"/>
      <sheetData sheetId="10432" refreshError="1"/>
      <sheetData sheetId="10433" refreshError="1"/>
      <sheetData sheetId="10434" refreshError="1"/>
      <sheetData sheetId="10435" refreshError="1"/>
      <sheetData sheetId="10436" refreshError="1"/>
      <sheetData sheetId="10437" refreshError="1"/>
      <sheetData sheetId="10438" refreshError="1"/>
      <sheetData sheetId="10439" refreshError="1"/>
      <sheetData sheetId="10440" refreshError="1"/>
      <sheetData sheetId="10441" refreshError="1"/>
      <sheetData sheetId="10442" refreshError="1"/>
      <sheetData sheetId="10443" refreshError="1"/>
      <sheetData sheetId="10444" refreshError="1"/>
      <sheetData sheetId="10445" refreshError="1"/>
      <sheetData sheetId="10446" refreshError="1"/>
      <sheetData sheetId="10447" refreshError="1"/>
      <sheetData sheetId="10448" refreshError="1"/>
      <sheetData sheetId="10449" refreshError="1"/>
      <sheetData sheetId="10450" refreshError="1"/>
      <sheetData sheetId="10451" refreshError="1"/>
      <sheetData sheetId="10452" refreshError="1"/>
      <sheetData sheetId="10453" refreshError="1"/>
      <sheetData sheetId="10454" refreshError="1"/>
      <sheetData sheetId="10455" refreshError="1"/>
      <sheetData sheetId="10456" refreshError="1"/>
      <sheetData sheetId="10457" refreshError="1"/>
      <sheetData sheetId="10458" refreshError="1"/>
      <sheetData sheetId="10459" refreshError="1"/>
      <sheetData sheetId="10460" refreshError="1"/>
      <sheetData sheetId="10461" refreshError="1"/>
      <sheetData sheetId="10462" refreshError="1"/>
      <sheetData sheetId="10463" refreshError="1"/>
      <sheetData sheetId="10464" refreshError="1"/>
      <sheetData sheetId="10465" refreshError="1"/>
      <sheetData sheetId="10466" refreshError="1"/>
      <sheetData sheetId="10467" refreshError="1"/>
      <sheetData sheetId="10468" refreshError="1"/>
      <sheetData sheetId="10469" refreshError="1"/>
      <sheetData sheetId="10470" refreshError="1"/>
      <sheetData sheetId="10471" refreshError="1"/>
      <sheetData sheetId="10472" refreshError="1"/>
      <sheetData sheetId="10473" refreshError="1"/>
      <sheetData sheetId="10474" refreshError="1"/>
      <sheetData sheetId="10475" refreshError="1"/>
      <sheetData sheetId="10476" refreshError="1"/>
      <sheetData sheetId="10477" refreshError="1"/>
      <sheetData sheetId="10478" refreshError="1"/>
      <sheetData sheetId="10479" refreshError="1"/>
      <sheetData sheetId="10480" refreshError="1"/>
      <sheetData sheetId="10481" refreshError="1"/>
      <sheetData sheetId="10482" refreshError="1"/>
      <sheetData sheetId="10483" refreshError="1"/>
      <sheetData sheetId="10484" refreshError="1"/>
      <sheetData sheetId="10485" refreshError="1"/>
      <sheetData sheetId="10486" refreshError="1"/>
      <sheetData sheetId="10487" refreshError="1"/>
      <sheetData sheetId="10488" refreshError="1"/>
      <sheetData sheetId="10489" refreshError="1"/>
      <sheetData sheetId="10490" refreshError="1"/>
      <sheetData sheetId="10491" refreshError="1"/>
      <sheetData sheetId="10492" refreshError="1"/>
      <sheetData sheetId="10493" refreshError="1"/>
      <sheetData sheetId="10494" refreshError="1"/>
      <sheetData sheetId="10495" refreshError="1"/>
      <sheetData sheetId="10496" refreshError="1"/>
      <sheetData sheetId="10497" refreshError="1"/>
      <sheetData sheetId="10498" refreshError="1"/>
      <sheetData sheetId="10499" refreshError="1"/>
      <sheetData sheetId="10500" refreshError="1"/>
      <sheetData sheetId="10501" refreshError="1"/>
      <sheetData sheetId="10502" refreshError="1"/>
      <sheetData sheetId="10503" refreshError="1"/>
      <sheetData sheetId="10504" refreshError="1"/>
      <sheetData sheetId="10505" refreshError="1"/>
      <sheetData sheetId="10506" refreshError="1"/>
      <sheetData sheetId="10507" refreshError="1"/>
      <sheetData sheetId="10508" refreshError="1"/>
      <sheetData sheetId="10509" refreshError="1"/>
      <sheetData sheetId="10510" refreshError="1"/>
      <sheetData sheetId="10511" refreshError="1"/>
      <sheetData sheetId="10512" refreshError="1"/>
      <sheetData sheetId="10513" refreshError="1"/>
      <sheetData sheetId="10514" refreshError="1"/>
      <sheetData sheetId="10515" refreshError="1"/>
      <sheetData sheetId="10516" refreshError="1"/>
      <sheetData sheetId="10517" refreshError="1"/>
      <sheetData sheetId="10518" refreshError="1"/>
      <sheetData sheetId="10519" refreshError="1"/>
      <sheetData sheetId="10520" refreshError="1"/>
      <sheetData sheetId="10521" refreshError="1"/>
      <sheetData sheetId="10522" refreshError="1"/>
      <sheetData sheetId="10523" refreshError="1"/>
      <sheetData sheetId="10524" refreshError="1"/>
      <sheetData sheetId="10525" refreshError="1"/>
      <sheetData sheetId="10526" refreshError="1"/>
      <sheetData sheetId="10527" refreshError="1"/>
      <sheetData sheetId="10528" refreshError="1"/>
      <sheetData sheetId="10529" refreshError="1"/>
      <sheetData sheetId="10530" refreshError="1"/>
      <sheetData sheetId="10531" refreshError="1"/>
      <sheetData sheetId="10532" refreshError="1"/>
      <sheetData sheetId="10533" refreshError="1"/>
      <sheetData sheetId="10534" refreshError="1"/>
      <sheetData sheetId="10535" refreshError="1"/>
      <sheetData sheetId="10536" refreshError="1"/>
      <sheetData sheetId="10537" refreshError="1"/>
      <sheetData sheetId="10538" refreshError="1"/>
      <sheetData sheetId="10539" refreshError="1"/>
      <sheetData sheetId="10540" refreshError="1"/>
      <sheetData sheetId="10541" refreshError="1"/>
      <sheetData sheetId="10542" refreshError="1"/>
      <sheetData sheetId="10543" refreshError="1"/>
      <sheetData sheetId="10544" refreshError="1"/>
      <sheetData sheetId="10545" refreshError="1"/>
      <sheetData sheetId="10546" refreshError="1"/>
      <sheetData sheetId="10547" refreshError="1"/>
      <sheetData sheetId="10548" refreshError="1"/>
      <sheetData sheetId="10549" refreshError="1"/>
      <sheetData sheetId="10550" refreshError="1"/>
      <sheetData sheetId="10551" refreshError="1"/>
      <sheetData sheetId="10552" refreshError="1"/>
      <sheetData sheetId="10553" refreshError="1"/>
      <sheetData sheetId="10554" refreshError="1"/>
      <sheetData sheetId="10555" refreshError="1"/>
      <sheetData sheetId="10556" refreshError="1"/>
      <sheetData sheetId="10557" refreshError="1"/>
      <sheetData sheetId="10558" refreshError="1"/>
      <sheetData sheetId="10559" refreshError="1"/>
      <sheetData sheetId="10560" refreshError="1"/>
      <sheetData sheetId="10561" refreshError="1"/>
      <sheetData sheetId="10562" refreshError="1"/>
      <sheetData sheetId="10563" refreshError="1"/>
      <sheetData sheetId="10564" refreshError="1"/>
      <sheetData sheetId="10565" refreshError="1"/>
      <sheetData sheetId="10566" refreshError="1"/>
      <sheetData sheetId="10567" refreshError="1"/>
      <sheetData sheetId="10568" refreshError="1"/>
      <sheetData sheetId="10569" refreshError="1"/>
      <sheetData sheetId="10570" refreshError="1"/>
      <sheetData sheetId="10571" refreshError="1"/>
      <sheetData sheetId="10572" refreshError="1"/>
      <sheetData sheetId="10573" refreshError="1"/>
      <sheetData sheetId="10574" refreshError="1"/>
      <sheetData sheetId="10575" refreshError="1"/>
      <sheetData sheetId="10576" refreshError="1"/>
      <sheetData sheetId="10577" refreshError="1"/>
      <sheetData sheetId="10578" refreshError="1"/>
      <sheetData sheetId="10579" refreshError="1"/>
      <sheetData sheetId="10580" refreshError="1"/>
      <sheetData sheetId="10581" refreshError="1"/>
      <sheetData sheetId="10582" refreshError="1"/>
      <sheetData sheetId="10583" refreshError="1"/>
      <sheetData sheetId="10584" refreshError="1"/>
      <sheetData sheetId="10585" refreshError="1"/>
      <sheetData sheetId="10586" refreshError="1"/>
      <sheetData sheetId="10587" refreshError="1"/>
      <sheetData sheetId="10588" refreshError="1"/>
      <sheetData sheetId="10589" refreshError="1"/>
      <sheetData sheetId="10590" refreshError="1"/>
      <sheetData sheetId="10591" refreshError="1"/>
      <sheetData sheetId="10592" refreshError="1"/>
      <sheetData sheetId="10593" refreshError="1"/>
      <sheetData sheetId="10594" refreshError="1"/>
      <sheetData sheetId="10595" refreshError="1"/>
      <sheetData sheetId="10596" refreshError="1"/>
      <sheetData sheetId="10597" refreshError="1"/>
      <sheetData sheetId="10598" refreshError="1"/>
      <sheetData sheetId="10599" refreshError="1"/>
      <sheetData sheetId="10600" refreshError="1"/>
      <sheetData sheetId="10601" refreshError="1"/>
      <sheetData sheetId="10602" refreshError="1"/>
      <sheetData sheetId="10603" refreshError="1"/>
      <sheetData sheetId="10604" refreshError="1"/>
      <sheetData sheetId="10605" refreshError="1"/>
      <sheetData sheetId="10606" refreshError="1"/>
      <sheetData sheetId="10607" refreshError="1"/>
      <sheetData sheetId="10608" refreshError="1"/>
      <sheetData sheetId="10609" refreshError="1"/>
      <sheetData sheetId="10610" refreshError="1"/>
      <sheetData sheetId="10611" refreshError="1"/>
      <sheetData sheetId="10612" refreshError="1"/>
      <sheetData sheetId="10613" refreshError="1"/>
      <sheetData sheetId="10614" refreshError="1"/>
      <sheetData sheetId="10615" refreshError="1"/>
      <sheetData sheetId="10616" refreshError="1"/>
      <sheetData sheetId="10617" refreshError="1"/>
      <sheetData sheetId="10618" refreshError="1"/>
      <sheetData sheetId="10619" refreshError="1"/>
      <sheetData sheetId="10620" refreshError="1"/>
      <sheetData sheetId="10621" refreshError="1"/>
      <sheetData sheetId="10622" refreshError="1"/>
      <sheetData sheetId="10623" refreshError="1"/>
      <sheetData sheetId="10624" refreshError="1"/>
      <sheetData sheetId="10625" refreshError="1"/>
      <sheetData sheetId="10626" refreshError="1"/>
      <sheetData sheetId="10627" refreshError="1"/>
      <sheetData sheetId="10628" refreshError="1"/>
      <sheetData sheetId="10629" refreshError="1"/>
      <sheetData sheetId="10630" refreshError="1"/>
      <sheetData sheetId="10631" refreshError="1"/>
      <sheetData sheetId="10632" refreshError="1"/>
      <sheetData sheetId="10633" refreshError="1"/>
      <sheetData sheetId="10634" refreshError="1"/>
      <sheetData sheetId="10635" refreshError="1"/>
      <sheetData sheetId="10636" refreshError="1"/>
      <sheetData sheetId="10637" refreshError="1"/>
      <sheetData sheetId="10638" refreshError="1"/>
      <sheetData sheetId="10639" refreshError="1"/>
      <sheetData sheetId="10640" refreshError="1"/>
      <sheetData sheetId="10641" refreshError="1"/>
      <sheetData sheetId="10642" refreshError="1"/>
      <sheetData sheetId="10643" refreshError="1"/>
      <sheetData sheetId="10644" refreshError="1"/>
      <sheetData sheetId="10645" refreshError="1"/>
      <sheetData sheetId="10646" refreshError="1"/>
      <sheetData sheetId="10647" refreshError="1"/>
      <sheetData sheetId="10648" refreshError="1"/>
      <sheetData sheetId="10649" refreshError="1"/>
      <sheetData sheetId="10650" refreshError="1"/>
      <sheetData sheetId="10651" refreshError="1"/>
      <sheetData sheetId="10652" refreshError="1"/>
      <sheetData sheetId="10653" refreshError="1"/>
      <sheetData sheetId="10654" refreshError="1"/>
      <sheetData sheetId="10655" refreshError="1"/>
      <sheetData sheetId="10656" refreshError="1"/>
      <sheetData sheetId="10657" refreshError="1"/>
      <sheetData sheetId="10658" refreshError="1"/>
      <sheetData sheetId="10659" refreshError="1"/>
      <sheetData sheetId="10660" refreshError="1"/>
      <sheetData sheetId="10661" refreshError="1"/>
      <sheetData sheetId="10662" refreshError="1"/>
      <sheetData sheetId="10663" refreshError="1"/>
      <sheetData sheetId="10664" refreshError="1"/>
      <sheetData sheetId="10665" refreshError="1"/>
      <sheetData sheetId="10666" refreshError="1"/>
      <sheetData sheetId="10667" refreshError="1"/>
      <sheetData sheetId="10668" refreshError="1"/>
      <sheetData sheetId="10669" refreshError="1"/>
      <sheetData sheetId="10670" refreshError="1"/>
      <sheetData sheetId="10671" refreshError="1"/>
      <sheetData sheetId="10672" refreshError="1"/>
      <sheetData sheetId="10673" refreshError="1"/>
      <sheetData sheetId="10674" refreshError="1"/>
      <sheetData sheetId="10675" refreshError="1"/>
      <sheetData sheetId="10676" refreshError="1"/>
      <sheetData sheetId="10677" refreshError="1"/>
      <sheetData sheetId="10678" refreshError="1"/>
      <sheetData sheetId="10679" refreshError="1"/>
      <sheetData sheetId="10680" refreshError="1"/>
      <sheetData sheetId="10681" refreshError="1"/>
      <sheetData sheetId="10682" refreshError="1"/>
      <sheetData sheetId="10683" refreshError="1"/>
      <sheetData sheetId="10684" refreshError="1"/>
      <sheetData sheetId="10685" refreshError="1"/>
      <sheetData sheetId="10686" refreshError="1"/>
      <sheetData sheetId="10687" refreshError="1"/>
      <sheetData sheetId="10688" refreshError="1"/>
      <sheetData sheetId="10689" refreshError="1"/>
      <sheetData sheetId="10690" refreshError="1"/>
      <sheetData sheetId="10691" refreshError="1"/>
      <sheetData sheetId="10692" refreshError="1"/>
      <sheetData sheetId="10693" refreshError="1"/>
      <sheetData sheetId="10694" refreshError="1"/>
      <sheetData sheetId="10695" refreshError="1"/>
      <sheetData sheetId="10696" refreshError="1"/>
      <sheetData sheetId="10697" refreshError="1"/>
      <sheetData sheetId="10698" refreshError="1"/>
      <sheetData sheetId="10699" refreshError="1"/>
      <sheetData sheetId="10700" refreshError="1"/>
      <sheetData sheetId="10701" refreshError="1"/>
      <sheetData sheetId="10702" refreshError="1"/>
      <sheetData sheetId="10703" refreshError="1"/>
      <sheetData sheetId="10704" refreshError="1"/>
      <sheetData sheetId="10705" refreshError="1"/>
      <sheetData sheetId="10706" refreshError="1"/>
      <sheetData sheetId="10707" refreshError="1"/>
      <sheetData sheetId="10708" refreshError="1"/>
      <sheetData sheetId="10709" refreshError="1"/>
      <sheetData sheetId="10710" refreshError="1"/>
      <sheetData sheetId="10711" refreshError="1"/>
      <sheetData sheetId="10712" refreshError="1"/>
      <sheetData sheetId="10713" refreshError="1"/>
      <sheetData sheetId="10714" refreshError="1"/>
      <sheetData sheetId="10715" refreshError="1"/>
      <sheetData sheetId="10716" refreshError="1"/>
      <sheetData sheetId="10717" refreshError="1"/>
      <sheetData sheetId="10718" refreshError="1"/>
      <sheetData sheetId="10719" refreshError="1"/>
      <sheetData sheetId="10720" refreshError="1"/>
      <sheetData sheetId="10721" refreshError="1"/>
      <sheetData sheetId="10722" refreshError="1"/>
      <sheetData sheetId="10723" refreshError="1"/>
      <sheetData sheetId="10724" refreshError="1"/>
      <sheetData sheetId="10725" refreshError="1"/>
      <sheetData sheetId="10726" refreshError="1"/>
      <sheetData sheetId="10727" refreshError="1"/>
      <sheetData sheetId="10728" refreshError="1"/>
      <sheetData sheetId="10729" refreshError="1"/>
      <sheetData sheetId="10730" refreshError="1"/>
      <sheetData sheetId="10731" refreshError="1"/>
      <sheetData sheetId="10732" refreshError="1"/>
      <sheetData sheetId="10733" refreshError="1"/>
      <sheetData sheetId="10734" refreshError="1"/>
      <sheetData sheetId="10735" refreshError="1"/>
      <sheetData sheetId="10736" refreshError="1"/>
      <sheetData sheetId="10737" refreshError="1"/>
      <sheetData sheetId="10738" refreshError="1"/>
      <sheetData sheetId="10739" refreshError="1"/>
      <sheetData sheetId="10740" refreshError="1"/>
      <sheetData sheetId="10741" refreshError="1"/>
      <sheetData sheetId="10742" refreshError="1"/>
      <sheetData sheetId="10743" refreshError="1"/>
      <sheetData sheetId="10744" refreshError="1"/>
      <sheetData sheetId="10745" refreshError="1"/>
      <sheetData sheetId="10746" refreshError="1"/>
      <sheetData sheetId="10747" refreshError="1"/>
      <sheetData sheetId="10748" refreshError="1"/>
      <sheetData sheetId="10749" refreshError="1"/>
      <sheetData sheetId="10750" refreshError="1"/>
      <sheetData sheetId="10751" refreshError="1"/>
      <sheetData sheetId="10752" refreshError="1"/>
      <sheetData sheetId="10753" refreshError="1"/>
      <sheetData sheetId="10754" refreshError="1"/>
      <sheetData sheetId="10755" refreshError="1"/>
      <sheetData sheetId="10756" refreshError="1"/>
      <sheetData sheetId="10757" refreshError="1"/>
      <sheetData sheetId="10758" refreshError="1"/>
      <sheetData sheetId="10759" refreshError="1"/>
      <sheetData sheetId="10760" refreshError="1"/>
      <sheetData sheetId="10761" refreshError="1"/>
      <sheetData sheetId="10762" refreshError="1"/>
      <sheetData sheetId="10763" refreshError="1"/>
      <sheetData sheetId="10764" refreshError="1"/>
      <sheetData sheetId="10765" refreshError="1"/>
      <sheetData sheetId="10766" refreshError="1"/>
      <sheetData sheetId="10767" refreshError="1"/>
      <sheetData sheetId="10768" refreshError="1"/>
      <sheetData sheetId="10769" refreshError="1"/>
      <sheetData sheetId="10770" refreshError="1"/>
      <sheetData sheetId="10771" refreshError="1"/>
      <sheetData sheetId="10772" refreshError="1"/>
      <sheetData sheetId="10773" refreshError="1"/>
      <sheetData sheetId="10774" refreshError="1"/>
      <sheetData sheetId="10775" refreshError="1"/>
      <sheetData sheetId="10776" refreshError="1"/>
      <sheetData sheetId="10777" refreshError="1"/>
      <sheetData sheetId="10778" refreshError="1"/>
      <sheetData sheetId="10779" refreshError="1"/>
      <sheetData sheetId="10780" refreshError="1"/>
      <sheetData sheetId="10781" refreshError="1"/>
      <sheetData sheetId="10782" refreshError="1"/>
      <sheetData sheetId="10783" refreshError="1"/>
      <sheetData sheetId="10784" refreshError="1"/>
      <sheetData sheetId="10785" refreshError="1"/>
      <sheetData sheetId="10786" refreshError="1"/>
      <sheetData sheetId="10787" refreshError="1"/>
      <sheetData sheetId="10788" refreshError="1"/>
      <sheetData sheetId="10789" refreshError="1"/>
      <sheetData sheetId="10790" refreshError="1"/>
      <sheetData sheetId="10791" refreshError="1"/>
      <sheetData sheetId="10792" refreshError="1"/>
      <sheetData sheetId="10793" refreshError="1"/>
      <sheetData sheetId="10794" refreshError="1"/>
      <sheetData sheetId="10795" refreshError="1"/>
      <sheetData sheetId="10796" refreshError="1"/>
      <sheetData sheetId="10797" refreshError="1"/>
      <sheetData sheetId="10798" refreshError="1"/>
      <sheetData sheetId="10799" refreshError="1"/>
      <sheetData sheetId="10800" refreshError="1"/>
      <sheetData sheetId="10801" refreshError="1"/>
      <sheetData sheetId="10802" refreshError="1"/>
      <sheetData sheetId="10803" refreshError="1"/>
      <sheetData sheetId="10804" refreshError="1"/>
      <sheetData sheetId="10805" refreshError="1"/>
      <sheetData sheetId="10806" refreshError="1"/>
      <sheetData sheetId="10807" refreshError="1"/>
      <sheetData sheetId="10808" refreshError="1"/>
      <sheetData sheetId="10809" refreshError="1"/>
      <sheetData sheetId="10810" refreshError="1"/>
      <sheetData sheetId="10811" refreshError="1"/>
      <sheetData sheetId="10812" refreshError="1"/>
      <sheetData sheetId="10813" refreshError="1"/>
      <sheetData sheetId="10814" refreshError="1"/>
      <sheetData sheetId="10815" refreshError="1"/>
      <sheetData sheetId="10816" refreshError="1"/>
      <sheetData sheetId="10817" refreshError="1"/>
      <sheetData sheetId="10818" refreshError="1"/>
      <sheetData sheetId="10819" refreshError="1"/>
      <sheetData sheetId="10820" refreshError="1"/>
      <sheetData sheetId="10821" refreshError="1"/>
      <sheetData sheetId="10822" refreshError="1"/>
      <sheetData sheetId="10823" refreshError="1"/>
      <sheetData sheetId="10824" refreshError="1"/>
      <sheetData sheetId="10825" refreshError="1"/>
      <sheetData sheetId="10826" refreshError="1"/>
      <sheetData sheetId="10827" refreshError="1"/>
      <sheetData sheetId="10828" refreshError="1"/>
      <sheetData sheetId="10829" refreshError="1"/>
      <sheetData sheetId="10830" refreshError="1"/>
      <sheetData sheetId="10831" refreshError="1"/>
      <sheetData sheetId="10832" refreshError="1"/>
      <sheetData sheetId="10833" refreshError="1"/>
      <sheetData sheetId="10834" refreshError="1"/>
      <sheetData sheetId="10835" refreshError="1"/>
      <sheetData sheetId="10836" refreshError="1"/>
      <sheetData sheetId="10837" refreshError="1"/>
      <sheetData sheetId="10838" refreshError="1"/>
      <sheetData sheetId="10839" refreshError="1"/>
      <sheetData sheetId="10840" refreshError="1"/>
      <sheetData sheetId="10841" refreshError="1"/>
      <sheetData sheetId="10842" refreshError="1"/>
      <sheetData sheetId="10843" refreshError="1"/>
      <sheetData sheetId="10844" refreshError="1"/>
      <sheetData sheetId="10845" refreshError="1"/>
      <sheetData sheetId="10846" refreshError="1"/>
      <sheetData sheetId="10847" refreshError="1"/>
      <sheetData sheetId="10848" refreshError="1"/>
      <sheetData sheetId="10849" refreshError="1"/>
      <sheetData sheetId="10850" refreshError="1"/>
      <sheetData sheetId="10851" refreshError="1"/>
      <sheetData sheetId="10852" refreshError="1"/>
      <sheetData sheetId="10853" refreshError="1"/>
      <sheetData sheetId="10854" refreshError="1"/>
      <sheetData sheetId="10855" refreshError="1"/>
      <sheetData sheetId="10856" refreshError="1"/>
      <sheetData sheetId="10857" refreshError="1"/>
      <sheetData sheetId="10858" refreshError="1"/>
      <sheetData sheetId="10859" refreshError="1"/>
      <sheetData sheetId="10860" refreshError="1"/>
      <sheetData sheetId="10861" refreshError="1"/>
      <sheetData sheetId="10862" refreshError="1"/>
      <sheetData sheetId="10863" refreshError="1"/>
      <sheetData sheetId="10864" refreshError="1"/>
      <sheetData sheetId="10865"/>
      <sheetData sheetId="10866">
        <row r="9">
          <cell r="E9">
            <v>55</v>
          </cell>
        </row>
      </sheetData>
      <sheetData sheetId="10867">
        <row r="42">
          <cell r="EG42">
            <v>-96829644.774547294</v>
          </cell>
        </row>
      </sheetData>
      <sheetData sheetId="10868" refreshError="1"/>
      <sheetData sheetId="10869"/>
      <sheetData sheetId="10870"/>
      <sheetData sheetId="10871"/>
      <sheetData sheetId="10872">
        <row r="9">
          <cell r="E9">
            <v>55</v>
          </cell>
        </row>
      </sheetData>
      <sheetData sheetId="10873"/>
      <sheetData sheetId="10874" refreshError="1"/>
      <sheetData sheetId="10875"/>
      <sheetData sheetId="10876"/>
      <sheetData sheetId="10877"/>
      <sheetData sheetId="10878"/>
      <sheetData sheetId="10879"/>
      <sheetData sheetId="10880"/>
      <sheetData sheetId="10881"/>
      <sheetData sheetId="10882"/>
      <sheetData sheetId="10883"/>
      <sheetData sheetId="10884"/>
      <sheetData sheetId="10885"/>
      <sheetData sheetId="10886"/>
      <sheetData sheetId="10887"/>
      <sheetData sheetId="10888" refreshError="1"/>
      <sheetData sheetId="10889" refreshError="1"/>
      <sheetData sheetId="10890" refreshError="1"/>
      <sheetData sheetId="10891" refreshError="1"/>
      <sheetData sheetId="10892" refreshError="1"/>
      <sheetData sheetId="10893" refreshError="1"/>
      <sheetData sheetId="10894" refreshError="1"/>
      <sheetData sheetId="10895" refreshError="1"/>
      <sheetData sheetId="10896" refreshError="1"/>
      <sheetData sheetId="10897" refreshError="1"/>
      <sheetData sheetId="10898" refreshError="1"/>
      <sheetData sheetId="10899" refreshError="1"/>
      <sheetData sheetId="10900" refreshError="1"/>
      <sheetData sheetId="10901" refreshError="1"/>
      <sheetData sheetId="10902" refreshError="1"/>
      <sheetData sheetId="10903" refreshError="1"/>
      <sheetData sheetId="10904" refreshError="1"/>
      <sheetData sheetId="10905" refreshError="1"/>
      <sheetData sheetId="10906" refreshError="1"/>
      <sheetData sheetId="10907"/>
      <sheetData sheetId="10908"/>
      <sheetData sheetId="10909"/>
      <sheetData sheetId="10910"/>
      <sheetData sheetId="10911"/>
      <sheetData sheetId="10912"/>
      <sheetData sheetId="10913"/>
      <sheetData sheetId="10914"/>
      <sheetData sheetId="10915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 refreshError="1"/>
      <sheetData sheetId="10926" refreshError="1"/>
      <sheetData sheetId="10927" refreshError="1"/>
      <sheetData sheetId="10928" refreshError="1"/>
      <sheetData sheetId="10929" refreshError="1"/>
      <sheetData sheetId="10930" refreshError="1"/>
      <sheetData sheetId="10931" refreshError="1"/>
      <sheetData sheetId="10932" refreshError="1"/>
      <sheetData sheetId="10933" refreshError="1"/>
      <sheetData sheetId="10934" refreshError="1"/>
      <sheetData sheetId="10935" refreshError="1"/>
      <sheetData sheetId="10936" refreshError="1"/>
      <sheetData sheetId="10937" refreshError="1"/>
      <sheetData sheetId="10938" refreshError="1"/>
      <sheetData sheetId="10939" refreshError="1"/>
      <sheetData sheetId="10940" refreshError="1"/>
      <sheetData sheetId="10941" refreshError="1"/>
      <sheetData sheetId="10942" refreshError="1"/>
      <sheetData sheetId="10943" refreshError="1"/>
      <sheetData sheetId="10944" refreshError="1"/>
      <sheetData sheetId="10945" refreshError="1"/>
      <sheetData sheetId="10946" refreshError="1"/>
      <sheetData sheetId="10947" refreshError="1"/>
      <sheetData sheetId="10948" refreshError="1"/>
      <sheetData sheetId="10949" refreshError="1"/>
      <sheetData sheetId="10950" refreshError="1"/>
      <sheetData sheetId="10951" refreshError="1"/>
      <sheetData sheetId="10952" refreshError="1"/>
      <sheetData sheetId="10953" refreshError="1"/>
      <sheetData sheetId="10954" refreshError="1"/>
      <sheetData sheetId="10955" refreshError="1"/>
      <sheetData sheetId="10956" refreshError="1"/>
      <sheetData sheetId="10957" refreshError="1"/>
      <sheetData sheetId="10958" refreshError="1"/>
      <sheetData sheetId="10959" refreshError="1"/>
      <sheetData sheetId="10960" refreshError="1"/>
      <sheetData sheetId="10961" refreshError="1"/>
      <sheetData sheetId="10962" refreshError="1"/>
      <sheetData sheetId="10963" refreshError="1"/>
      <sheetData sheetId="10964" refreshError="1"/>
      <sheetData sheetId="10965" refreshError="1"/>
      <sheetData sheetId="10966" refreshError="1"/>
      <sheetData sheetId="10967" refreshError="1"/>
      <sheetData sheetId="10968" refreshError="1"/>
      <sheetData sheetId="10969" refreshError="1"/>
      <sheetData sheetId="10970" refreshError="1"/>
      <sheetData sheetId="10971" refreshError="1"/>
      <sheetData sheetId="10972" refreshError="1"/>
      <sheetData sheetId="10973" refreshError="1"/>
      <sheetData sheetId="10974" refreshError="1"/>
      <sheetData sheetId="10975" refreshError="1"/>
      <sheetData sheetId="10976" refreshError="1"/>
      <sheetData sheetId="10977" refreshError="1"/>
      <sheetData sheetId="10978" refreshError="1"/>
      <sheetData sheetId="10979" refreshError="1"/>
      <sheetData sheetId="10980" refreshError="1"/>
      <sheetData sheetId="10981" refreshError="1"/>
      <sheetData sheetId="10982" refreshError="1"/>
      <sheetData sheetId="10983" refreshError="1"/>
      <sheetData sheetId="10984" refreshError="1"/>
      <sheetData sheetId="10985" refreshError="1"/>
      <sheetData sheetId="10986" refreshError="1"/>
      <sheetData sheetId="10987" refreshError="1"/>
      <sheetData sheetId="10988" refreshError="1"/>
      <sheetData sheetId="10989" refreshError="1"/>
      <sheetData sheetId="10990" refreshError="1"/>
      <sheetData sheetId="10991" refreshError="1"/>
      <sheetData sheetId="10992" refreshError="1"/>
      <sheetData sheetId="10993" refreshError="1"/>
      <sheetData sheetId="10994" refreshError="1"/>
      <sheetData sheetId="10995" refreshError="1"/>
      <sheetData sheetId="10996" refreshError="1"/>
      <sheetData sheetId="10997" refreshError="1"/>
      <sheetData sheetId="10998" refreshError="1"/>
      <sheetData sheetId="10999" refreshError="1"/>
      <sheetData sheetId="11000" refreshError="1"/>
      <sheetData sheetId="11001" refreshError="1"/>
      <sheetData sheetId="11002" refreshError="1"/>
      <sheetData sheetId="11003" refreshError="1"/>
      <sheetData sheetId="11004" refreshError="1"/>
      <sheetData sheetId="11005" refreshError="1"/>
      <sheetData sheetId="11006" refreshError="1"/>
      <sheetData sheetId="11007" refreshError="1"/>
      <sheetData sheetId="11008" refreshError="1"/>
      <sheetData sheetId="11009" refreshError="1"/>
      <sheetData sheetId="11010" refreshError="1"/>
      <sheetData sheetId="11011" refreshError="1"/>
      <sheetData sheetId="11012" refreshError="1"/>
      <sheetData sheetId="11013" refreshError="1"/>
      <sheetData sheetId="11014" refreshError="1"/>
      <sheetData sheetId="11015" refreshError="1"/>
      <sheetData sheetId="11016" refreshError="1"/>
      <sheetData sheetId="11017" refreshError="1"/>
      <sheetData sheetId="11018" refreshError="1"/>
      <sheetData sheetId="11019" refreshError="1"/>
      <sheetData sheetId="11020" refreshError="1"/>
      <sheetData sheetId="11021" refreshError="1"/>
      <sheetData sheetId="11022" refreshError="1"/>
      <sheetData sheetId="11023" refreshError="1"/>
      <sheetData sheetId="11024" refreshError="1"/>
      <sheetData sheetId="11025"/>
      <sheetData sheetId="11026"/>
      <sheetData sheetId="11027"/>
      <sheetData sheetId="11028"/>
      <sheetData sheetId="11029"/>
      <sheetData sheetId="11030"/>
      <sheetData sheetId="11031" refreshError="1"/>
      <sheetData sheetId="11032"/>
      <sheetData sheetId="11033" refreshError="1"/>
      <sheetData sheetId="11034" refreshError="1"/>
      <sheetData sheetId="11035" refreshError="1"/>
      <sheetData sheetId="11036" refreshError="1"/>
      <sheetData sheetId="11037" refreshError="1"/>
      <sheetData sheetId="11038" refreshError="1"/>
      <sheetData sheetId="11039" refreshError="1"/>
      <sheetData sheetId="11040" refreshError="1"/>
      <sheetData sheetId="11041" refreshError="1"/>
      <sheetData sheetId="11042" refreshError="1"/>
      <sheetData sheetId="11043"/>
      <sheetData sheetId="11044" refreshError="1"/>
      <sheetData sheetId="11045" refreshError="1"/>
      <sheetData sheetId="11046" refreshError="1"/>
      <sheetData sheetId="11047" refreshError="1"/>
      <sheetData sheetId="11048" refreshError="1"/>
      <sheetData sheetId="11049" refreshError="1"/>
      <sheetData sheetId="11050" refreshError="1"/>
      <sheetData sheetId="11051" refreshError="1"/>
      <sheetData sheetId="11052" refreshError="1"/>
      <sheetData sheetId="11053" refreshError="1"/>
      <sheetData sheetId="11054" refreshError="1"/>
      <sheetData sheetId="11055" refreshError="1"/>
      <sheetData sheetId="11056" refreshError="1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 refreshError="1"/>
      <sheetData sheetId="11063" refreshError="1"/>
      <sheetData sheetId="11064" refreshError="1"/>
      <sheetData sheetId="11065" refreshError="1"/>
      <sheetData sheetId="11066" refreshError="1"/>
      <sheetData sheetId="11067" refreshError="1"/>
      <sheetData sheetId="11068" refreshError="1"/>
      <sheetData sheetId="11069" refreshError="1"/>
      <sheetData sheetId="11070" refreshError="1"/>
      <sheetData sheetId="11071" refreshError="1"/>
      <sheetData sheetId="11072" refreshError="1"/>
      <sheetData sheetId="11073" refreshError="1"/>
      <sheetData sheetId="11074" refreshError="1"/>
      <sheetData sheetId="11075" refreshError="1"/>
      <sheetData sheetId="11076" refreshError="1"/>
      <sheetData sheetId="11077" refreshError="1"/>
      <sheetData sheetId="11078" refreshError="1"/>
      <sheetData sheetId="11079" refreshError="1"/>
      <sheetData sheetId="11080" refreshError="1"/>
      <sheetData sheetId="11081" refreshError="1"/>
      <sheetData sheetId="11082" refreshError="1"/>
      <sheetData sheetId="11083" refreshError="1"/>
      <sheetData sheetId="11084" refreshError="1"/>
      <sheetData sheetId="11085" refreshError="1"/>
      <sheetData sheetId="11086" refreshError="1"/>
      <sheetData sheetId="11087" refreshError="1"/>
      <sheetData sheetId="11088" refreshError="1"/>
      <sheetData sheetId="11089" refreshError="1"/>
      <sheetData sheetId="11090" refreshError="1"/>
      <sheetData sheetId="11091" refreshError="1"/>
      <sheetData sheetId="11092" refreshError="1"/>
      <sheetData sheetId="11093" refreshError="1"/>
      <sheetData sheetId="11094" refreshError="1"/>
      <sheetData sheetId="11095" refreshError="1"/>
      <sheetData sheetId="11096" refreshError="1"/>
      <sheetData sheetId="11097" refreshError="1"/>
      <sheetData sheetId="11098" refreshError="1"/>
      <sheetData sheetId="11099" refreshError="1"/>
      <sheetData sheetId="11100" refreshError="1"/>
      <sheetData sheetId="11101" refreshError="1"/>
      <sheetData sheetId="11102" refreshError="1"/>
      <sheetData sheetId="11103" refreshError="1"/>
      <sheetData sheetId="11104" refreshError="1"/>
      <sheetData sheetId="11105" refreshError="1"/>
      <sheetData sheetId="11106" refreshError="1"/>
      <sheetData sheetId="11107" refreshError="1"/>
      <sheetData sheetId="11108" refreshError="1"/>
      <sheetData sheetId="11109" refreshError="1"/>
      <sheetData sheetId="11110" refreshError="1"/>
      <sheetData sheetId="11111" refreshError="1"/>
      <sheetData sheetId="11112" refreshError="1"/>
      <sheetData sheetId="11113" refreshError="1"/>
      <sheetData sheetId="11114" refreshError="1"/>
      <sheetData sheetId="11115" refreshError="1"/>
      <sheetData sheetId="11116" refreshError="1"/>
      <sheetData sheetId="11117" refreshError="1"/>
      <sheetData sheetId="11118" refreshError="1"/>
      <sheetData sheetId="11119" refreshError="1"/>
      <sheetData sheetId="11120" refreshError="1"/>
      <sheetData sheetId="11121" refreshError="1"/>
      <sheetData sheetId="11122" refreshError="1"/>
      <sheetData sheetId="11123" refreshError="1"/>
      <sheetData sheetId="11124" refreshError="1"/>
      <sheetData sheetId="11125" refreshError="1"/>
      <sheetData sheetId="11126" refreshError="1"/>
      <sheetData sheetId="11127" refreshError="1"/>
      <sheetData sheetId="11128" refreshError="1"/>
      <sheetData sheetId="11129" refreshError="1"/>
      <sheetData sheetId="11130" refreshError="1"/>
      <sheetData sheetId="11131" refreshError="1"/>
      <sheetData sheetId="11132" refreshError="1"/>
      <sheetData sheetId="11133" refreshError="1"/>
      <sheetData sheetId="11134" refreshError="1"/>
      <sheetData sheetId="11135" refreshError="1"/>
      <sheetData sheetId="11136" refreshError="1"/>
      <sheetData sheetId="11137" refreshError="1"/>
      <sheetData sheetId="11138" refreshError="1"/>
      <sheetData sheetId="11139" refreshError="1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 refreshError="1"/>
      <sheetData sheetId="11146" refreshError="1"/>
      <sheetData sheetId="11147" refreshError="1"/>
      <sheetData sheetId="11148" refreshError="1"/>
      <sheetData sheetId="11149" refreshError="1"/>
      <sheetData sheetId="11150" refreshError="1"/>
      <sheetData sheetId="11151" refreshError="1"/>
      <sheetData sheetId="11152" refreshError="1"/>
      <sheetData sheetId="11153" refreshError="1"/>
      <sheetData sheetId="11154" refreshError="1"/>
      <sheetData sheetId="11155" refreshError="1"/>
      <sheetData sheetId="11156" refreshError="1"/>
      <sheetData sheetId="11157" refreshError="1"/>
      <sheetData sheetId="11158" refreshError="1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 refreshError="1"/>
      <sheetData sheetId="11169" refreshError="1"/>
      <sheetData sheetId="11170" refreshError="1"/>
      <sheetData sheetId="11171" refreshError="1"/>
      <sheetData sheetId="11172" refreshError="1"/>
      <sheetData sheetId="11173" refreshError="1"/>
      <sheetData sheetId="11174" refreshError="1"/>
      <sheetData sheetId="11175" refreshError="1"/>
      <sheetData sheetId="11176" refreshError="1"/>
      <sheetData sheetId="11177" refreshError="1"/>
      <sheetData sheetId="11178" refreshError="1"/>
      <sheetData sheetId="11179" refreshError="1"/>
      <sheetData sheetId="11180" refreshError="1"/>
      <sheetData sheetId="11181" refreshError="1"/>
      <sheetData sheetId="11182" refreshError="1"/>
      <sheetData sheetId="11183" refreshError="1"/>
      <sheetData sheetId="11184" refreshError="1"/>
      <sheetData sheetId="11185" refreshError="1"/>
      <sheetData sheetId="11186" refreshError="1"/>
      <sheetData sheetId="11187" refreshError="1"/>
      <sheetData sheetId="11188" refreshError="1"/>
      <sheetData sheetId="11189" refreshError="1"/>
      <sheetData sheetId="11190" refreshError="1"/>
      <sheetData sheetId="11191" refreshError="1"/>
      <sheetData sheetId="11192" refreshError="1"/>
      <sheetData sheetId="11193" refreshError="1"/>
      <sheetData sheetId="11194" refreshError="1"/>
      <sheetData sheetId="11195" refreshError="1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 refreshError="1"/>
      <sheetData sheetId="11209" refreshError="1"/>
      <sheetData sheetId="11210" refreshError="1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 refreshError="1"/>
      <sheetData sheetId="11222" refreshError="1"/>
      <sheetData sheetId="11223" refreshError="1"/>
      <sheetData sheetId="11224" refreshError="1"/>
      <sheetData sheetId="11225" refreshError="1"/>
      <sheetData sheetId="11226" refreshError="1"/>
      <sheetData sheetId="11227" refreshError="1"/>
      <sheetData sheetId="11228" refreshError="1"/>
      <sheetData sheetId="11229" refreshError="1"/>
      <sheetData sheetId="11230" refreshError="1"/>
      <sheetData sheetId="11231" refreshError="1"/>
      <sheetData sheetId="11232" refreshError="1"/>
      <sheetData sheetId="11233" refreshError="1"/>
      <sheetData sheetId="11234" refreshError="1"/>
      <sheetData sheetId="11235" refreshError="1"/>
      <sheetData sheetId="11236" refreshError="1"/>
      <sheetData sheetId="11237" refreshError="1"/>
      <sheetData sheetId="11238" refreshError="1"/>
      <sheetData sheetId="11239" refreshError="1"/>
      <sheetData sheetId="11240" refreshError="1"/>
      <sheetData sheetId="11241" refreshError="1"/>
      <sheetData sheetId="11242" refreshError="1"/>
      <sheetData sheetId="11243" refreshError="1"/>
      <sheetData sheetId="11244" refreshError="1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 refreshError="1"/>
      <sheetData sheetId="11251" refreshError="1"/>
      <sheetData sheetId="11252" refreshError="1"/>
      <sheetData sheetId="11253" refreshError="1"/>
      <sheetData sheetId="11254" refreshError="1"/>
      <sheetData sheetId="11255" refreshError="1"/>
      <sheetData sheetId="11256" refreshError="1"/>
      <sheetData sheetId="11257" refreshError="1"/>
      <sheetData sheetId="11258" refreshError="1"/>
      <sheetData sheetId="11259" refreshError="1"/>
      <sheetData sheetId="11260" refreshError="1"/>
      <sheetData sheetId="11261" refreshError="1"/>
      <sheetData sheetId="11262" refreshError="1"/>
      <sheetData sheetId="11263" refreshError="1"/>
      <sheetData sheetId="11264" refreshError="1"/>
      <sheetData sheetId="11265" refreshError="1"/>
      <sheetData sheetId="11266" refreshError="1"/>
      <sheetData sheetId="11267" refreshError="1"/>
      <sheetData sheetId="11268" refreshError="1"/>
      <sheetData sheetId="11269" refreshError="1"/>
      <sheetData sheetId="11270" refreshError="1"/>
      <sheetData sheetId="11271" refreshError="1"/>
      <sheetData sheetId="11272" refreshError="1"/>
      <sheetData sheetId="11273" refreshError="1"/>
      <sheetData sheetId="11274" refreshError="1"/>
      <sheetData sheetId="11275" refreshError="1"/>
      <sheetData sheetId="11276" refreshError="1"/>
      <sheetData sheetId="11277" refreshError="1"/>
      <sheetData sheetId="11278" refreshError="1"/>
      <sheetData sheetId="11279" refreshError="1"/>
      <sheetData sheetId="11280" refreshError="1"/>
      <sheetData sheetId="11281" refreshError="1"/>
      <sheetData sheetId="11282" refreshError="1"/>
      <sheetData sheetId="11283" refreshError="1"/>
      <sheetData sheetId="11284" refreshError="1"/>
      <sheetData sheetId="11285" refreshError="1"/>
      <sheetData sheetId="11286" refreshError="1"/>
      <sheetData sheetId="11287" refreshError="1"/>
      <sheetData sheetId="11288" refreshError="1"/>
      <sheetData sheetId="11289" refreshError="1"/>
      <sheetData sheetId="11290" refreshError="1"/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/>
      <sheetData sheetId="11329"/>
      <sheetData sheetId="11330"/>
      <sheetData sheetId="11331"/>
      <sheetData sheetId="11332" refreshError="1"/>
      <sheetData sheetId="11333"/>
      <sheetData sheetId="11334"/>
      <sheetData sheetId="11335"/>
      <sheetData sheetId="11336" refreshError="1"/>
      <sheetData sheetId="11337"/>
      <sheetData sheetId="11338" refreshError="1"/>
      <sheetData sheetId="11339"/>
      <sheetData sheetId="11340"/>
      <sheetData sheetId="11341"/>
      <sheetData sheetId="11342"/>
      <sheetData sheetId="11343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 refreshError="1"/>
      <sheetData sheetId="11360" refreshError="1"/>
      <sheetData sheetId="11361" refreshError="1"/>
      <sheetData sheetId="11362" refreshError="1"/>
      <sheetData sheetId="11363" refreshError="1"/>
      <sheetData sheetId="11364" refreshError="1"/>
      <sheetData sheetId="11365" refreshError="1"/>
      <sheetData sheetId="11366" refreshError="1"/>
      <sheetData sheetId="11367" refreshError="1"/>
      <sheetData sheetId="11368" refreshError="1"/>
      <sheetData sheetId="11369" refreshError="1"/>
      <sheetData sheetId="11370" refreshError="1"/>
      <sheetData sheetId="11371" refreshError="1"/>
      <sheetData sheetId="11372" refreshError="1"/>
      <sheetData sheetId="11373" refreshError="1"/>
      <sheetData sheetId="11374" refreshError="1"/>
      <sheetData sheetId="11375" refreshError="1"/>
      <sheetData sheetId="11376" refreshError="1"/>
      <sheetData sheetId="11377" refreshError="1"/>
      <sheetData sheetId="11378" refreshError="1"/>
      <sheetData sheetId="11379" refreshError="1"/>
      <sheetData sheetId="11380" refreshError="1"/>
      <sheetData sheetId="11381" refreshError="1"/>
      <sheetData sheetId="11382" refreshError="1"/>
      <sheetData sheetId="11383" refreshError="1"/>
      <sheetData sheetId="11384" refreshError="1"/>
      <sheetData sheetId="11385" refreshError="1"/>
      <sheetData sheetId="11386" refreshError="1"/>
      <sheetData sheetId="11387" refreshError="1"/>
      <sheetData sheetId="11388" refreshError="1"/>
      <sheetData sheetId="11389" refreshError="1"/>
      <sheetData sheetId="11390" refreshError="1"/>
      <sheetData sheetId="11391" refreshError="1"/>
      <sheetData sheetId="11392" refreshError="1"/>
      <sheetData sheetId="11393" refreshError="1"/>
      <sheetData sheetId="11394" refreshError="1"/>
      <sheetData sheetId="11395" refreshError="1"/>
      <sheetData sheetId="11396" refreshError="1"/>
      <sheetData sheetId="11397" refreshError="1"/>
      <sheetData sheetId="11398" refreshError="1"/>
      <sheetData sheetId="11399" refreshError="1"/>
      <sheetData sheetId="11400" refreshError="1"/>
      <sheetData sheetId="11401" refreshError="1"/>
      <sheetData sheetId="11402" refreshError="1"/>
      <sheetData sheetId="11403" refreshError="1"/>
      <sheetData sheetId="11404" refreshError="1"/>
      <sheetData sheetId="11405" refreshError="1"/>
      <sheetData sheetId="11406" refreshError="1"/>
      <sheetData sheetId="11407" refreshError="1"/>
      <sheetData sheetId="11408" refreshError="1"/>
      <sheetData sheetId="11409" refreshError="1"/>
      <sheetData sheetId="11410" refreshError="1"/>
      <sheetData sheetId="11411" refreshError="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 refreshError="1"/>
      <sheetData sheetId="11430" refreshError="1"/>
      <sheetData sheetId="11431" refreshError="1"/>
      <sheetData sheetId="11432" refreshError="1"/>
      <sheetData sheetId="11433"/>
      <sheetData sheetId="11434" refreshError="1"/>
      <sheetData sheetId="11435"/>
      <sheetData sheetId="11436" refreshError="1"/>
      <sheetData sheetId="11437"/>
      <sheetData sheetId="11438"/>
      <sheetData sheetId="11439"/>
      <sheetData sheetId="11440"/>
      <sheetData sheetId="11441"/>
      <sheetData sheetId="11442"/>
      <sheetData sheetId="11443"/>
      <sheetData sheetId="11444"/>
      <sheetData sheetId="11445"/>
      <sheetData sheetId="11446"/>
      <sheetData sheetId="11447"/>
      <sheetData sheetId="11448"/>
      <sheetData sheetId="11449"/>
      <sheetData sheetId="11450"/>
      <sheetData sheetId="11451"/>
      <sheetData sheetId="11452" refreshError="1"/>
      <sheetData sheetId="11453" refreshError="1"/>
      <sheetData sheetId="11454" refreshError="1"/>
      <sheetData sheetId="11455" refreshError="1"/>
      <sheetData sheetId="11456" refreshError="1"/>
      <sheetData sheetId="11457" refreshError="1"/>
      <sheetData sheetId="11458" refreshError="1"/>
      <sheetData sheetId="11459" refreshError="1"/>
      <sheetData sheetId="11460" refreshError="1"/>
      <sheetData sheetId="11461" refreshError="1"/>
      <sheetData sheetId="11462" refreshError="1"/>
      <sheetData sheetId="11463" refreshError="1"/>
      <sheetData sheetId="11464" refreshError="1"/>
      <sheetData sheetId="11465" refreshError="1"/>
      <sheetData sheetId="11466" refreshError="1"/>
      <sheetData sheetId="11467" refreshError="1"/>
      <sheetData sheetId="11468" refreshError="1"/>
      <sheetData sheetId="11469" refreshError="1"/>
      <sheetData sheetId="11470" refreshError="1"/>
      <sheetData sheetId="11471" refreshError="1"/>
      <sheetData sheetId="11472" refreshError="1"/>
      <sheetData sheetId="11473" refreshError="1"/>
      <sheetData sheetId="11474" refreshError="1"/>
      <sheetData sheetId="11475" refreshError="1"/>
      <sheetData sheetId="11476" refreshError="1"/>
      <sheetData sheetId="11477" refreshError="1"/>
      <sheetData sheetId="11478" refreshError="1"/>
      <sheetData sheetId="11479" refreshError="1"/>
      <sheetData sheetId="11480" refreshError="1"/>
      <sheetData sheetId="11481" refreshError="1"/>
      <sheetData sheetId="11482" refreshError="1"/>
      <sheetData sheetId="11483" refreshError="1"/>
      <sheetData sheetId="11484" refreshError="1"/>
      <sheetData sheetId="11485" refreshError="1"/>
      <sheetData sheetId="11486" refreshError="1"/>
      <sheetData sheetId="11487" refreshError="1"/>
      <sheetData sheetId="11488" refreshError="1"/>
      <sheetData sheetId="11489" refreshError="1"/>
      <sheetData sheetId="11490" refreshError="1"/>
      <sheetData sheetId="11491" refreshError="1"/>
      <sheetData sheetId="11492" refreshError="1"/>
      <sheetData sheetId="11493" refreshError="1"/>
      <sheetData sheetId="11494" refreshError="1"/>
      <sheetData sheetId="11495" refreshError="1"/>
      <sheetData sheetId="11496" refreshError="1"/>
      <sheetData sheetId="11497" refreshError="1"/>
      <sheetData sheetId="11498" refreshError="1"/>
      <sheetData sheetId="11499" refreshError="1"/>
      <sheetData sheetId="11500" refreshError="1"/>
      <sheetData sheetId="11501" refreshError="1"/>
      <sheetData sheetId="11502" refreshError="1"/>
      <sheetData sheetId="11503" refreshError="1"/>
      <sheetData sheetId="11504" refreshError="1"/>
      <sheetData sheetId="11505" refreshError="1"/>
      <sheetData sheetId="11506" refreshError="1"/>
      <sheetData sheetId="11507" refreshError="1"/>
      <sheetData sheetId="11508" refreshError="1"/>
      <sheetData sheetId="11509" refreshError="1"/>
      <sheetData sheetId="11510" refreshError="1"/>
      <sheetData sheetId="11511" refreshError="1"/>
      <sheetData sheetId="11512" refreshError="1"/>
      <sheetData sheetId="11513" refreshError="1"/>
      <sheetData sheetId="11514" refreshError="1"/>
      <sheetData sheetId="11515" refreshError="1"/>
      <sheetData sheetId="11516" refreshError="1"/>
      <sheetData sheetId="11517" refreshError="1"/>
      <sheetData sheetId="11518" refreshError="1"/>
      <sheetData sheetId="11519" refreshError="1"/>
      <sheetData sheetId="11520" refreshError="1"/>
      <sheetData sheetId="11521" refreshError="1"/>
      <sheetData sheetId="11522" refreshError="1"/>
      <sheetData sheetId="11523" refreshError="1"/>
      <sheetData sheetId="11524" refreshError="1"/>
      <sheetData sheetId="11525" refreshError="1"/>
      <sheetData sheetId="11526" refreshError="1"/>
      <sheetData sheetId="11527" refreshError="1"/>
      <sheetData sheetId="11528" refreshError="1"/>
      <sheetData sheetId="11529" refreshError="1"/>
      <sheetData sheetId="11530" refreshError="1"/>
      <sheetData sheetId="11531" refreshError="1"/>
      <sheetData sheetId="11532" refreshError="1"/>
      <sheetData sheetId="11533" refreshError="1"/>
      <sheetData sheetId="11534" refreshError="1"/>
      <sheetData sheetId="11535" refreshError="1"/>
      <sheetData sheetId="11536" refreshError="1"/>
      <sheetData sheetId="11537" refreshError="1"/>
      <sheetData sheetId="11538" refreshError="1"/>
      <sheetData sheetId="11539" refreshError="1"/>
      <sheetData sheetId="11540" refreshError="1"/>
      <sheetData sheetId="11541" refreshError="1"/>
      <sheetData sheetId="11542" refreshError="1"/>
      <sheetData sheetId="11543" refreshError="1"/>
      <sheetData sheetId="11544" refreshError="1"/>
      <sheetData sheetId="11545" refreshError="1"/>
      <sheetData sheetId="11546" refreshError="1"/>
      <sheetData sheetId="11547" refreshError="1"/>
      <sheetData sheetId="11548" refreshError="1"/>
      <sheetData sheetId="11549" refreshError="1"/>
      <sheetData sheetId="11550" refreshError="1"/>
      <sheetData sheetId="11551" refreshError="1"/>
      <sheetData sheetId="11552" refreshError="1"/>
      <sheetData sheetId="11553" refreshError="1"/>
      <sheetData sheetId="11554" refreshError="1"/>
      <sheetData sheetId="11555" refreshError="1"/>
      <sheetData sheetId="11556" refreshError="1"/>
      <sheetData sheetId="11557" refreshError="1"/>
      <sheetData sheetId="11558" refreshError="1"/>
      <sheetData sheetId="11559" refreshError="1"/>
      <sheetData sheetId="11560" refreshError="1"/>
      <sheetData sheetId="11561" refreshError="1"/>
      <sheetData sheetId="11562" refreshError="1"/>
      <sheetData sheetId="11563" refreshError="1"/>
      <sheetData sheetId="11564" refreshError="1"/>
      <sheetData sheetId="11565" refreshError="1"/>
      <sheetData sheetId="11566" refreshError="1"/>
      <sheetData sheetId="11567" refreshError="1"/>
      <sheetData sheetId="11568" refreshError="1"/>
      <sheetData sheetId="11569" refreshError="1"/>
      <sheetData sheetId="11570" refreshError="1"/>
      <sheetData sheetId="11571" refreshError="1"/>
      <sheetData sheetId="11572" refreshError="1"/>
      <sheetData sheetId="11573" refreshError="1"/>
      <sheetData sheetId="11574" refreshError="1"/>
      <sheetData sheetId="11575" refreshError="1"/>
      <sheetData sheetId="11576" refreshError="1"/>
      <sheetData sheetId="11577" refreshError="1"/>
      <sheetData sheetId="11578" refreshError="1"/>
      <sheetData sheetId="11579" refreshError="1"/>
      <sheetData sheetId="11580" refreshError="1"/>
      <sheetData sheetId="11581" refreshError="1"/>
      <sheetData sheetId="11582" refreshError="1"/>
      <sheetData sheetId="11583" refreshError="1"/>
      <sheetData sheetId="11584" refreshError="1"/>
      <sheetData sheetId="11585" refreshError="1"/>
      <sheetData sheetId="11586" refreshError="1"/>
      <sheetData sheetId="11587" refreshError="1"/>
      <sheetData sheetId="11588" refreshError="1"/>
      <sheetData sheetId="11589" refreshError="1"/>
      <sheetData sheetId="11590" refreshError="1"/>
      <sheetData sheetId="11591" refreshError="1"/>
      <sheetData sheetId="11592" refreshError="1"/>
      <sheetData sheetId="11593" refreshError="1"/>
      <sheetData sheetId="11594"/>
      <sheetData sheetId="11595"/>
      <sheetData sheetId="11596" refreshError="1"/>
      <sheetData sheetId="11597" refreshError="1"/>
      <sheetData sheetId="11598" refreshError="1"/>
      <sheetData sheetId="11599" refreshError="1"/>
      <sheetData sheetId="11600" refreshError="1"/>
      <sheetData sheetId="11601" refreshError="1"/>
      <sheetData sheetId="11602" refreshError="1"/>
      <sheetData sheetId="11603" refreshError="1"/>
      <sheetData sheetId="11604" refreshError="1"/>
      <sheetData sheetId="11605" refreshError="1"/>
      <sheetData sheetId="11606" refreshError="1"/>
      <sheetData sheetId="11607" refreshError="1"/>
      <sheetData sheetId="11608" refreshError="1"/>
      <sheetData sheetId="11609" refreshError="1"/>
      <sheetData sheetId="11610" refreshError="1"/>
      <sheetData sheetId="11611" refreshError="1"/>
      <sheetData sheetId="11612" refreshError="1"/>
      <sheetData sheetId="11613" refreshError="1"/>
      <sheetData sheetId="11614" refreshError="1"/>
      <sheetData sheetId="11615" refreshError="1"/>
      <sheetData sheetId="11616" refreshError="1"/>
      <sheetData sheetId="11617" refreshError="1"/>
      <sheetData sheetId="11618" refreshError="1"/>
      <sheetData sheetId="11619" refreshError="1"/>
      <sheetData sheetId="11620" refreshError="1"/>
      <sheetData sheetId="11621" refreshError="1"/>
      <sheetData sheetId="11622" refreshError="1"/>
      <sheetData sheetId="11623" refreshError="1"/>
      <sheetData sheetId="11624" refreshError="1"/>
      <sheetData sheetId="11625" refreshError="1"/>
      <sheetData sheetId="11626" refreshError="1"/>
      <sheetData sheetId="11627" refreshError="1"/>
      <sheetData sheetId="11628" refreshError="1"/>
      <sheetData sheetId="11629" refreshError="1"/>
      <sheetData sheetId="11630" refreshError="1"/>
      <sheetData sheetId="11631" refreshError="1"/>
      <sheetData sheetId="11632" refreshError="1"/>
      <sheetData sheetId="11633" refreshError="1"/>
      <sheetData sheetId="11634" refreshError="1"/>
      <sheetData sheetId="11635" refreshError="1"/>
      <sheetData sheetId="11636" refreshError="1"/>
      <sheetData sheetId="11637" refreshError="1"/>
      <sheetData sheetId="11638" refreshError="1"/>
      <sheetData sheetId="11639" refreshError="1"/>
      <sheetData sheetId="11640" refreshError="1"/>
      <sheetData sheetId="11641" refreshError="1"/>
      <sheetData sheetId="11642" refreshError="1"/>
      <sheetData sheetId="11643" refreshError="1"/>
      <sheetData sheetId="11644" refreshError="1"/>
      <sheetData sheetId="11645" refreshError="1"/>
      <sheetData sheetId="11646" refreshError="1"/>
      <sheetData sheetId="11647" refreshError="1"/>
      <sheetData sheetId="11648" refreshError="1"/>
      <sheetData sheetId="11649" refreshError="1"/>
      <sheetData sheetId="11650" refreshError="1"/>
      <sheetData sheetId="11651" refreshError="1"/>
      <sheetData sheetId="11652" refreshError="1"/>
      <sheetData sheetId="11653" refreshError="1"/>
      <sheetData sheetId="11654" refreshError="1"/>
      <sheetData sheetId="11655" refreshError="1"/>
      <sheetData sheetId="11656" refreshError="1"/>
      <sheetData sheetId="11657" refreshError="1"/>
      <sheetData sheetId="11658" refreshError="1"/>
      <sheetData sheetId="11659" refreshError="1"/>
      <sheetData sheetId="11660" refreshError="1"/>
      <sheetData sheetId="11661" refreshError="1"/>
      <sheetData sheetId="11662" refreshError="1"/>
      <sheetData sheetId="11663" refreshError="1"/>
      <sheetData sheetId="11664" refreshError="1"/>
      <sheetData sheetId="11665" refreshError="1"/>
      <sheetData sheetId="11666" refreshError="1"/>
      <sheetData sheetId="11667" refreshError="1"/>
      <sheetData sheetId="11668" refreshError="1"/>
      <sheetData sheetId="11669" refreshError="1"/>
      <sheetData sheetId="11670" refreshError="1"/>
      <sheetData sheetId="11671" refreshError="1"/>
      <sheetData sheetId="11672" refreshError="1"/>
      <sheetData sheetId="11673" refreshError="1"/>
      <sheetData sheetId="11674" refreshError="1"/>
      <sheetData sheetId="11675" refreshError="1"/>
      <sheetData sheetId="11676" refreshError="1"/>
      <sheetData sheetId="11677" refreshError="1"/>
      <sheetData sheetId="11678" refreshError="1"/>
      <sheetData sheetId="11679" refreshError="1"/>
      <sheetData sheetId="11680" refreshError="1"/>
      <sheetData sheetId="11681" refreshError="1"/>
      <sheetData sheetId="11682" refreshError="1"/>
      <sheetData sheetId="11683" refreshError="1"/>
      <sheetData sheetId="11684" refreshError="1"/>
      <sheetData sheetId="11685" refreshError="1"/>
      <sheetData sheetId="11686" refreshError="1"/>
      <sheetData sheetId="11687" refreshError="1"/>
      <sheetData sheetId="11688" refreshError="1"/>
      <sheetData sheetId="11689" refreshError="1"/>
      <sheetData sheetId="11690" refreshError="1"/>
      <sheetData sheetId="11691" refreshError="1"/>
      <sheetData sheetId="11692" refreshError="1"/>
      <sheetData sheetId="11693" refreshError="1"/>
      <sheetData sheetId="11694" refreshError="1"/>
      <sheetData sheetId="11695" refreshError="1"/>
      <sheetData sheetId="11696" refreshError="1"/>
      <sheetData sheetId="11697" refreshError="1"/>
      <sheetData sheetId="11698" refreshError="1"/>
      <sheetData sheetId="11699" refreshError="1"/>
      <sheetData sheetId="11700" refreshError="1"/>
      <sheetData sheetId="11701" refreshError="1"/>
      <sheetData sheetId="11702" refreshError="1"/>
      <sheetData sheetId="11703" refreshError="1"/>
      <sheetData sheetId="11704" refreshError="1"/>
      <sheetData sheetId="11705" refreshError="1"/>
      <sheetData sheetId="11706" refreshError="1"/>
      <sheetData sheetId="11707" refreshError="1"/>
      <sheetData sheetId="11708" refreshError="1"/>
      <sheetData sheetId="11709" refreshError="1"/>
      <sheetData sheetId="11710" refreshError="1"/>
      <sheetData sheetId="11711" refreshError="1"/>
      <sheetData sheetId="11712" refreshError="1"/>
      <sheetData sheetId="11713" refreshError="1"/>
      <sheetData sheetId="11714" refreshError="1"/>
      <sheetData sheetId="11715" refreshError="1"/>
      <sheetData sheetId="11716" refreshError="1"/>
      <sheetData sheetId="11717" refreshError="1"/>
      <sheetData sheetId="11718" refreshError="1"/>
      <sheetData sheetId="11719" refreshError="1"/>
      <sheetData sheetId="11720" refreshError="1"/>
      <sheetData sheetId="11721" refreshError="1"/>
      <sheetData sheetId="11722" refreshError="1"/>
      <sheetData sheetId="11723" refreshError="1"/>
      <sheetData sheetId="11724" refreshError="1"/>
      <sheetData sheetId="11725" refreshError="1"/>
      <sheetData sheetId="11726" refreshError="1"/>
      <sheetData sheetId="11727" refreshError="1"/>
      <sheetData sheetId="11728" refreshError="1"/>
      <sheetData sheetId="11729" refreshError="1"/>
      <sheetData sheetId="11730" refreshError="1"/>
      <sheetData sheetId="11731" refreshError="1"/>
      <sheetData sheetId="11732" refreshError="1"/>
      <sheetData sheetId="11733" refreshError="1"/>
      <sheetData sheetId="11734" refreshError="1"/>
      <sheetData sheetId="11735" refreshError="1"/>
      <sheetData sheetId="11736" refreshError="1"/>
      <sheetData sheetId="11737" refreshError="1"/>
      <sheetData sheetId="11738" refreshError="1"/>
      <sheetData sheetId="11739" refreshError="1"/>
      <sheetData sheetId="11740" refreshError="1"/>
      <sheetData sheetId="11741" refreshError="1"/>
      <sheetData sheetId="11742" refreshError="1"/>
      <sheetData sheetId="11743" refreshError="1"/>
      <sheetData sheetId="11744" refreshError="1"/>
      <sheetData sheetId="11745" refreshError="1"/>
      <sheetData sheetId="11746" refreshError="1"/>
      <sheetData sheetId="11747" refreshError="1"/>
      <sheetData sheetId="11748" refreshError="1"/>
      <sheetData sheetId="11749" refreshError="1"/>
      <sheetData sheetId="11750" refreshError="1"/>
      <sheetData sheetId="11751" refreshError="1"/>
      <sheetData sheetId="11752" refreshError="1"/>
      <sheetData sheetId="11753" refreshError="1"/>
      <sheetData sheetId="11754" refreshError="1"/>
      <sheetData sheetId="11755" refreshError="1"/>
      <sheetData sheetId="11756" refreshError="1"/>
      <sheetData sheetId="11757" refreshError="1"/>
      <sheetData sheetId="11758" refreshError="1"/>
      <sheetData sheetId="11759" refreshError="1"/>
      <sheetData sheetId="11760" refreshError="1"/>
      <sheetData sheetId="11761" refreshError="1"/>
      <sheetData sheetId="11762" refreshError="1"/>
      <sheetData sheetId="11763" refreshError="1"/>
      <sheetData sheetId="11764" refreshError="1"/>
      <sheetData sheetId="11765" refreshError="1"/>
      <sheetData sheetId="11766" refreshError="1"/>
      <sheetData sheetId="11767" refreshError="1"/>
      <sheetData sheetId="11768" refreshError="1"/>
      <sheetData sheetId="11769" refreshError="1"/>
      <sheetData sheetId="11770" refreshError="1"/>
      <sheetData sheetId="11771" refreshError="1"/>
      <sheetData sheetId="11772" refreshError="1"/>
      <sheetData sheetId="11773" refreshError="1"/>
      <sheetData sheetId="11774" refreshError="1"/>
      <sheetData sheetId="11775" refreshError="1"/>
      <sheetData sheetId="11776" refreshError="1"/>
      <sheetData sheetId="11777" refreshError="1"/>
      <sheetData sheetId="11778" refreshError="1"/>
      <sheetData sheetId="11779" refreshError="1"/>
      <sheetData sheetId="11780" refreshError="1"/>
      <sheetData sheetId="11781" refreshError="1"/>
      <sheetData sheetId="11782" refreshError="1"/>
      <sheetData sheetId="11783" refreshError="1"/>
      <sheetData sheetId="11784" refreshError="1"/>
      <sheetData sheetId="11785" refreshError="1"/>
      <sheetData sheetId="11786" refreshError="1"/>
      <sheetData sheetId="11787" refreshError="1"/>
      <sheetData sheetId="11788" refreshError="1"/>
      <sheetData sheetId="11789" refreshError="1"/>
      <sheetData sheetId="11790" refreshError="1"/>
      <sheetData sheetId="11791" refreshError="1"/>
      <sheetData sheetId="11792" refreshError="1"/>
      <sheetData sheetId="11793" refreshError="1"/>
      <sheetData sheetId="11794" refreshError="1"/>
      <sheetData sheetId="11795" refreshError="1"/>
      <sheetData sheetId="11796" refreshError="1"/>
      <sheetData sheetId="11797" refreshError="1"/>
      <sheetData sheetId="11798" refreshError="1"/>
      <sheetData sheetId="11799" refreshError="1"/>
      <sheetData sheetId="11800" refreshError="1"/>
      <sheetData sheetId="11801" refreshError="1"/>
      <sheetData sheetId="11802" refreshError="1"/>
      <sheetData sheetId="11803" refreshError="1"/>
      <sheetData sheetId="11804" refreshError="1"/>
      <sheetData sheetId="11805" refreshError="1"/>
      <sheetData sheetId="11806" refreshError="1"/>
      <sheetData sheetId="11807" refreshError="1"/>
      <sheetData sheetId="11808" refreshError="1"/>
      <sheetData sheetId="11809" refreshError="1"/>
      <sheetData sheetId="11810" refreshError="1"/>
      <sheetData sheetId="11811" refreshError="1"/>
      <sheetData sheetId="11812" refreshError="1"/>
      <sheetData sheetId="11813" refreshError="1"/>
      <sheetData sheetId="11814" refreshError="1"/>
      <sheetData sheetId="11815" refreshError="1"/>
      <sheetData sheetId="11816" refreshError="1"/>
      <sheetData sheetId="11817" refreshError="1"/>
      <sheetData sheetId="11818" refreshError="1"/>
      <sheetData sheetId="11819" refreshError="1"/>
      <sheetData sheetId="11820" refreshError="1"/>
      <sheetData sheetId="11821" refreshError="1"/>
      <sheetData sheetId="11822" refreshError="1"/>
      <sheetData sheetId="11823" refreshError="1"/>
      <sheetData sheetId="11824" refreshError="1"/>
      <sheetData sheetId="11825" refreshError="1"/>
      <sheetData sheetId="11826" refreshError="1"/>
      <sheetData sheetId="11827" refreshError="1"/>
      <sheetData sheetId="11828" refreshError="1"/>
      <sheetData sheetId="11829" refreshError="1"/>
      <sheetData sheetId="11830" refreshError="1"/>
      <sheetData sheetId="11831" refreshError="1"/>
      <sheetData sheetId="11832" refreshError="1"/>
      <sheetData sheetId="11833" refreshError="1"/>
      <sheetData sheetId="11834" refreshError="1"/>
      <sheetData sheetId="11835" refreshError="1"/>
      <sheetData sheetId="11836" refreshError="1"/>
      <sheetData sheetId="11837" refreshError="1"/>
      <sheetData sheetId="11838" refreshError="1"/>
      <sheetData sheetId="11839" refreshError="1"/>
      <sheetData sheetId="11840" refreshError="1"/>
      <sheetData sheetId="11841" refreshError="1"/>
      <sheetData sheetId="11842" refreshError="1"/>
      <sheetData sheetId="11843" refreshError="1"/>
      <sheetData sheetId="11844" refreshError="1"/>
      <sheetData sheetId="11845" refreshError="1"/>
      <sheetData sheetId="11846" refreshError="1"/>
      <sheetData sheetId="11847" refreshError="1"/>
      <sheetData sheetId="11848" refreshError="1"/>
      <sheetData sheetId="11849" refreshError="1"/>
      <sheetData sheetId="11850" refreshError="1"/>
      <sheetData sheetId="11851" refreshError="1"/>
      <sheetData sheetId="11852" refreshError="1"/>
      <sheetData sheetId="11853" refreshError="1"/>
      <sheetData sheetId="11854" refreshError="1"/>
      <sheetData sheetId="11855" refreshError="1"/>
      <sheetData sheetId="11856" refreshError="1"/>
      <sheetData sheetId="11857" refreshError="1"/>
      <sheetData sheetId="11858" refreshError="1"/>
      <sheetData sheetId="11859" refreshError="1"/>
      <sheetData sheetId="11860" refreshError="1"/>
      <sheetData sheetId="11861" refreshError="1"/>
      <sheetData sheetId="11862" refreshError="1"/>
      <sheetData sheetId="11863" refreshError="1"/>
      <sheetData sheetId="11864" refreshError="1"/>
      <sheetData sheetId="11865" refreshError="1"/>
      <sheetData sheetId="11866" refreshError="1"/>
      <sheetData sheetId="11867" refreshError="1"/>
      <sheetData sheetId="11868" refreshError="1"/>
      <sheetData sheetId="11869" refreshError="1"/>
      <sheetData sheetId="11870" refreshError="1"/>
      <sheetData sheetId="11871" refreshError="1"/>
      <sheetData sheetId="11872" refreshError="1"/>
      <sheetData sheetId="11873" refreshError="1"/>
      <sheetData sheetId="11874" refreshError="1"/>
      <sheetData sheetId="11875" refreshError="1"/>
      <sheetData sheetId="11876" refreshError="1"/>
      <sheetData sheetId="11877" refreshError="1"/>
      <sheetData sheetId="11878" refreshError="1"/>
      <sheetData sheetId="11879" refreshError="1"/>
      <sheetData sheetId="11880" refreshError="1"/>
      <sheetData sheetId="11881" refreshError="1"/>
      <sheetData sheetId="11882" refreshError="1"/>
      <sheetData sheetId="11883" refreshError="1"/>
      <sheetData sheetId="11884" refreshError="1"/>
      <sheetData sheetId="11885" refreshError="1"/>
      <sheetData sheetId="11886" refreshError="1"/>
      <sheetData sheetId="11887" refreshError="1"/>
      <sheetData sheetId="11888" refreshError="1"/>
      <sheetData sheetId="11889" refreshError="1"/>
      <sheetData sheetId="11890" refreshError="1"/>
      <sheetData sheetId="11891" refreshError="1"/>
      <sheetData sheetId="11892" refreshError="1"/>
      <sheetData sheetId="11893" refreshError="1"/>
      <sheetData sheetId="11894" refreshError="1"/>
      <sheetData sheetId="11895" refreshError="1"/>
      <sheetData sheetId="11896" refreshError="1"/>
      <sheetData sheetId="11897" refreshError="1"/>
      <sheetData sheetId="11898" refreshError="1"/>
      <sheetData sheetId="11899"/>
      <sheetData sheetId="11900"/>
      <sheetData sheetId="11901"/>
      <sheetData sheetId="11902"/>
      <sheetData sheetId="11903" refreshError="1"/>
      <sheetData sheetId="11904" refreshError="1"/>
      <sheetData sheetId="11905" refreshError="1"/>
      <sheetData sheetId="11906" refreshError="1"/>
      <sheetData sheetId="11907" refreshError="1"/>
      <sheetData sheetId="11908" refreshError="1"/>
      <sheetData sheetId="11909" refreshError="1"/>
      <sheetData sheetId="11910" refreshError="1"/>
      <sheetData sheetId="11911" refreshError="1"/>
      <sheetData sheetId="11912" refreshError="1"/>
      <sheetData sheetId="11913"/>
      <sheetData sheetId="11914" refreshError="1"/>
      <sheetData sheetId="11915" refreshError="1"/>
      <sheetData sheetId="11916" refreshError="1"/>
      <sheetData sheetId="11917" refreshError="1"/>
      <sheetData sheetId="11918" refreshError="1"/>
      <sheetData sheetId="11919"/>
      <sheetData sheetId="11920"/>
      <sheetData sheetId="11921"/>
      <sheetData sheetId="11922"/>
      <sheetData sheetId="11923"/>
      <sheetData sheetId="11924"/>
      <sheetData sheetId="11925"/>
      <sheetData sheetId="11926"/>
      <sheetData sheetId="11927"/>
      <sheetData sheetId="11928"/>
      <sheetData sheetId="11929"/>
      <sheetData sheetId="11930"/>
      <sheetData sheetId="11931"/>
      <sheetData sheetId="11932"/>
      <sheetData sheetId="11933"/>
      <sheetData sheetId="11934"/>
      <sheetData sheetId="11935"/>
      <sheetData sheetId="11936"/>
      <sheetData sheetId="11937"/>
      <sheetData sheetId="11938"/>
      <sheetData sheetId="11939"/>
      <sheetData sheetId="11940"/>
      <sheetData sheetId="11941"/>
      <sheetData sheetId="11942"/>
      <sheetData sheetId="11943"/>
      <sheetData sheetId="11944"/>
      <sheetData sheetId="11945"/>
      <sheetData sheetId="11946"/>
      <sheetData sheetId="11947"/>
      <sheetData sheetId="11948"/>
      <sheetData sheetId="11949"/>
      <sheetData sheetId="11950"/>
      <sheetData sheetId="11951"/>
      <sheetData sheetId="11952"/>
      <sheetData sheetId="11953"/>
      <sheetData sheetId="11954"/>
      <sheetData sheetId="11955"/>
      <sheetData sheetId="11956"/>
      <sheetData sheetId="11957"/>
      <sheetData sheetId="11958"/>
      <sheetData sheetId="11959"/>
      <sheetData sheetId="11960"/>
      <sheetData sheetId="11961" refreshError="1"/>
      <sheetData sheetId="11962" refreshError="1"/>
      <sheetData sheetId="11963" refreshError="1"/>
      <sheetData sheetId="11964" refreshError="1"/>
      <sheetData sheetId="11965" refreshError="1"/>
      <sheetData sheetId="11966" refreshError="1"/>
      <sheetData sheetId="11967" refreshError="1"/>
      <sheetData sheetId="11968" refreshError="1"/>
      <sheetData sheetId="11969" refreshError="1"/>
      <sheetData sheetId="11970"/>
      <sheetData sheetId="11971"/>
      <sheetData sheetId="11972"/>
      <sheetData sheetId="11973"/>
      <sheetData sheetId="11974"/>
      <sheetData sheetId="11975"/>
      <sheetData sheetId="11976"/>
      <sheetData sheetId="11977" refreshError="1"/>
      <sheetData sheetId="11978" refreshError="1"/>
      <sheetData sheetId="11979" refreshError="1"/>
      <sheetData sheetId="11980" refreshError="1"/>
      <sheetData sheetId="11981" refreshError="1"/>
      <sheetData sheetId="11982" refreshError="1"/>
      <sheetData sheetId="11983" refreshError="1"/>
      <sheetData sheetId="11984" refreshError="1"/>
      <sheetData sheetId="11985" refreshError="1"/>
      <sheetData sheetId="11986" refreshError="1"/>
      <sheetData sheetId="11987" refreshError="1"/>
      <sheetData sheetId="11988" refreshError="1"/>
      <sheetData sheetId="11989" refreshError="1"/>
      <sheetData sheetId="11990" refreshError="1"/>
      <sheetData sheetId="11991" refreshError="1"/>
      <sheetData sheetId="11992" refreshError="1"/>
      <sheetData sheetId="11993" refreshError="1"/>
      <sheetData sheetId="11994" refreshError="1"/>
      <sheetData sheetId="11995" refreshError="1"/>
      <sheetData sheetId="11996" refreshError="1"/>
      <sheetData sheetId="11997" refreshError="1"/>
      <sheetData sheetId="11998" refreshError="1"/>
      <sheetData sheetId="11999" refreshError="1"/>
      <sheetData sheetId="12000" refreshError="1"/>
      <sheetData sheetId="12001" refreshError="1"/>
      <sheetData sheetId="12002"/>
      <sheetData sheetId="12003"/>
      <sheetData sheetId="12004"/>
      <sheetData sheetId="12005"/>
      <sheetData sheetId="12006"/>
      <sheetData sheetId="12007"/>
      <sheetData sheetId="12008"/>
      <sheetData sheetId="12009"/>
      <sheetData sheetId="12010"/>
      <sheetData sheetId="12011"/>
      <sheetData sheetId="12012"/>
      <sheetData sheetId="12013"/>
      <sheetData sheetId="12014"/>
      <sheetData sheetId="12015">
        <row r="1">
          <cell r="A1" t="str">
            <v>รหัสบัญชี</v>
          </cell>
        </row>
      </sheetData>
      <sheetData sheetId="12016"/>
      <sheetData sheetId="12017"/>
      <sheetData sheetId="12018"/>
      <sheetData sheetId="12019"/>
      <sheetData sheetId="12020"/>
      <sheetData sheetId="12021" refreshError="1"/>
      <sheetData sheetId="12022" refreshError="1"/>
      <sheetData sheetId="12023" refreshError="1"/>
      <sheetData sheetId="12024" refreshError="1"/>
      <sheetData sheetId="12025" refreshError="1"/>
      <sheetData sheetId="12026" refreshError="1"/>
      <sheetData sheetId="12027" refreshError="1"/>
      <sheetData sheetId="12028" refreshError="1"/>
      <sheetData sheetId="12029" refreshError="1"/>
      <sheetData sheetId="12030" refreshError="1"/>
      <sheetData sheetId="12031" refreshError="1"/>
      <sheetData sheetId="12032" refreshError="1"/>
      <sheetData sheetId="12033" refreshError="1"/>
      <sheetData sheetId="12034" refreshError="1"/>
      <sheetData sheetId="12035"/>
      <sheetData sheetId="12036"/>
      <sheetData sheetId="12037"/>
      <sheetData sheetId="12038"/>
      <sheetData sheetId="12039"/>
      <sheetData sheetId="12040"/>
      <sheetData sheetId="12041"/>
      <sheetData sheetId="12042"/>
      <sheetData sheetId="12043"/>
      <sheetData sheetId="12044"/>
      <sheetData sheetId="12045"/>
      <sheetData sheetId="12046"/>
      <sheetData sheetId="12047"/>
      <sheetData sheetId="12048"/>
      <sheetData sheetId="12049"/>
      <sheetData sheetId="12050"/>
      <sheetData sheetId="12051"/>
      <sheetData sheetId="12052"/>
      <sheetData sheetId="12053" refreshError="1"/>
      <sheetData sheetId="12054" refreshError="1"/>
      <sheetData sheetId="12055" refreshError="1"/>
      <sheetData sheetId="12056" refreshError="1"/>
      <sheetData sheetId="12057"/>
      <sheetData sheetId="12058"/>
      <sheetData sheetId="12059" refreshError="1"/>
      <sheetData sheetId="12060">
        <row r="10">
          <cell r="L10">
            <v>86676260.299999997</v>
          </cell>
        </row>
      </sheetData>
      <sheetData sheetId="12061">
        <row r="17">
          <cell r="U17">
            <v>953133469.62000012</v>
          </cell>
        </row>
      </sheetData>
      <sheetData sheetId="12062" refreshError="1"/>
      <sheetData sheetId="12063"/>
      <sheetData sheetId="12064" refreshError="1"/>
      <sheetData sheetId="12065" refreshError="1"/>
      <sheetData sheetId="12066" refreshError="1"/>
      <sheetData sheetId="12067" refreshError="1"/>
      <sheetData sheetId="12068" refreshError="1"/>
      <sheetData sheetId="12069" refreshError="1"/>
      <sheetData sheetId="12070" refreshError="1"/>
      <sheetData sheetId="12071" refreshError="1"/>
      <sheetData sheetId="12072" refreshError="1"/>
      <sheetData sheetId="12073" refreshError="1"/>
      <sheetData sheetId="12074" refreshError="1"/>
      <sheetData sheetId="12075" refreshError="1"/>
      <sheetData sheetId="12076" refreshError="1"/>
      <sheetData sheetId="12077" refreshError="1"/>
      <sheetData sheetId="12078" refreshError="1"/>
      <sheetData sheetId="12079" refreshError="1"/>
      <sheetData sheetId="12080" refreshError="1"/>
      <sheetData sheetId="12081" refreshError="1"/>
      <sheetData sheetId="12082" refreshError="1"/>
      <sheetData sheetId="12083" refreshError="1"/>
      <sheetData sheetId="12084" refreshError="1"/>
      <sheetData sheetId="12085" refreshError="1"/>
      <sheetData sheetId="12086" refreshError="1"/>
      <sheetData sheetId="12087" refreshError="1"/>
      <sheetData sheetId="12088" refreshError="1"/>
      <sheetData sheetId="12089" refreshError="1"/>
      <sheetData sheetId="12090" refreshError="1"/>
      <sheetData sheetId="12091" refreshError="1"/>
      <sheetData sheetId="12092" refreshError="1"/>
      <sheetData sheetId="12093" refreshError="1"/>
      <sheetData sheetId="12094" refreshError="1"/>
      <sheetData sheetId="12095" refreshError="1"/>
      <sheetData sheetId="12096" refreshError="1"/>
      <sheetData sheetId="12097"/>
      <sheetData sheetId="12098"/>
      <sheetData sheetId="12099"/>
      <sheetData sheetId="12100"/>
      <sheetData sheetId="12101"/>
      <sheetData sheetId="12102"/>
      <sheetData sheetId="12103"/>
      <sheetData sheetId="12104"/>
      <sheetData sheetId="12105"/>
      <sheetData sheetId="12106"/>
      <sheetData sheetId="12107"/>
      <sheetData sheetId="12108"/>
      <sheetData sheetId="12109"/>
      <sheetData sheetId="12110"/>
      <sheetData sheetId="12111"/>
      <sheetData sheetId="12112"/>
      <sheetData sheetId="12113"/>
      <sheetData sheetId="12114"/>
      <sheetData sheetId="12115"/>
      <sheetData sheetId="12116"/>
      <sheetData sheetId="12117"/>
      <sheetData sheetId="12118"/>
      <sheetData sheetId="12119"/>
      <sheetData sheetId="12120" refreshError="1"/>
      <sheetData sheetId="12121" refreshError="1"/>
      <sheetData sheetId="12122"/>
      <sheetData sheetId="12123"/>
      <sheetData sheetId="12124"/>
      <sheetData sheetId="12125" refreshError="1"/>
      <sheetData sheetId="12126"/>
      <sheetData sheetId="12127"/>
      <sheetData sheetId="12128"/>
      <sheetData sheetId="12129"/>
      <sheetData sheetId="12130"/>
      <sheetData sheetId="12131"/>
      <sheetData sheetId="12132"/>
      <sheetData sheetId="12133" refreshError="1"/>
      <sheetData sheetId="12134" refreshError="1"/>
      <sheetData sheetId="12135" refreshError="1"/>
      <sheetData sheetId="12136" refreshError="1"/>
      <sheetData sheetId="12137" refreshError="1"/>
      <sheetData sheetId="12138" refreshError="1"/>
      <sheetData sheetId="12139" refreshError="1"/>
      <sheetData sheetId="12140" refreshError="1"/>
      <sheetData sheetId="12141" refreshError="1"/>
      <sheetData sheetId="12142">
        <row r="1">
          <cell r="A1" t="str">
            <v>Terminated but not in list</v>
          </cell>
        </row>
      </sheetData>
      <sheetData sheetId="12143"/>
      <sheetData sheetId="12144"/>
      <sheetData sheetId="12145"/>
      <sheetData sheetId="12146"/>
      <sheetData sheetId="12147" refreshError="1"/>
      <sheetData sheetId="12148" refreshError="1"/>
      <sheetData sheetId="12149" refreshError="1"/>
      <sheetData sheetId="12150" refreshError="1"/>
      <sheetData sheetId="12151"/>
      <sheetData sheetId="12152"/>
      <sheetData sheetId="12153" refreshError="1"/>
      <sheetData sheetId="12154" refreshError="1"/>
      <sheetData sheetId="12155" refreshError="1"/>
      <sheetData sheetId="12156" refreshError="1"/>
      <sheetData sheetId="12157" refreshError="1"/>
      <sheetData sheetId="12158" refreshError="1"/>
      <sheetData sheetId="1215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&amp;U SUM SHEET"/>
      <sheetName val="SUM SHEET (2)"/>
      <sheetName val="Fisumm"/>
      <sheetName val="SUM SHEET"/>
      <sheetName val="MAIN"/>
      <sheetName val="JC IRR"/>
      <sheetName val="CKH IRR"/>
      <sheetName val="CKH IRR 12_31"/>
      <sheetName val="EQ. IRR"/>
      <sheetName val="NEW EQ. IRR"/>
      <sheetName val="IRR Analysis"/>
      <sheetName val="New IRR Analysis"/>
      <sheetName val="New CapEx &amp; Depreciation"/>
      <sheetName val="DIV INC"/>
      <sheetName val="GW Amort"/>
      <sheetName val="Depreciation&amp; CapEx"/>
      <sheetName val="S&amp;U and Cap Table"/>
      <sheetName val="S&amp;U no disc nts"/>
      <sheetName val="PF Cap Sum"/>
      <sheetName val="PF Cap Sum no disc nts"/>
      <sheetName val="LBO Analysis"/>
      <sheetName val="Fee Amort."/>
      <sheetName val="DIV SUM"/>
      <sheetName val="DCF Data"/>
      <sheetName val="LTM"/>
      <sheetName val="CREDIT STATS"/>
      <sheetName val="DCF"/>
      <sheetName val="SUMMARY"/>
      <sheetName val="Developer Notes"/>
      <sheetName val="ACQUISITIONS"/>
      <sheetName val="Pre Acq. Depr."/>
      <sheetName val="ProjComps"/>
      <sheetName val="Toggles"/>
      <sheetName val="Data"/>
      <sheetName val="dPrint"/>
      <sheetName val="DropZone"/>
      <sheetName val="mProcess"/>
      <sheetName val="mdPrint"/>
      <sheetName val="mlError"/>
      <sheetName val="mGlobals"/>
      <sheetName val="mMain"/>
      <sheetName val="mToggles"/>
      <sheetName val="mcFunctions"/>
      <sheetName val="mMisc"/>
      <sheetName val="DCF_5"/>
      <sheetName val="Overview"/>
      <sheetName val="Purchase Accounting"/>
      <sheetName val="EPS Adj."/>
      <sheetName val="Computations"/>
      <sheetName val="Trans. Inputs"/>
      <sheetName val="Co. Inputs"/>
      <sheetName val="Trans. OV"/>
      <sheetName val="Prem."/>
      <sheetName val="Contrib."/>
      <sheetName val="Prem. Sens."/>
      <sheetName val="Consid. Sens."/>
      <sheetName val="Sum. Comparison"/>
      <sheetName val="FX"/>
      <sheetName val="Comp. Stat."/>
      <sheetName val="Relative Trading Mult."/>
      <sheetName val="PrintMacro"/>
      <sheetName val="BreakEvenMacro"/>
      <sheetName val="DataTables"/>
      <sheetName val="Run Series Macro"/>
      <sheetName val="SummaryMac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WP"/>
      <sheetName val="Fix asset"/>
      <sheetName val="Investment"/>
      <sheetName val="Detail"/>
      <sheetName val="securities movement"/>
      <sheetName val="Sheet1"/>
      <sheetName val="Tickmarks"/>
      <sheetName val="Cash Flow - CY Workings"/>
      <sheetName val="Disclosure"/>
      <sheetName val="Statement of Cash flow"/>
      <sheetName val="Data"/>
      <sheetName val="U-5"/>
      <sheetName val="Worksheet in 2250 Cash Flow S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7"/>
  <sheetViews>
    <sheetView zoomScale="110" zoomScaleNormal="110" zoomScaleSheetLayoutView="100" workbookViewId="0"/>
  </sheetViews>
  <sheetFormatPr defaultColWidth="8.109375" defaultRowHeight="19.2" customHeight="1"/>
  <cols>
    <col min="1" max="2" width="1.44140625" style="8" customWidth="1"/>
    <col min="3" max="3" width="29.88671875" style="8" customWidth="1"/>
    <col min="4" max="4" width="7.44140625" style="8" customWidth="1"/>
    <col min="5" max="5" width="0.88671875" style="8" customWidth="1"/>
    <col min="6" max="6" width="14.6640625" style="5" customWidth="1"/>
    <col min="7" max="7" width="0.88671875" style="5" customWidth="1"/>
    <col min="8" max="8" width="13.33203125" style="5" customWidth="1"/>
    <col min="9" max="9" width="0.88671875" style="5" customWidth="1"/>
    <col min="10" max="10" width="14.6640625" style="5" customWidth="1"/>
    <col min="11" max="11" width="0.88671875" style="5" customWidth="1"/>
    <col min="12" max="12" width="13.33203125" style="5" customWidth="1"/>
    <col min="13" max="232" width="8.109375" style="8"/>
    <col min="233" max="234" width="1.44140625" style="8" customWidth="1"/>
    <col min="235" max="235" width="37.109375" style="8" customWidth="1"/>
    <col min="236" max="236" width="7.44140625" style="8" customWidth="1"/>
    <col min="237" max="237" width="0.88671875" style="8" customWidth="1"/>
    <col min="238" max="238" width="13.44140625" style="8" customWidth="1"/>
    <col min="239" max="239" width="0.88671875" style="8" customWidth="1"/>
    <col min="240" max="240" width="13.44140625" style="8" customWidth="1"/>
    <col min="241" max="241" width="0.88671875" style="8" customWidth="1"/>
    <col min="242" max="242" width="13.44140625" style="8" customWidth="1"/>
    <col min="243" max="243" width="0.88671875" style="8" customWidth="1"/>
    <col min="244" max="244" width="13.44140625" style="8" customWidth="1"/>
    <col min="245" max="488" width="8.109375" style="8"/>
    <col min="489" max="490" width="1.44140625" style="8" customWidth="1"/>
    <col min="491" max="491" width="37.109375" style="8" customWidth="1"/>
    <col min="492" max="492" width="7.44140625" style="8" customWidth="1"/>
    <col min="493" max="493" width="0.88671875" style="8" customWidth="1"/>
    <col min="494" max="494" width="13.44140625" style="8" customWidth="1"/>
    <col min="495" max="495" width="0.88671875" style="8" customWidth="1"/>
    <col min="496" max="496" width="13.44140625" style="8" customWidth="1"/>
    <col min="497" max="497" width="0.88671875" style="8" customWidth="1"/>
    <col min="498" max="498" width="13.44140625" style="8" customWidth="1"/>
    <col min="499" max="499" width="0.88671875" style="8" customWidth="1"/>
    <col min="500" max="500" width="13.44140625" style="8" customWidth="1"/>
    <col min="501" max="744" width="8.109375" style="8"/>
    <col min="745" max="746" width="1.44140625" style="8" customWidth="1"/>
    <col min="747" max="747" width="37.109375" style="8" customWidth="1"/>
    <col min="748" max="748" width="7.44140625" style="8" customWidth="1"/>
    <col min="749" max="749" width="0.88671875" style="8" customWidth="1"/>
    <col min="750" max="750" width="13.44140625" style="8" customWidth="1"/>
    <col min="751" max="751" width="0.88671875" style="8" customWidth="1"/>
    <col min="752" max="752" width="13.44140625" style="8" customWidth="1"/>
    <col min="753" max="753" width="0.88671875" style="8" customWidth="1"/>
    <col min="754" max="754" width="13.44140625" style="8" customWidth="1"/>
    <col min="755" max="755" width="0.88671875" style="8" customWidth="1"/>
    <col min="756" max="756" width="13.44140625" style="8" customWidth="1"/>
    <col min="757" max="1000" width="8.109375" style="8"/>
    <col min="1001" max="1002" width="1.44140625" style="8" customWidth="1"/>
    <col min="1003" max="1003" width="37.109375" style="8" customWidth="1"/>
    <col min="1004" max="1004" width="7.44140625" style="8" customWidth="1"/>
    <col min="1005" max="1005" width="0.88671875" style="8" customWidth="1"/>
    <col min="1006" max="1006" width="13.44140625" style="8" customWidth="1"/>
    <col min="1007" max="1007" width="0.88671875" style="8" customWidth="1"/>
    <col min="1008" max="1008" width="13.44140625" style="8" customWidth="1"/>
    <col min="1009" max="1009" width="0.88671875" style="8" customWidth="1"/>
    <col min="1010" max="1010" width="13.44140625" style="8" customWidth="1"/>
    <col min="1011" max="1011" width="0.88671875" style="8" customWidth="1"/>
    <col min="1012" max="1012" width="13.44140625" style="8" customWidth="1"/>
    <col min="1013" max="1256" width="8.109375" style="8"/>
    <col min="1257" max="1258" width="1.44140625" style="8" customWidth="1"/>
    <col min="1259" max="1259" width="37.109375" style="8" customWidth="1"/>
    <col min="1260" max="1260" width="7.44140625" style="8" customWidth="1"/>
    <col min="1261" max="1261" width="0.88671875" style="8" customWidth="1"/>
    <col min="1262" max="1262" width="13.44140625" style="8" customWidth="1"/>
    <col min="1263" max="1263" width="0.88671875" style="8" customWidth="1"/>
    <col min="1264" max="1264" width="13.44140625" style="8" customWidth="1"/>
    <col min="1265" max="1265" width="0.88671875" style="8" customWidth="1"/>
    <col min="1266" max="1266" width="13.44140625" style="8" customWidth="1"/>
    <col min="1267" max="1267" width="0.88671875" style="8" customWidth="1"/>
    <col min="1268" max="1268" width="13.44140625" style="8" customWidth="1"/>
    <col min="1269" max="1512" width="8.109375" style="8"/>
    <col min="1513" max="1514" width="1.44140625" style="8" customWidth="1"/>
    <col min="1515" max="1515" width="37.109375" style="8" customWidth="1"/>
    <col min="1516" max="1516" width="7.44140625" style="8" customWidth="1"/>
    <col min="1517" max="1517" width="0.88671875" style="8" customWidth="1"/>
    <col min="1518" max="1518" width="13.44140625" style="8" customWidth="1"/>
    <col min="1519" max="1519" width="0.88671875" style="8" customWidth="1"/>
    <col min="1520" max="1520" width="13.44140625" style="8" customWidth="1"/>
    <col min="1521" max="1521" width="0.88671875" style="8" customWidth="1"/>
    <col min="1522" max="1522" width="13.44140625" style="8" customWidth="1"/>
    <col min="1523" max="1523" width="0.88671875" style="8" customWidth="1"/>
    <col min="1524" max="1524" width="13.44140625" style="8" customWidth="1"/>
    <col min="1525" max="1768" width="8.109375" style="8"/>
    <col min="1769" max="1770" width="1.44140625" style="8" customWidth="1"/>
    <col min="1771" max="1771" width="37.109375" style="8" customWidth="1"/>
    <col min="1772" max="1772" width="7.44140625" style="8" customWidth="1"/>
    <col min="1773" max="1773" width="0.88671875" style="8" customWidth="1"/>
    <col min="1774" max="1774" width="13.44140625" style="8" customWidth="1"/>
    <col min="1775" max="1775" width="0.88671875" style="8" customWidth="1"/>
    <col min="1776" max="1776" width="13.44140625" style="8" customWidth="1"/>
    <col min="1777" max="1777" width="0.88671875" style="8" customWidth="1"/>
    <col min="1778" max="1778" width="13.44140625" style="8" customWidth="1"/>
    <col min="1779" max="1779" width="0.88671875" style="8" customWidth="1"/>
    <col min="1780" max="1780" width="13.44140625" style="8" customWidth="1"/>
    <col min="1781" max="2024" width="8.109375" style="8"/>
    <col min="2025" max="2026" width="1.44140625" style="8" customWidth="1"/>
    <col min="2027" max="2027" width="37.109375" style="8" customWidth="1"/>
    <col min="2028" max="2028" width="7.44140625" style="8" customWidth="1"/>
    <col min="2029" max="2029" width="0.88671875" style="8" customWidth="1"/>
    <col min="2030" max="2030" width="13.44140625" style="8" customWidth="1"/>
    <col min="2031" max="2031" width="0.88671875" style="8" customWidth="1"/>
    <col min="2032" max="2032" width="13.44140625" style="8" customWidth="1"/>
    <col min="2033" max="2033" width="0.88671875" style="8" customWidth="1"/>
    <col min="2034" max="2034" width="13.44140625" style="8" customWidth="1"/>
    <col min="2035" max="2035" width="0.88671875" style="8" customWidth="1"/>
    <col min="2036" max="2036" width="13.44140625" style="8" customWidth="1"/>
    <col min="2037" max="2280" width="8.109375" style="8"/>
    <col min="2281" max="2282" width="1.44140625" style="8" customWidth="1"/>
    <col min="2283" max="2283" width="37.109375" style="8" customWidth="1"/>
    <col min="2284" max="2284" width="7.44140625" style="8" customWidth="1"/>
    <col min="2285" max="2285" width="0.88671875" style="8" customWidth="1"/>
    <col min="2286" max="2286" width="13.44140625" style="8" customWidth="1"/>
    <col min="2287" max="2287" width="0.88671875" style="8" customWidth="1"/>
    <col min="2288" max="2288" width="13.44140625" style="8" customWidth="1"/>
    <col min="2289" max="2289" width="0.88671875" style="8" customWidth="1"/>
    <col min="2290" max="2290" width="13.44140625" style="8" customWidth="1"/>
    <col min="2291" max="2291" width="0.88671875" style="8" customWidth="1"/>
    <col min="2292" max="2292" width="13.44140625" style="8" customWidth="1"/>
    <col min="2293" max="2536" width="8.109375" style="8"/>
    <col min="2537" max="2538" width="1.44140625" style="8" customWidth="1"/>
    <col min="2539" max="2539" width="37.109375" style="8" customWidth="1"/>
    <col min="2540" max="2540" width="7.44140625" style="8" customWidth="1"/>
    <col min="2541" max="2541" width="0.88671875" style="8" customWidth="1"/>
    <col min="2542" max="2542" width="13.44140625" style="8" customWidth="1"/>
    <col min="2543" max="2543" width="0.88671875" style="8" customWidth="1"/>
    <col min="2544" max="2544" width="13.44140625" style="8" customWidth="1"/>
    <col min="2545" max="2545" width="0.88671875" style="8" customWidth="1"/>
    <col min="2546" max="2546" width="13.44140625" style="8" customWidth="1"/>
    <col min="2547" max="2547" width="0.88671875" style="8" customWidth="1"/>
    <col min="2548" max="2548" width="13.44140625" style="8" customWidth="1"/>
    <col min="2549" max="2792" width="8.109375" style="8"/>
    <col min="2793" max="2794" width="1.44140625" style="8" customWidth="1"/>
    <col min="2795" max="2795" width="37.109375" style="8" customWidth="1"/>
    <col min="2796" max="2796" width="7.44140625" style="8" customWidth="1"/>
    <col min="2797" max="2797" width="0.88671875" style="8" customWidth="1"/>
    <col min="2798" max="2798" width="13.44140625" style="8" customWidth="1"/>
    <col min="2799" max="2799" width="0.88671875" style="8" customWidth="1"/>
    <col min="2800" max="2800" width="13.44140625" style="8" customWidth="1"/>
    <col min="2801" max="2801" width="0.88671875" style="8" customWidth="1"/>
    <col min="2802" max="2802" width="13.44140625" style="8" customWidth="1"/>
    <col min="2803" max="2803" width="0.88671875" style="8" customWidth="1"/>
    <col min="2804" max="2804" width="13.44140625" style="8" customWidth="1"/>
    <col min="2805" max="3048" width="8.109375" style="8"/>
    <col min="3049" max="3050" width="1.44140625" style="8" customWidth="1"/>
    <col min="3051" max="3051" width="37.109375" style="8" customWidth="1"/>
    <col min="3052" max="3052" width="7.44140625" style="8" customWidth="1"/>
    <col min="3053" max="3053" width="0.88671875" style="8" customWidth="1"/>
    <col min="3054" max="3054" width="13.44140625" style="8" customWidth="1"/>
    <col min="3055" max="3055" width="0.88671875" style="8" customWidth="1"/>
    <col min="3056" max="3056" width="13.44140625" style="8" customWidth="1"/>
    <col min="3057" max="3057" width="0.88671875" style="8" customWidth="1"/>
    <col min="3058" max="3058" width="13.44140625" style="8" customWidth="1"/>
    <col min="3059" max="3059" width="0.88671875" style="8" customWidth="1"/>
    <col min="3060" max="3060" width="13.44140625" style="8" customWidth="1"/>
    <col min="3061" max="3304" width="8.109375" style="8"/>
    <col min="3305" max="3306" width="1.44140625" style="8" customWidth="1"/>
    <col min="3307" max="3307" width="37.109375" style="8" customWidth="1"/>
    <col min="3308" max="3308" width="7.44140625" style="8" customWidth="1"/>
    <col min="3309" max="3309" width="0.88671875" style="8" customWidth="1"/>
    <col min="3310" max="3310" width="13.44140625" style="8" customWidth="1"/>
    <col min="3311" max="3311" width="0.88671875" style="8" customWidth="1"/>
    <col min="3312" max="3312" width="13.44140625" style="8" customWidth="1"/>
    <col min="3313" max="3313" width="0.88671875" style="8" customWidth="1"/>
    <col min="3314" max="3314" width="13.44140625" style="8" customWidth="1"/>
    <col min="3315" max="3315" width="0.88671875" style="8" customWidth="1"/>
    <col min="3316" max="3316" width="13.44140625" style="8" customWidth="1"/>
    <col min="3317" max="3560" width="8.109375" style="8"/>
    <col min="3561" max="3562" width="1.44140625" style="8" customWidth="1"/>
    <col min="3563" max="3563" width="37.109375" style="8" customWidth="1"/>
    <col min="3564" max="3564" width="7.44140625" style="8" customWidth="1"/>
    <col min="3565" max="3565" width="0.88671875" style="8" customWidth="1"/>
    <col min="3566" max="3566" width="13.44140625" style="8" customWidth="1"/>
    <col min="3567" max="3567" width="0.88671875" style="8" customWidth="1"/>
    <col min="3568" max="3568" width="13.44140625" style="8" customWidth="1"/>
    <col min="3569" max="3569" width="0.88671875" style="8" customWidth="1"/>
    <col min="3570" max="3570" width="13.44140625" style="8" customWidth="1"/>
    <col min="3571" max="3571" width="0.88671875" style="8" customWidth="1"/>
    <col min="3572" max="3572" width="13.44140625" style="8" customWidth="1"/>
    <col min="3573" max="3816" width="8.109375" style="8"/>
    <col min="3817" max="3818" width="1.44140625" style="8" customWidth="1"/>
    <col min="3819" max="3819" width="37.109375" style="8" customWidth="1"/>
    <col min="3820" max="3820" width="7.44140625" style="8" customWidth="1"/>
    <col min="3821" max="3821" width="0.88671875" style="8" customWidth="1"/>
    <col min="3822" max="3822" width="13.44140625" style="8" customWidth="1"/>
    <col min="3823" max="3823" width="0.88671875" style="8" customWidth="1"/>
    <col min="3824" max="3824" width="13.44140625" style="8" customWidth="1"/>
    <col min="3825" max="3825" width="0.88671875" style="8" customWidth="1"/>
    <col min="3826" max="3826" width="13.44140625" style="8" customWidth="1"/>
    <col min="3827" max="3827" width="0.88671875" style="8" customWidth="1"/>
    <col min="3828" max="3828" width="13.44140625" style="8" customWidth="1"/>
    <col min="3829" max="4072" width="8.109375" style="8"/>
    <col min="4073" max="4074" width="1.44140625" style="8" customWidth="1"/>
    <col min="4075" max="4075" width="37.109375" style="8" customWidth="1"/>
    <col min="4076" max="4076" width="7.44140625" style="8" customWidth="1"/>
    <col min="4077" max="4077" width="0.88671875" style="8" customWidth="1"/>
    <col min="4078" max="4078" width="13.44140625" style="8" customWidth="1"/>
    <col min="4079" max="4079" width="0.88671875" style="8" customWidth="1"/>
    <col min="4080" max="4080" width="13.44140625" style="8" customWidth="1"/>
    <col min="4081" max="4081" width="0.88671875" style="8" customWidth="1"/>
    <col min="4082" max="4082" width="13.44140625" style="8" customWidth="1"/>
    <col min="4083" max="4083" width="0.88671875" style="8" customWidth="1"/>
    <col min="4084" max="4084" width="13.44140625" style="8" customWidth="1"/>
    <col min="4085" max="4328" width="8.109375" style="8"/>
    <col min="4329" max="4330" width="1.44140625" style="8" customWidth="1"/>
    <col min="4331" max="4331" width="37.109375" style="8" customWidth="1"/>
    <col min="4332" max="4332" width="7.44140625" style="8" customWidth="1"/>
    <col min="4333" max="4333" width="0.88671875" style="8" customWidth="1"/>
    <col min="4334" max="4334" width="13.44140625" style="8" customWidth="1"/>
    <col min="4335" max="4335" width="0.88671875" style="8" customWidth="1"/>
    <col min="4336" max="4336" width="13.44140625" style="8" customWidth="1"/>
    <col min="4337" max="4337" width="0.88671875" style="8" customWidth="1"/>
    <col min="4338" max="4338" width="13.44140625" style="8" customWidth="1"/>
    <col min="4339" max="4339" width="0.88671875" style="8" customWidth="1"/>
    <col min="4340" max="4340" width="13.44140625" style="8" customWidth="1"/>
    <col min="4341" max="4584" width="8.109375" style="8"/>
    <col min="4585" max="4586" width="1.44140625" style="8" customWidth="1"/>
    <col min="4587" max="4587" width="37.109375" style="8" customWidth="1"/>
    <col min="4588" max="4588" width="7.44140625" style="8" customWidth="1"/>
    <col min="4589" max="4589" width="0.88671875" style="8" customWidth="1"/>
    <col min="4590" max="4590" width="13.44140625" style="8" customWidth="1"/>
    <col min="4591" max="4591" width="0.88671875" style="8" customWidth="1"/>
    <col min="4592" max="4592" width="13.44140625" style="8" customWidth="1"/>
    <col min="4593" max="4593" width="0.88671875" style="8" customWidth="1"/>
    <col min="4594" max="4594" width="13.44140625" style="8" customWidth="1"/>
    <col min="4595" max="4595" width="0.88671875" style="8" customWidth="1"/>
    <col min="4596" max="4596" width="13.44140625" style="8" customWidth="1"/>
    <col min="4597" max="4840" width="8.109375" style="8"/>
    <col min="4841" max="4842" width="1.44140625" style="8" customWidth="1"/>
    <col min="4843" max="4843" width="37.109375" style="8" customWidth="1"/>
    <col min="4844" max="4844" width="7.44140625" style="8" customWidth="1"/>
    <col min="4845" max="4845" width="0.88671875" style="8" customWidth="1"/>
    <col min="4846" max="4846" width="13.44140625" style="8" customWidth="1"/>
    <col min="4847" max="4847" width="0.88671875" style="8" customWidth="1"/>
    <col min="4848" max="4848" width="13.44140625" style="8" customWidth="1"/>
    <col min="4849" max="4849" width="0.88671875" style="8" customWidth="1"/>
    <col min="4850" max="4850" width="13.44140625" style="8" customWidth="1"/>
    <col min="4851" max="4851" width="0.88671875" style="8" customWidth="1"/>
    <col min="4852" max="4852" width="13.44140625" style="8" customWidth="1"/>
    <col min="4853" max="5096" width="8.109375" style="8"/>
    <col min="5097" max="5098" width="1.44140625" style="8" customWidth="1"/>
    <col min="5099" max="5099" width="37.109375" style="8" customWidth="1"/>
    <col min="5100" max="5100" width="7.44140625" style="8" customWidth="1"/>
    <col min="5101" max="5101" width="0.88671875" style="8" customWidth="1"/>
    <col min="5102" max="5102" width="13.44140625" style="8" customWidth="1"/>
    <col min="5103" max="5103" width="0.88671875" style="8" customWidth="1"/>
    <col min="5104" max="5104" width="13.44140625" style="8" customWidth="1"/>
    <col min="5105" max="5105" width="0.88671875" style="8" customWidth="1"/>
    <col min="5106" max="5106" width="13.44140625" style="8" customWidth="1"/>
    <col min="5107" max="5107" width="0.88671875" style="8" customWidth="1"/>
    <col min="5108" max="5108" width="13.44140625" style="8" customWidth="1"/>
    <col min="5109" max="5352" width="8.109375" style="8"/>
    <col min="5353" max="5354" width="1.44140625" style="8" customWidth="1"/>
    <col min="5355" max="5355" width="37.109375" style="8" customWidth="1"/>
    <col min="5356" max="5356" width="7.44140625" style="8" customWidth="1"/>
    <col min="5357" max="5357" width="0.88671875" style="8" customWidth="1"/>
    <col min="5358" max="5358" width="13.44140625" style="8" customWidth="1"/>
    <col min="5359" max="5359" width="0.88671875" style="8" customWidth="1"/>
    <col min="5360" max="5360" width="13.44140625" style="8" customWidth="1"/>
    <col min="5361" max="5361" width="0.88671875" style="8" customWidth="1"/>
    <col min="5362" max="5362" width="13.44140625" style="8" customWidth="1"/>
    <col min="5363" max="5363" width="0.88671875" style="8" customWidth="1"/>
    <col min="5364" max="5364" width="13.44140625" style="8" customWidth="1"/>
    <col min="5365" max="5608" width="8.109375" style="8"/>
    <col min="5609" max="5610" width="1.44140625" style="8" customWidth="1"/>
    <col min="5611" max="5611" width="37.109375" style="8" customWidth="1"/>
    <col min="5612" max="5612" width="7.44140625" style="8" customWidth="1"/>
    <col min="5613" max="5613" width="0.88671875" style="8" customWidth="1"/>
    <col min="5614" max="5614" width="13.44140625" style="8" customWidth="1"/>
    <col min="5615" max="5615" width="0.88671875" style="8" customWidth="1"/>
    <col min="5616" max="5616" width="13.44140625" style="8" customWidth="1"/>
    <col min="5617" max="5617" width="0.88671875" style="8" customWidth="1"/>
    <col min="5618" max="5618" width="13.44140625" style="8" customWidth="1"/>
    <col min="5619" max="5619" width="0.88671875" style="8" customWidth="1"/>
    <col min="5620" max="5620" width="13.44140625" style="8" customWidth="1"/>
    <col min="5621" max="5864" width="8.109375" style="8"/>
    <col min="5865" max="5866" width="1.44140625" style="8" customWidth="1"/>
    <col min="5867" max="5867" width="37.109375" style="8" customWidth="1"/>
    <col min="5868" max="5868" width="7.44140625" style="8" customWidth="1"/>
    <col min="5869" max="5869" width="0.88671875" style="8" customWidth="1"/>
    <col min="5870" max="5870" width="13.44140625" style="8" customWidth="1"/>
    <col min="5871" max="5871" width="0.88671875" style="8" customWidth="1"/>
    <col min="5872" max="5872" width="13.44140625" style="8" customWidth="1"/>
    <col min="5873" max="5873" width="0.88671875" style="8" customWidth="1"/>
    <col min="5874" max="5874" width="13.44140625" style="8" customWidth="1"/>
    <col min="5875" max="5875" width="0.88671875" style="8" customWidth="1"/>
    <col min="5876" max="5876" width="13.44140625" style="8" customWidth="1"/>
    <col min="5877" max="6120" width="8.109375" style="8"/>
    <col min="6121" max="6122" width="1.44140625" style="8" customWidth="1"/>
    <col min="6123" max="6123" width="37.109375" style="8" customWidth="1"/>
    <col min="6124" max="6124" width="7.44140625" style="8" customWidth="1"/>
    <col min="6125" max="6125" width="0.88671875" style="8" customWidth="1"/>
    <col min="6126" max="6126" width="13.44140625" style="8" customWidth="1"/>
    <col min="6127" max="6127" width="0.88671875" style="8" customWidth="1"/>
    <col min="6128" max="6128" width="13.44140625" style="8" customWidth="1"/>
    <col min="6129" max="6129" width="0.88671875" style="8" customWidth="1"/>
    <col min="6130" max="6130" width="13.44140625" style="8" customWidth="1"/>
    <col min="6131" max="6131" width="0.88671875" style="8" customWidth="1"/>
    <col min="6132" max="6132" width="13.44140625" style="8" customWidth="1"/>
    <col min="6133" max="6376" width="8.109375" style="8"/>
    <col min="6377" max="6378" width="1.44140625" style="8" customWidth="1"/>
    <col min="6379" max="6379" width="37.109375" style="8" customWidth="1"/>
    <col min="6380" max="6380" width="7.44140625" style="8" customWidth="1"/>
    <col min="6381" max="6381" width="0.88671875" style="8" customWidth="1"/>
    <col min="6382" max="6382" width="13.44140625" style="8" customWidth="1"/>
    <col min="6383" max="6383" width="0.88671875" style="8" customWidth="1"/>
    <col min="6384" max="6384" width="13.44140625" style="8" customWidth="1"/>
    <col min="6385" max="6385" width="0.88671875" style="8" customWidth="1"/>
    <col min="6386" max="6386" width="13.44140625" style="8" customWidth="1"/>
    <col min="6387" max="6387" width="0.88671875" style="8" customWidth="1"/>
    <col min="6388" max="6388" width="13.44140625" style="8" customWidth="1"/>
    <col min="6389" max="6632" width="8.109375" style="8"/>
    <col min="6633" max="6634" width="1.44140625" style="8" customWidth="1"/>
    <col min="6635" max="6635" width="37.109375" style="8" customWidth="1"/>
    <col min="6636" max="6636" width="7.44140625" style="8" customWidth="1"/>
    <col min="6637" max="6637" width="0.88671875" style="8" customWidth="1"/>
    <col min="6638" max="6638" width="13.44140625" style="8" customWidth="1"/>
    <col min="6639" max="6639" width="0.88671875" style="8" customWidth="1"/>
    <col min="6640" max="6640" width="13.44140625" style="8" customWidth="1"/>
    <col min="6641" max="6641" width="0.88671875" style="8" customWidth="1"/>
    <col min="6642" max="6642" width="13.44140625" style="8" customWidth="1"/>
    <col min="6643" max="6643" width="0.88671875" style="8" customWidth="1"/>
    <col min="6644" max="6644" width="13.44140625" style="8" customWidth="1"/>
    <col min="6645" max="6888" width="8.109375" style="8"/>
    <col min="6889" max="6890" width="1.44140625" style="8" customWidth="1"/>
    <col min="6891" max="6891" width="37.109375" style="8" customWidth="1"/>
    <col min="6892" max="6892" width="7.44140625" style="8" customWidth="1"/>
    <col min="6893" max="6893" width="0.88671875" style="8" customWidth="1"/>
    <col min="6894" max="6894" width="13.44140625" style="8" customWidth="1"/>
    <col min="6895" max="6895" width="0.88671875" style="8" customWidth="1"/>
    <col min="6896" max="6896" width="13.44140625" style="8" customWidth="1"/>
    <col min="6897" max="6897" width="0.88671875" style="8" customWidth="1"/>
    <col min="6898" max="6898" width="13.44140625" style="8" customWidth="1"/>
    <col min="6899" max="6899" width="0.88671875" style="8" customWidth="1"/>
    <col min="6900" max="6900" width="13.44140625" style="8" customWidth="1"/>
    <col min="6901" max="7144" width="8.109375" style="8"/>
    <col min="7145" max="7146" width="1.44140625" style="8" customWidth="1"/>
    <col min="7147" max="7147" width="37.109375" style="8" customWidth="1"/>
    <col min="7148" max="7148" width="7.44140625" style="8" customWidth="1"/>
    <col min="7149" max="7149" width="0.88671875" style="8" customWidth="1"/>
    <col min="7150" max="7150" width="13.44140625" style="8" customWidth="1"/>
    <col min="7151" max="7151" width="0.88671875" style="8" customWidth="1"/>
    <col min="7152" max="7152" width="13.44140625" style="8" customWidth="1"/>
    <col min="7153" max="7153" width="0.88671875" style="8" customWidth="1"/>
    <col min="7154" max="7154" width="13.44140625" style="8" customWidth="1"/>
    <col min="7155" max="7155" width="0.88671875" style="8" customWidth="1"/>
    <col min="7156" max="7156" width="13.44140625" style="8" customWidth="1"/>
    <col min="7157" max="7400" width="8.109375" style="8"/>
    <col min="7401" max="7402" width="1.44140625" style="8" customWidth="1"/>
    <col min="7403" max="7403" width="37.109375" style="8" customWidth="1"/>
    <col min="7404" max="7404" width="7.44140625" style="8" customWidth="1"/>
    <col min="7405" max="7405" width="0.88671875" style="8" customWidth="1"/>
    <col min="7406" max="7406" width="13.44140625" style="8" customWidth="1"/>
    <col min="7407" max="7407" width="0.88671875" style="8" customWidth="1"/>
    <col min="7408" max="7408" width="13.44140625" style="8" customWidth="1"/>
    <col min="7409" max="7409" width="0.88671875" style="8" customWidth="1"/>
    <col min="7410" max="7410" width="13.44140625" style="8" customWidth="1"/>
    <col min="7411" max="7411" width="0.88671875" style="8" customWidth="1"/>
    <col min="7412" max="7412" width="13.44140625" style="8" customWidth="1"/>
    <col min="7413" max="7656" width="8.109375" style="8"/>
    <col min="7657" max="7658" width="1.44140625" style="8" customWidth="1"/>
    <col min="7659" max="7659" width="37.109375" style="8" customWidth="1"/>
    <col min="7660" max="7660" width="7.44140625" style="8" customWidth="1"/>
    <col min="7661" max="7661" width="0.88671875" style="8" customWidth="1"/>
    <col min="7662" max="7662" width="13.44140625" style="8" customWidth="1"/>
    <col min="7663" max="7663" width="0.88671875" style="8" customWidth="1"/>
    <col min="7664" max="7664" width="13.44140625" style="8" customWidth="1"/>
    <col min="7665" max="7665" width="0.88671875" style="8" customWidth="1"/>
    <col min="7666" max="7666" width="13.44140625" style="8" customWidth="1"/>
    <col min="7667" max="7667" width="0.88671875" style="8" customWidth="1"/>
    <col min="7668" max="7668" width="13.44140625" style="8" customWidth="1"/>
    <col min="7669" max="7912" width="8.109375" style="8"/>
    <col min="7913" max="7914" width="1.44140625" style="8" customWidth="1"/>
    <col min="7915" max="7915" width="37.109375" style="8" customWidth="1"/>
    <col min="7916" max="7916" width="7.44140625" style="8" customWidth="1"/>
    <col min="7917" max="7917" width="0.88671875" style="8" customWidth="1"/>
    <col min="7918" max="7918" width="13.44140625" style="8" customWidth="1"/>
    <col min="7919" max="7919" width="0.88671875" style="8" customWidth="1"/>
    <col min="7920" max="7920" width="13.44140625" style="8" customWidth="1"/>
    <col min="7921" max="7921" width="0.88671875" style="8" customWidth="1"/>
    <col min="7922" max="7922" width="13.44140625" style="8" customWidth="1"/>
    <col min="7923" max="7923" width="0.88671875" style="8" customWidth="1"/>
    <col min="7924" max="7924" width="13.44140625" style="8" customWidth="1"/>
    <col min="7925" max="8168" width="8.109375" style="8"/>
    <col min="8169" max="8170" width="1.44140625" style="8" customWidth="1"/>
    <col min="8171" max="8171" width="37.109375" style="8" customWidth="1"/>
    <col min="8172" max="8172" width="7.44140625" style="8" customWidth="1"/>
    <col min="8173" max="8173" width="0.88671875" style="8" customWidth="1"/>
    <col min="8174" max="8174" width="13.44140625" style="8" customWidth="1"/>
    <col min="8175" max="8175" width="0.88671875" style="8" customWidth="1"/>
    <col min="8176" max="8176" width="13.44140625" style="8" customWidth="1"/>
    <col min="8177" max="8177" width="0.88671875" style="8" customWidth="1"/>
    <col min="8178" max="8178" width="13.44140625" style="8" customWidth="1"/>
    <col min="8179" max="8179" width="0.88671875" style="8" customWidth="1"/>
    <col min="8180" max="8180" width="13.44140625" style="8" customWidth="1"/>
    <col min="8181" max="8424" width="8.109375" style="8"/>
    <col min="8425" max="8426" width="1.44140625" style="8" customWidth="1"/>
    <col min="8427" max="8427" width="37.109375" style="8" customWidth="1"/>
    <col min="8428" max="8428" width="7.44140625" style="8" customWidth="1"/>
    <col min="8429" max="8429" width="0.88671875" style="8" customWidth="1"/>
    <col min="8430" max="8430" width="13.44140625" style="8" customWidth="1"/>
    <col min="8431" max="8431" width="0.88671875" style="8" customWidth="1"/>
    <col min="8432" max="8432" width="13.44140625" style="8" customWidth="1"/>
    <col min="8433" max="8433" width="0.88671875" style="8" customWidth="1"/>
    <col min="8434" max="8434" width="13.44140625" style="8" customWidth="1"/>
    <col min="8435" max="8435" width="0.88671875" style="8" customWidth="1"/>
    <col min="8436" max="8436" width="13.44140625" style="8" customWidth="1"/>
    <col min="8437" max="8680" width="8.109375" style="8"/>
    <col min="8681" max="8682" width="1.44140625" style="8" customWidth="1"/>
    <col min="8683" max="8683" width="37.109375" style="8" customWidth="1"/>
    <col min="8684" max="8684" width="7.44140625" style="8" customWidth="1"/>
    <col min="8685" max="8685" width="0.88671875" style="8" customWidth="1"/>
    <col min="8686" max="8686" width="13.44140625" style="8" customWidth="1"/>
    <col min="8687" max="8687" width="0.88671875" style="8" customWidth="1"/>
    <col min="8688" max="8688" width="13.44140625" style="8" customWidth="1"/>
    <col min="8689" max="8689" width="0.88671875" style="8" customWidth="1"/>
    <col min="8690" max="8690" width="13.44140625" style="8" customWidth="1"/>
    <col min="8691" max="8691" width="0.88671875" style="8" customWidth="1"/>
    <col min="8692" max="8692" width="13.44140625" style="8" customWidth="1"/>
    <col min="8693" max="8936" width="8.109375" style="8"/>
    <col min="8937" max="8938" width="1.44140625" style="8" customWidth="1"/>
    <col min="8939" max="8939" width="37.109375" style="8" customWidth="1"/>
    <col min="8940" max="8940" width="7.44140625" style="8" customWidth="1"/>
    <col min="8941" max="8941" width="0.88671875" style="8" customWidth="1"/>
    <col min="8942" max="8942" width="13.44140625" style="8" customWidth="1"/>
    <col min="8943" max="8943" width="0.88671875" style="8" customWidth="1"/>
    <col min="8944" max="8944" width="13.44140625" style="8" customWidth="1"/>
    <col min="8945" max="8945" width="0.88671875" style="8" customWidth="1"/>
    <col min="8946" max="8946" width="13.44140625" style="8" customWidth="1"/>
    <col min="8947" max="8947" width="0.88671875" style="8" customWidth="1"/>
    <col min="8948" max="8948" width="13.44140625" style="8" customWidth="1"/>
    <col min="8949" max="9192" width="8.109375" style="8"/>
    <col min="9193" max="9194" width="1.44140625" style="8" customWidth="1"/>
    <col min="9195" max="9195" width="37.109375" style="8" customWidth="1"/>
    <col min="9196" max="9196" width="7.44140625" style="8" customWidth="1"/>
    <col min="9197" max="9197" width="0.88671875" style="8" customWidth="1"/>
    <col min="9198" max="9198" width="13.44140625" style="8" customWidth="1"/>
    <col min="9199" max="9199" width="0.88671875" style="8" customWidth="1"/>
    <col min="9200" max="9200" width="13.44140625" style="8" customWidth="1"/>
    <col min="9201" max="9201" width="0.88671875" style="8" customWidth="1"/>
    <col min="9202" max="9202" width="13.44140625" style="8" customWidth="1"/>
    <col min="9203" max="9203" width="0.88671875" style="8" customWidth="1"/>
    <col min="9204" max="9204" width="13.44140625" style="8" customWidth="1"/>
    <col min="9205" max="9448" width="8.109375" style="8"/>
    <col min="9449" max="9450" width="1.44140625" style="8" customWidth="1"/>
    <col min="9451" max="9451" width="37.109375" style="8" customWidth="1"/>
    <col min="9452" max="9452" width="7.44140625" style="8" customWidth="1"/>
    <col min="9453" max="9453" width="0.88671875" style="8" customWidth="1"/>
    <col min="9454" max="9454" width="13.44140625" style="8" customWidth="1"/>
    <col min="9455" max="9455" width="0.88671875" style="8" customWidth="1"/>
    <col min="9456" max="9456" width="13.44140625" style="8" customWidth="1"/>
    <col min="9457" max="9457" width="0.88671875" style="8" customWidth="1"/>
    <col min="9458" max="9458" width="13.44140625" style="8" customWidth="1"/>
    <col min="9459" max="9459" width="0.88671875" style="8" customWidth="1"/>
    <col min="9460" max="9460" width="13.44140625" style="8" customWidth="1"/>
    <col min="9461" max="9704" width="8.109375" style="8"/>
    <col min="9705" max="9706" width="1.44140625" style="8" customWidth="1"/>
    <col min="9707" max="9707" width="37.109375" style="8" customWidth="1"/>
    <col min="9708" max="9708" width="7.44140625" style="8" customWidth="1"/>
    <col min="9709" max="9709" width="0.88671875" style="8" customWidth="1"/>
    <col min="9710" max="9710" width="13.44140625" style="8" customWidth="1"/>
    <col min="9711" max="9711" width="0.88671875" style="8" customWidth="1"/>
    <col min="9712" max="9712" width="13.44140625" style="8" customWidth="1"/>
    <col min="9713" max="9713" width="0.88671875" style="8" customWidth="1"/>
    <col min="9714" max="9714" width="13.44140625" style="8" customWidth="1"/>
    <col min="9715" max="9715" width="0.88671875" style="8" customWidth="1"/>
    <col min="9716" max="9716" width="13.44140625" style="8" customWidth="1"/>
    <col min="9717" max="9960" width="8.109375" style="8"/>
    <col min="9961" max="9962" width="1.44140625" style="8" customWidth="1"/>
    <col min="9963" max="9963" width="37.109375" style="8" customWidth="1"/>
    <col min="9964" max="9964" width="7.44140625" style="8" customWidth="1"/>
    <col min="9965" max="9965" width="0.88671875" style="8" customWidth="1"/>
    <col min="9966" max="9966" width="13.44140625" style="8" customWidth="1"/>
    <col min="9967" max="9967" width="0.88671875" style="8" customWidth="1"/>
    <col min="9968" max="9968" width="13.44140625" style="8" customWidth="1"/>
    <col min="9969" max="9969" width="0.88671875" style="8" customWidth="1"/>
    <col min="9970" max="9970" width="13.44140625" style="8" customWidth="1"/>
    <col min="9971" max="9971" width="0.88671875" style="8" customWidth="1"/>
    <col min="9972" max="9972" width="13.44140625" style="8" customWidth="1"/>
    <col min="9973" max="10216" width="8.109375" style="8"/>
    <col min="10217" max="10218" width="1.44140625" style="8" customWidth="1"/>
    <col min="10219" max="10219" width="37.109375" style="8" customWidth="1"/>
    <col min="10220" max="10220" width="7.44140625" style="8" customWidth="1"/>
    <col min="10221" max="10221" width="0.88671875" style="8" customWidth="1"/>
    <col min="10222" max="10222" width="13.44140625" style="8" customWidth="1"/>
    <col min="10223" max="10223" width="0.88671875" style="8" customWidth="1"/>
    <col min="10224" max="10224" width="13.44140625" style="8" customWidth="1"/>
    <col min="10225" max="10225" width="0.88671875" style="8" customWidth="1"/>
    <col min="10226" max="10226" width="13.44140625" style="8" customWidth="1"/>
    <col min="10227" max="10227" width="0.88671875" style="8" customWidth="1"/>
    <col min="10228" max="10228" width="13.44140625" style="8" customWidth="1"/>
    <col min="10229" max="10472" width="8.109375" style="8"/>
    <col min="10473" max="10474" width="1.44140625" style="8" customWidth="1"/>
    <col min="10475" max="10475" width="37.109375" style="8" customWidth="1"/>
    <col min="10476" max="10476" width="7.44140625" style="8" customWidth="1"/>
    <col min="10477" max="10477" width="0.88671875" style="8" customWidth="1"/>
    <col min="10478" max="10478" width="13.44140625" style="8" customWidth="1"/>
    <col min="10479" max="10479" width="0.88671875" style="8" customWidth="1"/>
    <col min="10480" max="10480" width="13.44140625" style="8" customWidth="1"/>
    <col min="10481" max="10481" width="0.88671875" style="8" customWidth="1"/>
    <col min="10482" max="10482" width="13.44140625" style="8" customWidth="1"/>
    <col min="10483" max="10483" width="0.88671875" style="8" customWidth="1"/>
    <col min="10484" max="10484" width="13.44140625" style="8" customWidth="1"/>
    <col min="10485" max="10728" width="8.109375" style="8"/>
    <col min="10729" max="10730" width="1.44140625" style="8" customWidth="1"/>
    <col min="10731" max="10731" width="37.109375" style="8" customWidth="1"/>
    <col min="10732" max="10732" width="7.44140625" style="8" customWidth="1"/>
    <col min="10733" max="10733" width="0.88671875" style="8" customWidth="1"/>
    <col min="10734" max="10734" width="13.44140625" style="8" customWidth="1"/>
    <col min="10735" max="10735" width="0.88671875" style="8" customWidth="1"/>
    <col min="10736" max="10736" width="13.44140625" style="8" customWidth="1"/>
    <col min="10737" max="10737" width="0.88671875" style="8" customWidth="1"/>
    <col min="10738" max="10738" width="13.44140625" style="8" customWidth="1"/>
    <col min="10739" max="10739" width="0.88671875" style="8" customWidth="1"/>
    <col min="10740" max="10740" width="13.44140625" style="8" customWidth="1"/>
    <col min="10741" max="10984" width="8.109375" style="8"/>
    <col min="10985" max="10986" width="1.44140625" style="8" customWidth="1"/>
    <col min="10987" max="10987" width="37.109375" style="8" customWidth="1"/>
    <col min="10988" max="10988" width="7.44140625" style="8" customWidth="1"/>
    <col min="10989" max="10989" width="0.88671875" style="8" customWidth="1"/>
    <col min="10990" max="10990" width="13.44140625" style="8" customWidth="1"/>
    <col min="10991" max="10991" width="0.88671875" style="8" customWidth="1"/>
    <col min="10992" max="10992" width="13.44140625" style="8" customWidth="1"/>
    <col min="10993" max="10993" width="0.88671875" style="8" customWidth="1"/>
    <col min="10994" max="10994" width="13.44140625" style="8" customWidth="1"/>
    <col min="10995" max="10995" width="0.88671875" style="8" customWidth="1"/>
    <col min="10996" max="10996" width="13.44140625" style="8" customWidth="1"/>
    <col min="10997" max="11240" width="8.109375" style="8"/>
    <col min="11241" max="11242" width="1.44140625" style="8" customWidth="1"/>
    <col min="11243" max="11243" width="37.109375" style="8" customWidth="1"/>
    <col min="11244" max="11244" width="7.44140625" style="8" customWidth="1"/>
    <col min="11245" max="11245" width="0.88671875" style="8" customWidth="1"/>
    <col min="11246" max="11246" width="13.44140625" style="8" customWidth="1"/>
    <col min="11247" max="11247" width="0.88671875" style="8" customWidth="1"/>
    <col min="11248" max="11248" width="13.44140625" style="8" customWidth="1"/>
    <col min="11249" max="11249" width="0.88671875" style="8" customWidth="1"/>
    <col min="11250" max="11250" width="13.44140625" style="8" customWidth="1"/>
    <col min="11251" max="11251" width="0.88671875" style="8" customWidth="1"/>
    <col min="11252" max="11252" width="13.44140625" style="8" customWidth="1"/>
    <col min="11253" max="11496" width="8.109375" style="8"/>
    <col min="11497" max="11498" width="1.44140625" style="8" customWidth="1"/>
    <col min="11499" max="11499" width="37.109375" style="8" customWidth="1"/>
    <col min="11500" max="11500" width="7.44140625" style="8" customWidth="1"/>
    <col min="11501" max="11501" width="0.88671875" style="8" customWidth="1"/>
    <col min="11502" max="11502" width="13.44140625" style="8" customWidth="1"/>
    <col min="11503" max="11503" width="0.88671875" style="8" customWidth="1"/>
    <col min="11504" max="11504" width="13.44140625" style="8" customWidth="1"/>
    <col min="11505" max="11505" width="0.88671875" style="8" customWidth="1"/>
    <col min="11506" max="11506" width="13.44140625" style="8" customWidth="1"/>
    <col min="11507" max="11507" width="0.88671875" style="8" customWidth="1"/>
    <col min="11508" max="11508" width="13.44140625" style="8" customWidth="1"/>
    <col min="11509" max="11752" width="8.109375" style="8"/>
    <col min="11753" max="11754" width="1.44140625" style="8" customWidth="1"/>
    <col min="11755" max="11755" width="37.109375" style="8" customWidth="1"/>
    <col min="11756" max="11756" width="7.44140625" style="8" customWidth="1"/>
    <col min="11757" max="11757" width="0.88671875" style="8" customWidth="1"/>
    <col min="11758" max="11758" width="13.44140625" style="8" customWidth="1"/>
    <col min="11759" max="11759" width="0.88671875" style="8" customWidth="1"/>
    <col min="11760" max="11760" width="13.44140625" style="8" customWidth="1"/>
    <col min="11761" max="11761" width="0.88671875" style="8" customWidth="1"/>
    <col min="11762" max="11762" width="13.44140625" style="8" customWidth="1"/>
    <col min="11763" max="11763" width="0.88671875" style="8" customWidth="1"/>
    <col min="11764" max="11764" width="13.44140625" style="8" customWidth="1"/>
    <col min="11765" max="12008" width="8.109375" style="8"/>
    <col min="12009" max="12010" width="1.44140625" style="8" customWidth="1"/>
    <col min="12011" max="12011" width="37.109375" style="8" customWidth="1"/>
    <col min="12012" max="12012" width="7.44140625" style="8" customWidth="1"/>
    <col min="12013" max="12013" width="0.88671875" style="8" customWidth="1"/>
    <col min="12014" max="12014" width="13.44140625" style="8" customWidth="1"/>
    <col min="12015" max="12015" width="0.88671875" style="8" customWidth="1"/>
    <col min="12016" max="12016" width="13.44140625" style="8" customWidth="1"/>
    <col min="12017" max="12017" width="0.88671875" style="8" customWidth="1"/>
    <col min="12018" max="12018" width="13.44140625" style="8" customWidth="1"/>
    <col min="12019" max="12019" width="0.88671875" style="8" customWidth="1"/>
    <col min="12020" max="12020" width="13.44140625" style="8" customWidth="1"/>
    <col min="12021" max="12264" width="8.109375" style="8"/>
    <col min="12265" max="12266" width="1.44140625" style="8" customWidth="1"/>
    <col min="12267" max="12267" width="37.109375" style="8" customWidth="1"/>
    <col min="12268" max="12268" width="7.44140625" style="8" customWidth="1"/>
    <col min="12269" max="12269" width="0.88671875" style="8" customWidth="1"/>
    <col min="12270" max="12270" width="13.44140625" style="8" customWidth="1"/>
    <col min="12271" max="12271" width="0.88671875" style="8" customWidth="1"/>
    <col min="12272" max="12272" width="13.44140625" style="8" customWidth="1"/>
    <col min="12273" max="12273" width="0.88671875" style="8" customWidth="1"/>
    <col min="12274" max="12274" width="13.44140625" style="8" customWidth="1"/>
    <col min="12275" max="12275" width="0.88671875" style="8" customWidth="1"/>
    <col min="12276" max="12276" width="13.44140625" style="8" customWidth="1"/>
    <col min="12277" max="12520" width="8.109375" style="8"/>
    <col min="12521" max="12522" width="1.44140625" style="8" customWidth="1"/>
    <col min="12523" max="12523" width="37.109375" style="8" customWidth="1"/>
    <col min="12524" max="12524" width="7.44140625" style="8" customWidth="1"/>
    <col min="12525" max="12525" width="0.88671875" style="8" customWidth="1"/>
    <col min="12526" max="12526" width="13.44140625" style="8" customWidth="1"/>
    <col min="12527" max="12527" width="0.88671875" style="8" customWidth="1"/>
    <col min="12528" max="12528" width="13.44140625" style="8" customWidth="1"/>
    <col min="12529" max="12529" width="0.88671875" style="8" customWidth="1"/>
    <col min="12530" max="12530" width="13.44140625" style="8" customWidth="1"/>
    <col min="12531" max="12531" width="0.88671875" style="8" customWidth="1"/>
    <col min="12532" max="12532" width="13.44140625" style="8" customWidth="1"/>
    <col min="12533" max="12776" width="8.109375" style="8"/>
    <col min="12777" max="12778" width="1.44140625" style="8" customWidth="1"/>
    <col min="12779" max="12779" width="37.109375" style="8" customWidth="1"/>
    <col min="12780" max="12780" width="7.44140625" style="8" customWidth="1"/>
    <col min="12781" max="12781" width="0.88671875" style="8" customWidth="1"/>
    <col min="12782" max="12782" width="13.44140625" style="8" customWidth="1"/>
    <col min="12783" max="12783" width="0.88671875" style="8" customWidth="1"/>
    <col min="12784" max="12784" width="13.44140625" style="8" customWidth="1"/>
    <col min="12785" max="12785" width="0.88671875" style="8" customWidth="1"/>
    <col min="12786" max="12786" width="13.44140625" style="8" customWidth="1"/>
    <col min="12787" max="12787" width="0.88671875" style="8" customWidth="1"/>
    <col min="12788" max="12788" width="13.44140625" style="8" customWidth="1"/>
    <col min="12789" max="13032" width="8.109375" style="8"/>
    <col min="13033" max="13034" width="1.44140625" style="8" customWidth="1"/>
    <col min="13035" max="13035" width="37.109375" style="8" customWidth="1"/>
    <col min="13036" max="13036" width="7.44140625" style="8" customWidth="1"/>
    <col min="13037" max="13037" width="0.88671875" style="8" customWidth="1"/>
    <col min="13038" max="13038" width="13.44140625" style="8" customWidth="1"/>
    <col min="13039" max="13039" width="0.88671875" style="8" customWidth="1"/>
    <col min="13040" max="13040" width="13.44140625" style="8" customWidth="1"/>
    <col min="13041" max="13041" width="0.88671875" style="8" customWidth="1"/>
    <col min="13042" max="13042" width="13.44140625" style="8" customWidth="1"/>
    <col min="13043" max="13043" width="0.88671875" style="8" customWidth="1"/>
    <col min="13044" max="13044" width="13.44140625" style="8" customWidth="1"/>
    <col min="13045" max="13288" width="8.109375" style="8"/>
    <col min="13289" max="13290" width="1.44140625" style="8" customWidth="1"/>
    <col min="13291" max="13291" width="37.109375" style="8" customWidth="1"/>
    <col min="13292" max="13292" width="7.44140625" style="8" customWidth="1"/>
    <col min="13293" max="13293" width="0.88671875" style="8" customWidth="1"/>
    <col min="13294" max="13294" width="13.44140625" style="8" customWidth="1"/>
    <col min="13295" max="13295" width="0.88671875" style="8" customWidth="1"/>
    <col min="13296" max="13296" width="13.44140625" style="8" customWidth="1"/>
    <col min="13297" max="13297" width="0.88671875" style="8" customWidth="1"/>
    <col min="13298" max="13298" width="13.44140625" style="8" customWidth="1"/>
    <col min="13299" max="13299" width="0.88671875" style="8" customWidth="1"/>
    <col min="13300" max="13300" width="13.44140625" style="8" customWidth="1"/>
    <col min="13301" max="13544" width="8.109375" style="8"/>
    <col min="13545" max="13546" width="1.44140625" style="8" customWidth="1"/>
    <col min="13547" max="13547" width="37.109375" style="8" customWidth="1"/>
    <col min="13548" max="13548" width="7.44140625" style="8" customWidth="1"/>
    <col min="13549" max="13549" width="0.88671875" style="8" customWidth="1"/>
    <col min="13550" max="13550" width="13.44140625" style="8" customWidth="1"/>
    <col min="13551" max="13551" width="0.88671875" style="8" customWidth="1"/>
    <col min="13552" max="13552" width="13.44140625" style="8" customWidth="1"/>
    <col min="13553" max="13553" width="0.88671875" style="8" customWidth="1"/>
    <col min="13554" max="13554" width="13.44140625" style="8" customWidth="1"/>
    <col min="13555" max="13555" width="0.88671875" style="8" customWidth="1"/>
    <col min="13556" max="13556" width="13.44140625" style="8" customWidth="1"/>
    <col min="13557" max="13800" width="8.109375" style="8"/>
    <col min="13801" max="13802" width="1.44140625" style="8" customWidth="1"/>
    <col min="13803" max="13803" width="37.109375" style="8" customWidth="1"/>
    <col min="13804" max="13804" width="7.44140625" style="8" customWidth="1"/>
    <col min="13805" max="13805" width="0.88671875" style="8" customWidth="1"/>
    <col min="13806" max="13806" width="13.44140625" style="8" customWidth="1"/>
    <col min="13807" max="13807" width="0.88671875" style="8" customWidth="1"/>
    <col min="13808" max="13808" width="13.44140625" style="8" customWidth="1"/>
    <col min="13809" max="13809" width="0.88671875" style="8" customWidth="1"/>
    <col min="13810" max="13810" width="13.44140625" style="8" customWidth="1"/>
    <col min="13811" max="13811" width="0.88671875" style="8" customWidth="1"/>
    <col min="13812" max="13812" width="13.44140625" style="8" customWidth="1"/>
    <col min="13813" max="14056" width="8.109375" style="8"/>
    <col min="14057" max="14058" width="1.44140625" style="8" customWidth="1"/>
    <col min="14059" max="14059" width="37.109375" style="8" customWidth="1"/>
    <col min="14060" max="14060" width="7.44140625" style="8" customWidth="1"/>
    <col min="14061" max="14061" width="0.88671875" style="8" customWidth="1"/>
    <col min="14062" max="14062" width="13.44140625" style="8" customWidth="1"/>
    <col min="14063" max="14063" width="0.88671875" style="8" customWidth="1"/>
    <col min="14064" max="14064" width="13.44140625" style="8" customWidth="1"/>
    <col min="14065" max="14065" width="0.88671875" style="8" customWidth="1"/>
    <col min="14066" max="14066" width="13.44140625" style="8" customWidth="1"/>
    <col min="14067" max="14067" width="0.88671875" style="8" customWidth="1"/>
    <col min="14068" max="14068" width="13.44140625" style="8" customWidth="1"/>
    <col min="14069" max="14312" width="8.109375" style="8"/>
    <col min="14313" max="14314" width="1.44140625" style="8" customWidth="1"/>
    <col min="14315" max="14315" width="37.109375" style="8" customWidth="1"/>
    <col min="14316" max="14316" width="7.44140625" style="8" customWidth="1"/>
    <col min="14317" max="14317" width="0.88671875" style="8" customWidth="1"/>
    <col min="14318" max="14318" width="13.44140625" style="8" customWidth="1"/>
    <col min="14319" max="14319" width="0.88671875" style="8" customWidth="1"/>
    <col min="14320" max="14320" width="13.44140625" style="8" customWidth="1"/>
    <col min="14321" max="14321" width="0.88671875" style="8" customWidth="1"/>
    <col min="14322" max="14322" width="13.44140625" style="8" customWidth="1"/>
    <col min="14323" max="14323" width="0.88671875" style="8" customWidth="1"/>
    <col min="14324" max="14324" width="13.44140625" style="8" customWidth="1"/>
    <col min="14325" max="14568" width="8.109375" style="8"/>
    <col min="14569" max="14570" width="1.44140625" style="8" customWidth="1"/>
    <col min="14571" max="14571" width="37.109375" style="8" customWidth="1"/>
    <col min="14572" max="14572" width="7.44140625" style="8" customWidth="1"/>
    <col min="14573" max="14573" width="0.88671875" style="8" customWidth="1"/>
    <col min="14574" max="14574" width="13.44140625" style="8" customWidth="1"/>
    <col min="14575" max="14575" width="0.88671875" style="8" customWidth="1"/>
    <col min="14576" max="14576" width="13.44140625" style="8" customWidth="1"/>
    <col min="14577" max="14577" width="0.88671875" style="8" customWidth="1"/>
    <col min="14578" max="14578" width="13.44140625" style="8" customWidth="1"/>
    <col min="14579" max="14579" width="0.88671875" style="8" customWidth="1"/>
    <col min="14580" max="14580" width="13.44140625" style="8" customWidth="1"/>
    <col min="14581" max="14824" width="8.109375" style="8"/>
    <col min="14825" max="14826" width="1.44140625" style="8" customWidth="1"/>
    <col min="14827" max="14827" width="37.109375" style="8" customWidth="1"/>
    <col min="14828" max="14828" width="7.44140625" style="8" customWidth="1"/>
    <col min="14829" max="14829" width="0.88671875" style="8" customWidth="1"/>
    <col min="14830" max="14830" width="13.44140625" style="8" customWidth="1"/>
    <col min="14831" max="14831" width="0.88671875" style="8" customWidth="1"/>
    <col min="14832" max="14832" width="13.44140625" style="8" customWidth="1"/>
    <col min="14833" max="14833" width="0.88671875" style="8" customWidth="1"/>
    <col min="14834" max="14834" width="13.44140625" style="8" customWidth="1"/>
    <col min="14835" max="14835" width="0.88671875" style="8" customWidth="1"/>
    <col min="14836" max="14836" width="13.44140625" style="8" customWidth="1"/>
    <col min="14837" max="15080" width="8.109375" style="8"/>
    <col min="15081" max="15082" width="1.44140625" style="8" customWidth="1"/>
    <col min="15083" max="15083" width="37.109375" style="8" customWidth="1"/>
    <col min="15084" max="15084" width="7.44140625" style="8" customWidth="1"/>
    <col min="15085" max="15085" width="0.88671875" style="8" customWidth="1"/>
    <col min="15086" max="15086" width="13.44140625" style="8" customWidth="1"/>
    <col min="15087" max="15087" width="0.88671875" style="8" customWidth="1"/>
    <col min="15088" max="15088" width="13.44140625" style="8" customWidth="1"/>
    <col min="15089" max="15089" width="0.88671875" style="8" customWidth="1"/>
    <col min="15090" max="15090" width="13.44140625" style="8" customWidth="1"/>
    <col min="15091" max="15091" width="0.88671875" style="8" customWidth="1"/>
    <col min="15092" max="15092" width="13.44140625" style="8" customWidth="1"/>
    <col min="15093" max="15336" width="8.109375" style="8"/>
    <col min="15337" max="15338" width="1.44140625" style="8" customWidth="1"/>
    <col min="15339" max="15339" width="37.109375" style="8" customWidth="1"/>
    <col min="15340" max="15340" width="7.44140625" style="8" customWidth="1"/>
    <col min="15341" max="15341" width="0.88671875" style="8" customWidth="1"/>
    <col min="15342" max="15342" width="13.44140625" style="8" customWidth="1"/>
    <col min="15343" max="15343" width="0.88671875" style="8" customWidth="1"/>
    <col min="15344" max="15344" width="13.44140625" style="8" customWidth="1"/>
    <col min="15345" max="15345" width="0.88671875" style="8" customWidth="1"/>
    <col min="15346" max="15346" width="13.44140625" style="8" customWidth="1"/>
    <col min="15347" max="15347" width="0.88671875" style="8" customWidth="1"/>
    <col min="15348" max="15348" width="13.44140625" style="8" customWidth="1"/>
    <col min="15349" max="15592" width="8.109375" style="8"/>
    <col min="15593" max="15594" width="1.44140625" style="8" customWidth="1"/>
    <col min="15595" max="15595" width="37.109375" style="8" customWidth="1"/>
    <col min="15596" max="15596" width="7.44140625" style="8" customWidth="1"/>
    <col min="15597" max="15597" width="0.88671875" style="8" customWidth="1"/>
    <col min="15598" max="15598" width="13.44140625" style="8" customWidth="1"/>
    <col min="15599" max="15599" width="0.88671875" style="8" customWidth="1"/>
    <col min="15600" max="15600" width="13.44140625" style="8" customWidth="1"/>
    <col min="15601" max="15601" width="0.88671875" style="8" customWidth="1"/>
    <col min="15602" max="15602" width="13.44140625" style="8" customWidth="1"/>
    <col min="15603" max="15603" width="0.88671875" style="8" customWidth="1"/>
    <col min="15604" max="15604" width="13.44140625" style="8" customWidth="1"/>
    <col min="15605" max="15848" width="8.109375" style="8"/>
    <col min="15849" max="15850" width="1.44140625" style="8" customWidth="1"/>
    <col min="15851" max="15851" width="37.109375" style="8" customWidth="1"/>
    <col min="15852" max="15852" width="7.44140625" style="8" customWidth="1"/>
    <col min="15853" max="15853" width="0.88671875" style="8" customWidth="1"/>
    <col min="15854" max="15854" width="13.44140625" style="8" customWidth="1"/>
    <col min="15855" max="15855" width="0.88671875" style="8" customWidth="1"/>
    <col min="15856" max="15856" width="13.44140625" style="8" customWidth="1"/>
    <col min="15857" max="15857" width="0.88671875" style="8" customWidth="1"/>
    <col min="15858" max="15858" width="13.44140625" style="8" customWidth="1"/>
    <col min="15859" max="15859" width="0.88671875" style="8" customWidth="1"/>
    <col min="15860" max="15860" width="13.44140625" style="8" customWidth="1"/>
    <col min="15861" max="16104" width="8.109375" style="8"/>
    <col min="16105" max="16106" width="1.44140625" style="8" customWidth="1"/>
    <col min="16107" max="16107" width="37.109375" style="8" customWidth="1"/>
    <col min="16108" max="16108" width="7.44140625" style="8" customWidth="1"/>
    <col min="16109" max="16109" width="0.88671875" style="8" customWidth="1"/>
    <col min="16110" max="16110" width="13.44140625" style="8" customWidth="1"/>
    <col min="16111" max="16111" width="0.88671875" style="8" customWidth="1"/>
    <col min="16112" max="16112" width="13.44140625" style="8" customWidth="1"/>
    <col min="16113" max="16113" width="0.88671875" style="8" customWidth="1"/>
    <col min="16114" max="16114" width="13.44140625" style="8" customWidth="1"/>
    <col min="16115" max="16115" width="0.88671875" style="8" customWidth="1"/>
    <col min="16116" max="16116" width="13.44140625" style="8" customWidth="1"/>
    <col min="16117" max="16384" width="8.109375" style="8"/>
  </cols>
  <sheetData>
    <row r="1" spans="1:12" ht="18" customHeight="1">
      <c r="A1" s="1" t="s">
        <v>0</v>
      </c>
      <c r="B1" s="1"/>
      <c r="C1" s="1"/>
      <c r="D1" s="2"/>
      <c r="E1" s="2"/>
      <c r="F1" s="3"/>
      <c r="G1" s="4"/>
      <c r="I1" s="4"/>
      <c r="J1" s="3"/>
      <c r="K1" s="6"/>
      <c r="L1" s="7"/>
    </row>
    <row r="2" spans="1:12" ht="18" customHeight="1">
      <c r="A2" s="1" t="s">
        <v>66</v>
      </c>
      <c r="B2" s="1"/>
      <c r="C2" s="1"/>
      <c r="D2" s="2"/>
      <c r="E2" s="2"/>
      <c r="F2" s="6"/>
      <c r="G2" s="6"/>
      <c r="H2" s="6"/>
      <c r="I2" s="6"/>
      <c r="J2" s="6"/>
      <c r="K2" s="6"/>
      <c r="L2" s="6"/>
    </row>
    <row r="3" spans="1:12" s="13" customFormat="1" ht="18" customHeight="1">
      <c r="A3" s="9" t="s">
        <v>207</v>
      </c>
      <c r="B3" s="9"/>
      <c r="C3" s="9"/>
      <c r="D3" s="10"/>
      <c r="E3" s="10"/>
      <c r="F3" s="11"/>
      <c r="G3" s="11"/>
      <c r="H3" s="11"/>
      <c r="I3" s="12"/>
      <c r="J3" s="12"/>
      <c r="K3" s="12"/>
      <c r="L3" s="12"/>
    </row>
    <row r="4" spans="1:12" s="13" customFormat="1" ht="18" customHeight="1">
      <c r="A4" s="14"/>
      <c r="B4" s="14"/>
      <c r="C4" s="14"/>
      <c r="D4" s="15"/>
      <c r="E4" s="15"/>
      <c r="F4" s="16"/>
      <c r="G4" s="16"/>
      <c r="H4" s="16"/>
      <c r="I4" s="16"/>
      <c r="J4" s="16"/>
      <c r="K4" s="16"/>
      <c r="L4" s="16"/>
    </row>
    <row r="5" spans="1:12" s="13" customFormat="1" ht="18" customHeight="1">
      <c r="A5" s="17"/>
      <c r="B5" s="17"/>
      <c r="C5" s="17"/>
      <c r="D5" s="18"/>
      <c r="E5" s="18"/>
      <c r="F5" s="336" t="s">
        <v>2</v>
      </c>
      <c r="G5" s="336"/>
      <c r="H5" s="336"/>
      <c r="I5" s="19"/>
      <c r="J5" s="336" t="s">
        <v>3</v>
      </c>
      <c r="K5" s="336"/>
      <c r="L5" s="336"/>
    </row>
    <row r="6" spans="1:12" ht="18" customHeight="1">
      <c r="A6" s="20"/>
      <c r="B6" s="20"/>
      <c r="C6" s="20"/>
      <c r="D6" s="21"/>
      <c r="E6" s="21"/>
      <c r="F6" s="22" t="s">
        <v>4</v>
      </c>
      <c r="G6" s="22"/>
      <c r="H6" s="22" t="s">
        <v>67</v>
      </c>
      <c r="I6" s="22"/>
      <c r="J6" s="22" t="s">
        <v>4</v>
      </c>
      <c r="K6" s="22"/>
      <c r="L6" s="22" t="s">
        <v>67</v>
      </c>
    </row>
    <row r="7" spans="1:12" ht="18" customHeight="1">
      <c r="A7" s="20"/>
      <c r="B7" s="20"/>
      <c r="C7" s="20"/>
      <c r="D7" s="21"/>
      <c r="E7" s="21"/>
      <c r="F7" s="22" t="s">
        <v>208</v>
      </c>
      <c r="G7" s="22"/>
      <c r="H7" s="23" t="s">
        <v>68</v>
      </c>
      <c r="I7" s="22"/>
      <c r="J7" s="22" t="s">
        <v>208</v>
      </c>
      <c r="K7" s="22"/>
      <c r="L7" s="23" t="s">
        <v>68</v>
      </c>
    </row>
    <row r="8" spans="1:12" ht="18" customHeight="1">
      <c r="A8" s="20"/>
      <c r="B8" s="20"/>
      <c r="C8" s="20"/>
      <c r="D8" s="20"/>
      <c r="E8" s="20"/>
      <c r="F8" s="24" t="s">
        <v>5</v>
      </c>
      <c r="G8" s="24"/>
      <c r="H8" s="24" t="s">
        <v>6</v>
      </c>
      <c r="I8" s="24"/>
      <c r="J8" s="24" t="s">
        <v>5</v>
      </c>
      <c r="K8" s="24"/>
      <c r="L8" s="24" t="s">
        <v>6</v>
      </c>
    </row>
    <row r="9" spans="1:12" ht="18" customHeight="1">
      <c r="A9" s="20"/>
      <c r="B9" s="20"/>
      <c r="C9" s="20"/>
      <c r="D9" s="25" t="s">
        <v>8</v>
      </c>
      <c r="E9" s="20"/>
      <c r="F9" s="26" t="s">
        <v>7</v>
      </c>
      <c r="G9" s="24"/>
      <c r="H9" s="26" t="s">
        <v>7</v>
      </c>
      <c r="I9" s="24"/>
      <c r="J9" s="26" t="s">
        <v>7</v>
      </c>
      <c r="K9" s="3"/>
      <c r="L9" s="26" t="s">
        <v>7</v>
      </c>
    </row>
    <row r="10" spans="1:12" ht="6" customHeight="1">
      <c r="A10" s="20"/>
      <c r="B10" s="20"/>
      <c r="C10" s="20"/>
      <c r="D10" s="27"/>
      <c r="E10" s="20"/>
      <c r="F10" s="54"/>
      <c r="G10" s="24"/>
      <c r="H10" s="22"/>
      <c r="I10" s="24"/>
      <c r="J10" s="54"/>
      <c r="K10" s="3"/>
      <c r="L10" s="22"/>
    </row>
    <row r="11" spans="1:12" ht="18" customHeight="1">
      <c r="A11" s="1" t="s">
        <v>69</v>
      </c>
      <c r="B11" s="28"/>
      <c r="C11" s="28"/>
      <c r="D11" s="2"/>
      <c r="E11" s="18"/>
      <c r="F11" s="29"/>
      <c r="J11" s="29"/>
    </row>
    <row r="12" spans="1:12" ht="6" customHeight="1">
      <c r="A12" s="1"/>
      <c r="B12" s="28"/>
      <c r="C12" s="28"/>
      <c r="D12" s="2"/>
      <c r="E12" s="18"/>
      <c r="F12" s="29"/>
      <c r="J12" s="29"/>
    </row>
    <row r="13" spans="1:12" ht="18" customHeight="1">
      <c r="A13" s="30" t="s">
        <v>70</v>
      </c>
      <c r="B13" s="30"/>
      <c r="C13" s="30"/>
      <c r="D13" s="2"/>
      <c r="E13" s="2"/>
      <c r="F13" s="29"/>
      <c r="J13" s="29"/>
    </row>
    <row r="14" spans="1:12" ht="6" customHeight="1">
      <c r="A14" s="1"/>
      <c r="B14" s="28"/>
      <c r="C14" s="28"/>
      <c r="D14" s="2"/>
      <c r="E14" s="2"/>
      <c r="F14" s="29"/>
      <c r="J14" s="29"/>
    </row>
    <row r="15" spans="1:12" ht="18" customHeight="1">
      <c r="A15" s="8" t="s">
        <v>71</v>
      </c>
      <c r="D15" s="2"/>
      <c r="E15" s="2"/>
      <c r="F15" s="29">
        <v>2362685</v>
      </c>
      <c r="G15" s="4"/>
      <c r="H15" s="5">
        <v>4777168</v>
      </c>
      <c r="J15" s="31">
        <v>1012319</v>
      </c>
      <c r="L15" s="5">
        <v>2342255</v>
      </c>
    </row>
    <row r="16" spans="1:12" ht="18" customHeight="1">
      <c r="A16" s="8" t="s">
        <v>72</v>
      </c>
      <c r="D16" s="2"/>
      <c r="E16" s="2"/>
      <c r="F16" s="29">
        <v>543838</v>
      </c>
      <c r="G16" s="4"/>
      <c r="H16" s="5">
        <v>530634</v>
      </c>
      <c r="J16" s="31">
        <v>626</v>
      </c>
      <c r="K16" s="32"/>
      <c r="L16" s="32">
        <v>570</v>
      </c>
    </row>
    <row r="17" spans="1:12" ht="18" customHeight="1">
      <c r="A17" s="8" t="s">
        <v>73</v>
      </c>
      <c r="D17" s="2"/>
      <c r="E17" s="2"/>
      <c r="F17" s="29">
        <v>598254</v>
      </c>
      <c r="G17" s="4"/>
      <c r="H17" s="5">
        <v>670473</v>
      </c>
      <c r="J17" s="31">
        <v>378782</v>
      </c>
      <c r="L17" s="32">
        <v>304121</v>
      </c>
    </row>
    <row r="18" spans="1:12" ht="18" customHeight="1">
      <c r="A18" s="8" t="s">
        <v>24</v>
      </c>
      <c r="D18" s="2"/>
      <c r="E18" s="2"/>
      <c r="F18" s="29">
        <v>44201</v>
      </c>
      <c r="G18" s="4"/>
      <c r="H18" s="5">
        <v>110419</v>
      </c>
      <c r="J18" s="29">
        <v>0</v>
      </c>
      <c r="L18" s="5">
        <v>0</v>
      </c>
    </row>
    <row r="19" spans="1:12" ht="18" customHeight="1">
      <c r="A19" s="8" t="s">
        <v>282</v>
      </c>
      <c r="D19" s="2">
        <v>8</v>
      </c>
      <c r="E19" s="2"/>
      <c r="F19" s="29">
        <v>1712599</v>
      </c>
      <c r="G19" s="4"/>
      <c r="H19" s="5">
        <v>0</v>
      </c>
      <c r="J19" s="31">
        <v>1345415</v>
      </c>
      <c r="L19" s="5">
        <v>0</v>
      </c>
    </row>
    <row r="20" spans="1:12" ht="18" customHeight="1">
      <c r="A20" s="8" t="s">
        <v>74</v>
      </c>
      <c r="D20" s="2"/>
      <c r="E20" s="2"/>
      <c r="F20" s="29">
        <v>28330</v>
      </c>
      <c r="G20" s="4"/>
      <c r="H20" s="5">
        <v>42333</v>
      </c>
      <c r="J20" s="31">
        <v>0</v>
      </c>
      <c r="L20" s="5">
        <v>0</v>
      </c>
    </row>
    <row r="21" spans="1:12" ht="18" customHeight="1">
      <c r="A21" s="8" t="s">
        <v>200</v>
      </c>
      <c r="D21" s="2">
        <v>9</v>
      </c>
      <c r="E21" s="2"/>
      <c r="F21" s="29">
        <v>27402371</v>
      </c>
      <c r="G21" s="4"/>
      <c r="H21" s="5">
        <v>26563468</v>
      </c>
      <c r="J21" s="31">
        <v>15796230</v>
      </c>
      <c r="K21" s="32"/>
      <c r="L21" s="32">
        <v>15340911</v>
      </c>
    </row>
    <row r="22" spans="1:12" ht="18" customHeight="1">
      <c r="A22" s="8" t="s">
        <v>75</v>
      </c>
      <c r="D22" s="2">
        <v>18.3</v>
      </c>
      <c r="E22" s="2"/>
      <c r="F22" s="29">
        <v>1128600</v>
      </c>
      <c r="G22" s="4"/>
      <c r="H22" s="5">
        <v>1004700</v>
      </c>
      <c r="J22" s="33">
        <v>813600</v>
      </c>
      <c r="K22" s="32"/>
      <c r="L22" s="4">
        <v>689700</v>
      </c>
    </row>
    <row r="23" spans="1:12" ht="18" customHeight="1">
      <c r="A23" s="8" t="s">
        <v>76</v>
      </c>
      <c r="D23" s="2"/>
      <c r="E23" s="2"/>
      <c r="F23" s="29">
        <v>82182</v>
      </c>
      <c r="G23" s="4"/>
      <c r="H23" s="5">
        <v>82331</v>
      </c>
      <c r="J23" s="31">
        <v>29967</v>
      </c>
      <c r="K23" s="32"/>
      <c r="L23" s="32">
        <v>34833</v>
      </c>
    </row>
    <row r="24" spans="1:12" ht="18" customHeight="1">
      <c r="A24" s="8" t="s">
        <v>29</v>
      </c>
      <c r="D24" s="2"/>
      <c r="E24" s="2"/>
      <c r="F24" s="34">
        <v>180612</v>
      </c>
      <c r="G24" s="35"/>
      <c r="H24" s="36">
        <v>134226</v>
      </c>
      <c r="J24" s="37">
        <v>23574</v>
      </c>
      <c r="L24" s="36">
        <v>23803</v>
      </c>
    </row>
    <row r="25" spans="1:12" ht="6" customHeight="1">
      <c r="A25" s="1"/>
      <c r="B25" s="28"/>
      <c r="C25" s="28"/>
      <c r="D25" s="2"/>
      <c r="E25" s="2"/>
      <c r="F25" s="29"/>
      <c r="J25" s="29"/>
    </row>
    <row r="26" spans="1:12" ht="18" customHeight="1">
      <c r="A26" s="30" t="s">
        <v>77</v>
      </c>
      <c r="B26" s="13"/>
      <c r="C26" s="30"/>
      <c r="D26" s="2"/>
      <c r="E26" s="2"/>
      <c r="F26" s="38">
        <f>SUM(F15:F25)</f>
        <v>34083672</v>
      </c>
      <c r="G26" s="4"/>
      <c r="H26" s="39">
        <f>SUM(H15:H25)</f>
        <v>33915752</v>
      </c>
      <c r="I26" s="4"/>
      <c r="J26" s="38">
        <f>SUM(J15:J25)</f>
        <v>19400513</v>
      </c>
      <c r="K26" s="4"/>
      <c r="L26" s="39">
        <f>SUM(L15:L25)</f>
        <v>18736193</v>
      </c>
    </row>
    <row r="27" spans="1:12" ht="8.1" customHeight="1">
      <c r="A27" s="30"/>
      <c r="B27" s="30"/>
      <c r="C27" s="30"/>
      <c r="D27" s="2"/>
      <c r="E27" s="2"/>
      <c r="F27" s="40"/>
      <c r="G27" s="4"/>
      <c r="H27" s="35"/>
      <c r="I27" s="4"/>
      <c r="J27" s="40"/>
      <c r="K27" s="4"/>
      <c r="L27" s="35"/>
    </row>
    <row r="28" spans="1:12" ht="18" customHeight="1">
      <c r="A28" s="30" t="s">
        <v>78</v>
      </c>
      <c r="B28" s="30"/>
      <c r="C28" s="30"/>
      <c r="D28" s="2"/>
      <c r="E28" s="2"/>
      <c r="F28" s="33"/>
      <c r="G28" s="4"/>
      <c r="H28" s="4"/>
      <c r="I28" s="4"/>
      <c r="J28" s="33"/>
      <c r="K28" s="4"/>
      <c r="L28" s="4"/>
    </row>
    <row r="29" spans="1:12" ht="6" customHeight="1">
      <c r="A29" s="1"/>
      <c r="B29" s="28"/>
      <c r="C29" s="28"/>
      <c r="D29" s="2"/>
      <c r="E29" s="2"/>
      <c r="F29" s="29"/>
      <c r="J29" s="29"/>
    </row>
    <row r="30" spans="1:12" ht="18" customHeight="1">
      <c r="A30" s="41" t="s">
        <v>79</v>
      </c>
      <c r="B30" s="28"/>
      <c r="C30" s="28"/>
      <c r="D30" s="2"/>
      <c r="E30" s="2"/>
      <c r="F30" s="42"/>
      <c r="G30" s="8"/>
      <c r="H30" s="8"/>
      <c r="I30" s="8"/>
      <c r="J30" s="42"/>
      <c r="K30" s="8"/>
      <c r="L30" s="8"/>
    </row>
    <row r="31" spans="1:12" ht="18" customHeight="1">
      <c r="A31" s="41"/>
      <c r="B31" s="337" t="s">
        <v>80</v>
      </c>
      <c r="C31" s="337"/>
      <c r="D31" s="2">
        <v>17.3</v>
      </c>
      <c r="E31" s="2"/>
      <c r="F31" s="29">
        <v>1023002</v>
      </c>
      <c r="H31" s="4">
        <v>113272</v>
      </c>
      <c r="J31" s="33">
        <v>78198</v>
      </c>
      <c r="L31" s="4">
        <v>63405</v>
      </c>
    </row>
    <row r="32" spans="1:12" ht="18" customHeight="1">
      <c r="A32" s="8" t="s">
        <v>81</v>
      </c>
      <c r="B32" s="41"/>
      <c r="C32" s="41"/>
      <c r="D32" s="2"/>
      <c r="E32" s="2"/>
      <c r="F32" s="29">
        <v>163991</v>
      </c>
      <c r="H32" s="4">
        <v>168983</v>
      </c>
      <c r="J32" s="33">
        <v>3408</v>
      </c>
      <c r="L32" s="4">
        <v>3136</v>
      </c>
    </row>
    <row r="33" spans="1:12" ht="18" customHeight="1">
      <c r="A33" s="8" t="s">
        <v>82</v>
      </c>
      <c r="B33" s="28"/>
      <c r="C33" s="28"/>
      <c r="D33" s="2">
        <v>10</v>
      </c>
      <c r="E33" s="2"/>
      <c r="F33" s="29">
        <v>0</v>
      </c>
      <c r="H33" s="4">
        <v>0</v>
      </c>
      <c r="J33" s="33">
        <v>8119841</v>
      </c>
      <c r="L33" s="4">
        <v>8097989</v>
      </c>
    </row>
    <row r="34" spans="1:12" ht="18" customHeight="1">
      <c r="A34" s="8" t="s">
        <v>83</v>
      </c>
      <c r="B34" s="28"/>
      <c r="C34" s="28"/>
      <c r="D34" s="2">
        <v>10</v>
      </c>
      <c r="E34" s="2"/>
      <c r="F34" s="29">
        <v>820206</v>
      </c>
      <c r="H34" s="4">
        <v>826205</v>
      </c>
      <c r="J34" s="33">
        <v>664182</v>
      </c>
      <c r="L34" s="4">
        <v>406633</v>
      </c>
    </row>
    <row r="35" spans="1:12" ht="18" customHeight="1">
      <c r="A35" s="8" t="s">
        <v>84</v>
      </c>
      <c r="D35" s="2"/>
      <c r="E35" s="2"/>
      <c r="F35" s="29">
        <v>1877</v>
      </c>
      <c r="H35" s="4">
        <v>1900</v>
      </c>
      <c r="J35" s="33">
        <v>1725</v>
      </c>
      <c r="L35" s="4">
        <v>1725</v>
      </c>
    </row>
    <row r="36" spans="1:12" ht="18" customHeight="1">
      <c r="A36" s="8" t="s">
        <v>85</v>
      </c>
      <c r="D36" s="2">
        <v>18.399999999999999</v>
      </c>
      <c r="E36" s="2"/>
      <c r="F36" s="29">
        <v>644242</v>
      </c>
      <c r="G36" s="4"/>
      <c r="H36" s="4">
        <v>282076</v>
      </c>
      <c r="J36" s="33">
        <v>8383807</v>
      </c>
      <c r="L36" s="4">
        <v>7214647</v>
      </c>
    </row>
    <row r="37" spans="1:12" ht="18" customHeight="1">
      <c r="A37" s="8" t="s">
        <v>86</v>
      </c>
      <c r="B37" s="28"/>
      <c r="C37" s="28"/>
      <c r="D37" s="2"/>
      <c r="E37" s="2"/>
      <c r="F37" s="29">
        <v>40000</v>
      </c>
      <c r="G37" s="4"/>
      <c r="H37" s="4">
        <v>40000</v>
      </c>
      <c r="J37" s="29">
        <v>0</v>
      </c>
      <c r="L37" s="5">
        <v>0</v>
      </c>
    </row>
    <row r="38" spans="1:12" ht="18" customHeight="1">
      <c r="A38" s="8" t="s">
        <v>87</v>
      </c>
      <c r="D38" s="2">
        <v>11</v>
      </c>
      <c r="E38" s="2"/>
      <c r="F38" s="29">
        <v>604128</v>
      </c>
      <c r="H38" s="4">
        <v>923271</v>
      </c>
      <c r="J38" s="33">
        <v>458723</v>
      </c>
      <c r="L38" s="4">
        <v>797096</v>
      </c>
    </row>
    <row r="39" spans="1:12" ht="18" customHeight="1">
      <c r="A39" s="8" t="s">
        <v>88</v>
      </c>
      <c r="D39" s="2"/>
      <c r="E39" s="2"/>
      <c r="F39" s="29">
        <v>5415939</v>
      </c>
      <c r="G39" s="4"/>
      <c r="H39" s="4">
        <v>6216315</v>
      </c>
      <c r="J39" s="33">
        <v>3977878</v>
      </c>
      <c r="L39" s="4">
        <v>4850288</v>
      </c>
    </row>
    <row r="40" spans="1:12" ht="18" customHeight="1">
      <c r="A40" s="8" t="s">
        <v>89</v>
      </c>
      <c r="D40" s="2"/>
      <c r="E40" s="2"/>
      <c r="F40" s="29">
        <v>2324707</v>
      </c>
      <c r="G40" s="4"/>
      <c r="H40" s="4">
        <v>2112817</v>
      </c>
      <c r="J40" s="33">
        <v>140549</v>
      </c>
      <c r="L40" s="4">
        <v>139764</v>
      </c>
    </row>
    <row r="41" spans="1:12" ht="18" customHeight="1">
      <c r="A41" s="8" t="s">
        <v>90</v>
      </c>
      <c r="D41" s="2">
        <v>12</v>
      </c>
      <c r="E41" s="2"/>
      <c r="F41" s="29">
        <v>10339841</v>
      </c>
      <c r="G41" s="4"/>
      <c r="H41" s="4">
        <v>10382251</v>
      </c>
      <c r="J41" s="33">
        <v>136546</v>
      </c>
      <c r="L41" s="4">
        <v>144978</v>
      </c>
    </row>
    <row r="42" spans="1:12" ht="18" customHeight="1">
      <c r="A42" s="8" t="s">
        <v>91</v>
      </c>
      <c r="D42" s="2"/>
      <c r="E42" s="2"/>
      <c r="F42" s="29">
        <v>150150</v>
      </c>
      <c r="G42" s="4"/>
      <c r="H42" s="4">
        <v>69122</v>
      </c>
      <c r="J42" s="33">
        <v>8742</v>
      </c>
      <c r="L42" s="4">
        <v>8123</v>
      </c>
    </row>
    <row r="43" spans="1:12" ht="18" customHeight="1">
      <c r="A43" s="8" t="s">
        <v>92</v>
      </c>
      <c r="D43" s="2"/>
      <c r="E43" s="2"/>
      <c r="F43" s="29">
        <v>1619086</v>
      </c>
      <c r="G43" s="4"/>
      <c r="H43" s="4">
        <v>1687881</v>
      </c>
      <c r="J43" s="33">
        <v>33628</v>
      </c>
      <c r="L43" s="4">
        <v>35964</v>
      </c>
    </row>
    <row r="44" spans="1:12" ht="18" customHeight="1">
      <c r="A44" s="8" t="s">
        <v>93</v>
      </c>
      <c r="D44" s="2"/>
      <c r="E44" s="2"/>
      <c r="F44" s="29">
        <v>0</v>
      </c>
      <c r="G44" s="4"/>
      <c r="H44" s="4">
        <v>24483</v>
      </c>
      <c r="J44" s="33">
        <v>0</v>
      </c>
      <c r="L44" s="4">
        <v>0</v>
      </c>
    </row>
    <row r="45" spans="1:12" ht="18" customHeight="1">
      <c r="A45" s="8" t="s">
        <v>94</v>
      </c>
      <c r="D45" s="2"/>
      <c r="E45" s="2"/>
      <c r="F45" s="29">
        <v>88000</v>
      </c>
      <c r="G45" s="4"/>
      <c r="H45" s="4">
        <v>88000</v>
      </c>
      <c r="J45" s="33">
        <v>0</v>
      </c>
      <c r="L45" s="4">
        <v>0</v>
      </c>
    </row>
    <row r="46" spans="1:12" ht="18" customHeight="1">
      <c r="A46" s="8" t="s">
        <v>95</v>
      </c>
      <c r="D46" s="2"/>
      <c r="E46" s="2"/>
      <c r="F46" s="29">
        <v>620988</v>
      </c>
      <c r="G46" s="4"/>
      <c r="H46" s="4">
        <v>503943</v>
      </c>
      <c r="J46" s="33">
        <v>145394</v>
      </c>
      <c r="L46" s="4">
        <v>136815</v>
      </c>
    </row>
    <row r="47" spans="1:12" ht="18" customHeight="1">
      <c r="A47" s="8" t="s">
        <v>96</v>
      </c>
      <c r="D47" s="2"/>
      <c r="E47" s="2"/>
      <c r="F47" s="34">
        <v>198314</v>
      </c>
      <c r="G47" s="35"/>
      <c r="H47" s="43">
        <v>209281</v>
      </c>
      <c r="I47" s="3"/>
      <c r="J47" s="34">
        <v>96730</v>
      </c>
      <c r="K47" s="3"/>
      <c r="L47" s="43">
        <v>125731</v>
      </c>
    </row>
    <row r="48" spans="1:12" ht="6" customHeight="1">
      <c r="A48" s="1"/>
      <c r="B48" s="28"/>
      <c r="C48" s="28"/>
      <c r="D48" s="2"/>
      <c r="E48" s="2"/>
      <c r="F48" s="40"/>
      <c r="H48" s="35"/>
      <c r="J48" s="40"/>
      <c r="L48" s="35"/>
    </row>
    <row r="49" spans="1:12" ht="18" customHeight="1">
      <c r="A49" s="30" t="s">
        <v>97</v>
      </c>
      <c r="B49" s="13"/>
      <c r="C49" s="30"/>
      <c r="D49" s="2"/>
      <c r="E49" s="2"/>
      <c r="F49" s="38">
        <f>SUM(F31:F48)</f>
        <v>24054471</v>
      </c>
      <c r="G49" s="35"/>
      <c r="H49" s="39">
        <f>SUM(H31:H48)</f>
        <v>23649800</v>
      </c>
      <c r="I49" s="35"/>
      <c r="J49" s="38">
        <f>SUM(J31:J48)</f>
        <v>22249351</v>
      </c>
      <c r="K49" s="35"/>
      <c r="L49" s="39">
        <f>SUM(L31:L48)</f>
        <v>22026294</v>
      </c>
    </row>
    <row r="50" spans="1:12" ht="6" customHeight="1">
      <c r="A50" s="1"/>
      <c r="B50" s="28"/>
      <c r="C50" s="28"/>
      <c r="D50" s="2"/>
      <c r="E50" s="2"/>
      <c r="F50" s="40"/>
      <c r="H50" s="35"/>
      <c r="J50" s="40"/>
      <c r="L50" s="35"/>
    </row>
    <row r="51" spans="1:12" ht="18" customHeight="1" thickBot="1">
      <c r="A51" s="30" t="s">
        <v>98</v>
      </c>
      <c r="B51" s="30"/>
      <c r="C51" s="30"/>
      <c r="D51" s="2"/>
      <c r="E51" s="2"/>
      <c r="F51" s="44">
        <f>F26+F49</f>
        <v>58138143</v>
      </c>
      <c r="G51" s="45"/>
      <c r="H51" s="46">
        <f>H26+H49</f>
        <v>57565552</v>
      </c>
      <c r="I51" s="45"/>
      <c r="J51" s="44">
        <f>J26+J49</f>
        <v>41649864</v>
      </c>
      <c r="K51" s="45"/>
      <c r="L51" s="46">
        <f>L26+L49</f>
        <v>40762487</v>
      </c>
    </row>
    <row r="52" spans="1:12" ht="15.75" customHeight="1" thickTop="1">
      <c r="A52" s="30"/>
      <c r="B52" s="30"/>
      <c r="C52" s="30"/>
      <c r="D52" s="2"/>
      <c r="E52" s="2"/>
      <c r="F52" s="45"/>
      <c r="G52" s="45"/>
      <c r="H52" s="45"/>
      <c r="I52" s="45"/>
      <c r="J52" s="45"/>
      <c r="K52" s="45"/>
      <c r="L52" s="45"/>
    </row>
    <row r="53" spans="1:12" ht="18.75" customHeight="1">
      <c r="A53" s="338" t="s">
        <v>99</v>
      </c>
      <c r="B53" s="338"/>
      <c r="C53" s="338"/>
      <c r="D53" s="338"/>
      <c r="E53" s="338"/>
      <c r="F53" s="338"/>
      <c r="G53" s="338"/>
      <c r="H53" s="338"/>
      <c r="I53" s="338"/>
      <c r="J53" s="338"/>
      <c r="K53" s="338"/>
      <c r="L53" s="338"/>
    </row>
    <row r="54" spans="1:12" ht="7.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</row>
    <row r="55" spans="1:12" ht="21.9" customHeight="1">
      <c r="A55" s="47" t="s">
        <v>38</v>
      </c>
      <c r="B55" s="48"/>
      <c r="C55" s="48"/>
      <c r="D55" s="10"/>
      <c r="E55" s="10"/>
      <c r="F55" s="39"/>
      <c r="G55" s="39"/>
      <c r="H55" s="39"/>
      <c r="I55" s="39"/>
      <c r="J55" s="39"/>
      <c r="K55" s="39"/>
      <c r="L55" s="39"/>
    </row>
    <row r="56" spans="1:12" ht="19.2" customHeight="1">
      <c r="A56" s="1" t="s">
        <v>0</v>
      </c>
      <c r="B56" s="1"/>
      <c r="C56" s="1"/>
      <c r="D56" s="2"/>
      <c r="E56" s="2"/>
      <c r="F56" s="7"/>
      <c r="G56" s="6"/>
      <c r="H56" s="7"/>
      <c r="I56" s="6"/>
      <c r="J56" s="7"/>
      <c r="K56" s="6"/>
      <c r="L56" s="7"/>
    </row>
    <row r="57" spans="1:12" ht="19.2" customHeight="1">
      <c r="A57" s="1" t="s">
        <v>202</v>
      </c>
      <c r="B57" s="1"/>
      <c r="C57" s="1"/>
      <c r="D57" s="2"/>
      <c r="E57" s="2"/>
      <c r="F57" s="6"/>
      <c r="G57" s="6"/>
      <c r="H57" s="6"/>
      <c r="I57" s="6"/>
      <c r="J57" s="6"/>
      <c r="K57" s="6"/>
      <c r="L57" s="6"/>
    </row>
    <row r="58" spans="1:12" s="13" customFormat="1" ht="19.2" customHeight="1">
      <c r="A58" s="9" t="str">
        <f>+A3</f>
        <v>ณ วันที่ 30 มิถุนายน พ.ศ. 2562</v>
      </c>
      <c r="B58" s="9"/>
      <c r="C58" s="9"/>
      <c r="D58" s="10"/>
      <c r="E58" s="10"/>
      <c r="F58" s="12"/>
      <c r="G58" s="12"/>
      <c r="H58" s="12"/>
      <c r="I58" s="12"/>
      <c r="J58" s="12"/>
      <c r="K58" s="12"/>
      <c r="L58" s="12"/>
    </row>
    <row r="59" spans="1:12" s="13" customFormat="1" ht="19.2" customHeight="1">
      <c r="A59" s="14"/>
      <c r="B59" s="14"/>
      <c r="C59" s="14"/>
      <c r="D59" s="15"/>
      <c r="E59" s="15"/>
      <c r="F59" s="16"/>
      <c r="G59" s="16"/>
      <c r="H59" s="16"/>
      <c r="I59" s="16"/>
      <c r="J59" s="16"/>
      <c r="K59" s="16"/>
      <c r="L59" s="16"/>
    </row>
    <row r="60" spans="1:12" s="13" customFormat="1" ht="19.2" customHeight="1">
      <c r="A60" s="17"/>
      <c r="B60" s="17"/>
      <c r="C60" s="17"/>
      <c r="D60" s="18"/>
      <c r="E60" s="18"/>
      <c r="F60" s="336" t="s">
        <v>2</v>
      </c>
      <c r="G60" s="336"/>
      <c r="H60" s="336"/>
      <c r="I60" s="19"/>
      <c r="J60" s="336" t="s">
        <v>3</v>
      </c>
      <c r="K60" s="336"/>
      <c r="L60" s="336"/>
    </row>
    <row r="61" spans="1:12" ht="19.2" customHeight="1">
      <c r="A61" s="20"/>
      <c r="B61" s="20"/>
      <c r="C61" s="20"/>
      <c r="D61" s="21"/>
      <c r="E61" s="21"/>
      <c r="F61" s="22" t="s">
        <v>4</v>
      </c>
      <c r="G61" s="22"/>
      <c r="H61" s="22" t="s">
        <v>67</v>
      </c>
      <c r="I61" s="22"/>
      <c r="J61" s="22" t="s">
        <v>4</v>
      </c>
      <c r="K61" s="22"/>
      <c r="L61" s="22" t="s">
        <v>67</v>
      </c>
    </row>
    <row r="62" spans="1:12" ht="19.2" customHeight="1">
      <c r="A62" s="20"/>
      <c r="B62" s="20"/>
      <c r="C62" s="20"/>
      <c r="D62" s="21"/>
      <c r="E62" s="21"/>
      <c r="F62" s="22" t="s">
        <v>208</v>
      </c>
      <c r="G62" s="22"/>
      <c r="H62" s="23" t="s">
        <v>68</v>
      </c>
      <c r="I62" s="22"/>
      <c r="J62" s="22" t="s">
        <v>208</v>
      </c>
      <c r="K62" s="22"/>
      <c r="L62" s="23" t="s">
        <v>68</v>
      </c>
    </row>
    <row r="63" spans="1:12" ht="19.2" customHeight="1">
      <c r="A63" s="20"/>
      <c r="B63" s="20"/>
      <c r="C63" s="20"/>
      <c r="D63" s="20"/>
      <c r="E63" s="20"/>
      <c r="F63" s="24" t="s">
        <v>5</v>
      </c>
      <c r="G63" s="24"/>
      <c r="H63" s="24" t="s">
        <v>6</v>
      </c>
      <c r="I63" s="24"/>
      <c r="J63" s="24" t="s">
        <v>5</v>
      </c>
      <c r="K63" s="24"/>
      <c r="L63" s="24" t="s">
        <v>6</v>
      </c>
    </row>
    <row r="64" spans="1:12" ht="19.2" customHeight="1">
      <c r="A64" s="20"/>
      <c r="B64" s="20"/>
      <c r="C64" s="20"/>
      <c r="D64" s="25" t="s">
        <v>8</v>
      </c>
      <c r="E64" s="20"/>
      <c r="F64" s="26" t="s">
        <v>7</v>
      </c>
      <c r="G64" s="24"/>
      <c r="H64" s="26" t="s">
        <v>7</v>
      </c>
      <c r="I64" s="24"/>
      <c r="J64" s="26" t="s">
        <v>7</v>
      </c>
      <c r="K64" s="3"/>
      <c r="L64" s="26" t="s">
        <v>7</v>
      </c>
    </row>
    <row r="65" spans="1:12" ht="19.2" customHeight="1">
      <c r="A65" s="30" t="s">
        <v>100</v>
      </c>
      <c r="B65" s="41"/>
      <c r="C65" s="41"/>
      <c r="D65" s="2"/>
      <c r="E65" s="18"/>
      <c r="F65" s="29"/>
      <c r="J65" s="29"/>
    </row>
    <row r="66" spans="1:12" ht="8.1" customHeight="1">
      <c r="A66" s="1"/>
      <c r="B66" s="28"/>
      <c r="C66" s="28"/>
      <c r="D66" s="2"/>
      <c r="E66" s="2"/>
      <c r="F66" s="29"/>
      <c r="J66" s="29"/>
    </row>
    <row r="67" spans="1:12" ht="19.2" customHeight="1">
      <c r="A67" s="30" t="s">
        <v>101</v>
      </c>
      <c r="D67" s="2"/>
      <c r="E67" s="2"/>
      <c r="F67" s="29"/>
      <c r="J67" s="29"/>
    </row>
    <row r="68" spans="1:12" ht="8.1" customHeight="1">
      <c r="A68" s="1"/>
      <c r="B68" s="28"/>
      <c r="C68" s="28"/>
      <c r="D68" s="2"/>
      <c r="E68" s="2"/>
      <c r="F68" s="29"/>
      <c r="J68" s="29"/>
    </row>
    <row r="69" spans="1:12" ht="19.2" customHeight="1">
      <c r="A69" s="8" t="s">
        <v>102</v>
      </c>
      <c r="D69" s="2"/>
      <c r="E69" s="2"/>
      <c r="F69" s="33">
        <v>665413</v>
      </c>
      <c r="H69" s="4">
        <v>249500</v>
      </c>
      <c r="J69" s="33">
        <v>580650</v>
      </c>
      <c r="L69" s="4">
        <v>249500</v>
      </c>
    </row>
    <row r="70" spans="1:12" ht="19.2" customHeight="1">
      <c r="A70" s="8" t="s">
        <v>31</v>
      </c>
      <c r="D70" s="2"/>
      <c r="E70" s="2"/>
      <c r="F70" s="29">
        <v>2824856</v>
      </c>
      <c r="H70" s="4">
        <v>3309630</v>
      </c>
      <c r="J70" s="33">
        <v>1480983</v>
      </c>
      <c r="L70" s="4">
        <v>1541136</v>
      </c>
    </row>
    <row r="71" spans="1:12" ht="19.2" customHeight="1">
      <c r="A71" s="8" t="s">
        <v>103</v>
      </c>
      <c r="D71" s="2"/>
      <c r="E71" s="2"/>
      <c r="F71" s="29">
        <v>951188</v>
      </c>
      <c r="H71" s="4">
        <v>736664</v>
      </c>
      <c r="J71" s="33">
        <v>502042</v>
      </c>
      <c r="L71" s="4">
        <v>387193</v>
      </c>
    </row>
    <row r="72" spans="1:12" ht="19.2" customHeight="1">
      <c r="A72" s="8" t="s">
        <v>104</v>
      </c>
      <c r="D72" s="2">
        <v>18.5</v>
      </c>
      <c r="E72" s="2"/>
      <c r="F72" s="29">
        <v>0</v>
      </c>
      <c r="H72" s="4">
        <v>0</v>
      </c>
      <c r="J72" s="33">
        <v>25000</v>
      </c>
      <c r="L72" s="4">
        <v>78045</v>
      </c>
    </row>
    <row r="73" spans="1:12" ht="19.2" customHeight="1">
      <c r="A73" s="8" t="s">
        <v>105</v>
      </c>
      <c r="D73" s="2">
        <v>13</v>
      </c>
      <c r="E73" s="2"/>
      <c r="F73" s="29">
        <v>7628427</v>
      </c>
      <c r="G73" s="4"/>
      <c r="H73" s="4">
        <v>5904691</v>
      </c>
      <c r="J73" s="33">
        <v>6074374</v>
      </c>
      <c r="L73" s="4">
        <v>4625469</v>
      </c>
    </row>
    <row r="74" spans="1:12" ht="19.2" customHeight="1">
      <c r="A74" s="8" t="s">
        <v>106</v>
      </c>
      <c r="F74" s="29"/>
      <c r="H74" s="4"/>
      <c r="J74" s="29"/>
    </row>
    <row r="75" spans="1:12" ht="19.2" customHeight="1">
      <c r="B75" s="8" t="s">
        <v>107</v>
      </c>
      <c r="D75" s="2">
        <v>14</v>
      </c>
      <c r="E75" s="2"/>
      <c r="F75" s="29">
        <v>218373</v>
      </c>
      <c r="G75" s="4"/>
      <c r="H75" s="4">
        <v>1326800</v>
      </c>
      <c r="J75" s="33">
        <v>28282</v>
      </c>
      <c r="L75" s="4">
        <v>974861</v>
      </c>
    </row>
    <row r="76" spans="1:12" ht="19.2" customHeight="1">
      <c r="A76" s="8" t="s">
        <v>108</v>
      </c>
      <c r="D76" s="2"/>
      <c r="E76" s="2"/>
      <c r="F76" s="29">
        <v>713132</v>
      </c>
      <c r="G76" s="4"/>
      <c r="H76" s="4">
        <v>596337</v>
      </c>
      <c r="J76" s="33">
        <v>78035</v>
      </c>
      <c r="L76" s="4">
        <v>76954</v>
      </c>
    </row>
    <row r="77" spans="1:12" ht="19.2" customHeight="1">
      <c r="A77" s="8" t="s">
        <v>109</v>
      </c>
      <c r="D77" s="2"/>
      <c r="E77" s="2"/>
      <c r="F77" s="29">
        <v>38986</v>
      </c>
      <c r="G77" s="4"/>
      <c r="H77" s="4">
        <v>264638</v>
      </c>
      <c r="J77" s="33">
        <v>19070</v>
      </c>
      <c r="L77" s="4">
        <v>178307</v>
      </c>
    </row>
    <row r="78" spans="1:12" ht="19.2" customHeight="1">
      <c r="A78" s="8" t="s">
        <v>110</v>
      </c>
      <c r="D78" s="2"/>
      <c r="E78" s="2"/>
      <c r="F78" s="29">
        <v>453574</v>
      </c>
      <c r="H78" s="4">
        <v>173542</v>
      </c>
      <c r="J78" s="29">
        <v>317578</v>
      </c>
      <c r="L78" s="5">
        <v>87033</v>
      </c>
    </row>
    <row r="79" spans="1:12" ht="19.2" customHeight="1">
      <c r="A79" s="8" t="s">
        <v>33</v>
      </c>
      <c r="D79" s="2"/>
      <c r="E79" s="2"/>
      <c r="F79" s="298">
        <v>251464</v>
      </c>
      <c r="H79" s="43">
        <v>279429</v>
      </c>
      <c r="J79" s="34">
        <v>94571</v>
      </c>
      <c r="L79" s="43">
        <v>97700</v>
      </c>
    </row>
    <row r="80" spans="1:12" ht="8.1" customHeight="1">
      <c r="A80" s="1"/>
      <c r="B80" s="28"/>
      <c r="C80" s="28"/>
      <c r="D80" s="2"/>
      <c r="E80" s="2"/>
      <c r="F80" s="49"/>
      <c r="H80" s="50"/>
      <c r="J80" s="49"/>
      <c r="L80" s="50"/>
    </row>
    <row r="81" spans="1:12" ht="19.2" customHeight="1">
      <c r="A81" s="30" t="s">
        <v>111</v>
      </c>
      <c r="C81" s="30"/>
      <c r="D81" s="2"/>
      <c r="E81" s="2"/>
      <c r="F81" s="51">
        <f>SUM(F69:F79)</f>
        <v>13745413</v>
      </c>
      <c r="H81" s="11">
        <f>SUM(H69:H79)</f>
        <v>12841231</v>
      </c>
      <c r="J81" s="51">
        <f>SUM(J69:J79)</f>
        <v>9200585</v>
      </c>
      <c r="L81" s="11">
        <f>SUM(L69:L79)</f>
        <v>8296198</v>
      </c>
    </row>
    <row r="82" spans="1:12" ht="19.2" customHeight="1">
      <c r="D82" s="2"/>
      <c r="E82" s="2"/>
      <c r="F82" s="49"/>
      <c r="H82" s="50"/>
      <c r="J82" s="49"/>
      <c r="L82" s="50"/>
    </row>
    <row r="83" spans="1:12" ht="8.1" customHeight="1">
      <c r="A83" s="1"/>
      <c r="B83" s="28"/>
      <c r="C83" s="28"/>
      <c r="D83" s="2"/>
      <c r="E83" s="2"/>
      <c r="F83" s="49"/>
      <c r="H83" s="50"/>
      <c r="J83" s="49"/>
      <c r="L83" s="50"/>
    </row>
    <row r="84" spans="1:12" ht="19.2" customHeight="1">
      <c r="A84" s="8" t="s">
        <v>112</v>
      </c>
      <c r="D84" s="2">
        <v>13</v>
      </c>
      <c r="E84" s="2"/>
      <c r="F84" s="29">
        <v>18614814</v>
      </c>
      <c r="H84" s="3">
        <v>19706086</v>
      </c>
      <c r="I84" s="4"/>
      <c r="J84" s="62">
        <v>14334203</v>
      </c>
      <c r="K84" s="4"/>
      <c r="L84" s="3">
        <v>15736140</v>
      </c>
    </row>
    <row r="85" spans="1:12" ht="19.2" customHeight="1">
      <c r="A85" s="8" t="s">
        <v>113</v>
      </c>
      <c r="D85" s="2">
        <v>14</v>
      </c>
      <c r="E85" s="2"/>
      <c r="F85" s="29">
        <v>7126586</v>
      </c>
      <c r="H85" s="3">
        <v>7068836</v>
      </c>
      <c r="I85" s="4"/>
      <c r="J85" s="62">
        <v>3576397</v>
      </c>
      <c r="K85" s="4"/>
      <c r="L85" s="3">
        <v>3315615</v>
      </c>
    </row>
    <row r="86" spans="1:12" ht="19.2" customHeight="1">
      <c r="A86" s="8" t="s">
        <v>19</v>
      </c>
      <c r="D86" s="2"/>
      <c r="E86" s="2"/>
      <c r="F86" s="29">
        <v>433575</v>
      </c>
      <c r="H86" s="3">
        <v>334255</v>
      </c>
      <c r="I86" s="4"/>
      <c r="J86" s="62">
        <v>153292</v>
      </c>
      <c r="K86" s="4"/>
      <c r="L86" s="3">
        <v>113956</v>
      </c>
    </row>
    <row r="87" spans="1:12" ht="19.2" customHeight="1">
      <c r="A87" s="8" t="s">
        <v>36</v>
      </c>
      <c r="D87" s="2"/>
      <c r="E87" s="2"/>
      <c r="F87" s="29">
        <v>192059</v>
      </c>
      <c r="G87" s="3"/>
      <c r="H87" s="3">
        <v>183059</v>
      </c>
      <c r="I87" s="4"/>
      <c r="J87" s="62">
        <v>152156</v>
      </c>
      <c r="K87" s="4"/>
      <c r="L87" s="3">
        <v>146030</v>
      </c>
    </row>
    <row r="88" spans="1:12" ht="19.2" customHeight="1">
      <c r="A88" s="8" t="s">
        <v>235</v>
      </c>
      <c r="D88" s="283">
        <v>10</v>
      </c>
      <c r="E88" s="2"/>
      <c r="F88" s="29">
        <v>888167</v>
      </c>
      <c r="G88" s="3"/>
      <c r="H88" s="3">
        <v>417947</v>
      </c>
      <c r="I88" s="4"/>
      <c r="J88" s="40">
        <v>0</v>
      </c>
      <c r="K88" s="4"/>
      <c r="L88" s="35">
        <v>0</v>
      </c>
    </row>
    <row r="89" spans="1:12" ht="19.2" customHeight="1">
      <c r="A89" s="8" t="s">
        <v>34</v>
      </c>
      <c r="D89" s="2"/>
      <c r="E89" s="2"/>
      <c r="F89" s="29">
        <v>42882</v>
      </c>
      <c r="H89" s="3">
        <v>52631</v>
      </c>
      <c r="I89" s="4"/>
      <c r="J89" s="62">
        <v>27861</v>
      </c>
      <c r="K89" s="4"/>
      <c r="L89" s="3">
        <v>32714</v>
      </c>
    </row>
    <row r="90" spans="1:12" ht="19.2" customHeight="1">
      <c r="A90" s="8" t="s">
        <v>114</v>
      </c>
      <c r="D90" s="2"/>
      <c r="E90" s="2"/>
      <c r="F90" s="29">
        <v>892678</v>
      </c>
      <c r="H90" s="3">
        <v>910703</v>
      </c>
      <c r="I90" s="4"/>
      <c r="J90" s="62">
        <v>0</v>
      </c>
      <c r="K90" s="4"/>
      <c r="L90" s="3">
        <v>0</v>
      </c>
    </row>
    <row r="91" spans="1:12" ht="19.2" customHeight="1">
      <c r="A91" s="8" t="s">
        <v>37</v>
      </c>
      <c r="D91" s="2"/>
      <c r="E91" s="2"/>
      <c r="F91" s="34">
        <v>246852</v>
      </c>
      <c r="G91" s="3"/>
      <c r="H91" s="43">
        <v>323063</v>
      </c>
      <c r="I91" s="35"/>
      <c r="J91" s="34">
        <v>0</v>
      </c>
      <c r="K91" s="35"/>
      <c r="L91" s="43">
        <v>0</v>
      </c>
    </row>
    <row r="92" spans="1:12" ht="8.1" customHeight="1">
      <c r="A92" s="1"/>
      <c r="B92" s="28"/>
      <c r="C92" s="28"/>
      <c r="D92" s="2"/>
      <c r="E92" s="2"/>
      <c r="F92" s="49"/>
      <c r="H92" s="50"/>
      <c r="J92" s="49"/>
      <c r="L92" s="50"/>
    </row>
    <row r="93" spans="1:12" ht="19.2" customHeight="1">
      <c r="A93" s="30" t="s">
        <v>115</v>
      </c>
      <c r="C93" s="30"/>
      <c r="D93" s="2"/>
      <c r="E93" s="2"/>
      <c r="F93" s="51">
        <f>SUM(F84:F91)</f>
        <v>28437613</v>
      </c>
      <c r="G93" s="3"/>
      <c r="H93" s="11">
        <f>SUM(H84:H91)</f>
        <v>28996580</v>
      </c>
      <c r="I93" s="3"/>
      <c r="J93" s="51">
        <f>SUM(J84:J91)</f>
        <v>18243909</v>
      </c>
      <c r="K93" s="3"/>
      <c r="L93" s="11">
        <f>SUM(L84:L91)</f>
        <v>19344455</v>
      </c>
    </row>
    <row r="94" spans="1:12" ht="8.1" customHeight="1">
      <c r="A94" s="1"/>
      <c r="B94" s="28"/>
      <c r="C94" s="28"/>
      <c r="D94" s="2"/>
      <c r="E94" s="2"/>
      <c r="F94" s="49"/>
      <c r="H94" s="50"/>
      <c r="J94" s="49"/>
      <c r="L94" s="50"/>
    </row>
    <row r="95" spans="1:12" ht="19.2" customHeight="1">
      <c r="A95" s="30" t="s">
        <v>116</v>
      </c>
      <c r="B95" s="13"/>
      <c r="D95" s="2"/>
      <c r="E95" s="2"/>
      <c r="F95" s="51">
        <f>F81+F93</f>
        <v>42183026</v>
      </c>
      <c r="G95" s="3"/>
      <c r="H95" s="11">
        <f>H81+H93</f>
        <v>41837811</v>
      </c>
      <c r="I95" s="3"/>
      <c r="J95" s="51">
        <f>J81+J93</f>
        <v>27444494</v>
      </c>
      <c r="K95" s="3"/>
      <c r="L95" s="11">
        <f>L81+L93</f>
        <v>27640653</v>
      </c>
    </row>
    <row r="96" spans="1:12" ht="19.2" customHeight="1">
      <c r="A96" s="30"/>
      <c r="B96" s="13"/>
      <c r="D96" s="283"/>
      <c r="E96" s="283"/>
      <c r="F96" s="3"/>
      <c r="G96" s="3"/>
      <c r="H96" s="3"/>
      <c r="I96" s="3"/>
      <c r="J96" s="3"/>
      <c r="K96" s="3"/>
      <c r="L96" s="3"/>
    </row>
    <row r="97" spans="1:12" ht="19.2" customHeight="1">
      <c r="A97" s="30"/>
      <c r="B97" s="13"/>
      <c r="D97" s="2"/>
      <c r="E97" s="2"/>
      <c r="F97" s="3"/>
      <c r="G97" s="3"/>
      <c r="H97" s="3"/>
      <c r="I97" s="3"/>
      <c r="J97" s="3"/>
      <c r="K97" s="3"/>
      <c r="L97" s="3"/>
    </row>
    <row r="98" spans="1:12" ht="19.2" customHeight="1">
      <c r="A98" s="30"/>
      <c r="B98" s="13"/>
      <c r="D98" s="2"/>
      <c r="E98" s="2"/>
      <c r="F98" s="3"/>
      <c r="G98" s="3"/>
      <c r="H98" s="3"/>
      <c r="I98" s="3"/>
      <c r="J98" s="3"/>
      <c r="K98" s="3"/>
      <c r="L98" s="3"/>
    </row>
    <row r="99" spans="1:12" ht="19.2" customHeight="1">
      <c r="A99" s="30"/>
      <c r="B99" s="13"/>
      <c r="D99" s="2"/>
      <c r="E99" s="2"/>
      <c r="F99" s="3"/>
      <c r="G99" s="3"/>
      <c r="H99" s="3"/>
      <c r="I99" s="3"/>
      <c r="J99" s="3"/>
      <c r="K99" s="3"/>
      <c r="L99" s="3"/>
    </row>
    <row r="100" spans="1:12" ht="19.2" customHeight="1">
      <c r="A100" s="30"/>
      <c r="B100" s="13"/>
      <c r="D100" s="2"/>
      <c r="E100" s="2"/>
      <c r="F100" s="3"/>
      <c r="G100" s="3"/>
      <c r="H100" s="3"/>
      <c r="I100" s="3"/>
      <c r="J100" s="3"/>
      <c r="K100" s="3"/>
      <c r="L100" s="3"/>
    </row>
    <row r="101" spans="1:12" ht="19.2" customHeight="1">
      <c r="A101" s="30"/>
      <c r="B101" s="13"/>
      <c r="D101" s="319"/>
      <c r="E101" s="319"/>
      <c r="F101" s="3"/>
      <c r="G101" s="3"/>
      <c r="H101" s="3"/>
      <c r="I101" s="3"/>
      <c r="J101" s="3"/>
      <c r="K101" s="3"/>
      <c r="L101" s="3"/>
    </row>
    <row r="102" spans="1:12" ht="19.2" customHeight="1">
      <c r="A102" s="30"/>
      <c r="B102" s="13"/>
      <c r="D102" s="2"/>
      <c r="E102" s="2"/>
      <c r="F102" s="3"/>
      <c r="G102" s="3"/>
      <c r="H102" s="3"/>
      <c r="I102" s="3"/>
      <c r="J102" s="3"/>
      <c r="K102" s="3"/>
      <c r="L102" s="3"/>
    </row>
    <row r="103" spans="1:12" ht="19.2" customHeight="1">
      <c r="A103" s="30"/>
      <c r="B103" s="13"/>
      <c r="D103" s="2"/>
      <c r="E103" s="2"/>
      <c r="F103" s="3"/>
      <c r="G103" s="3"/>
      <c r="H103" s="3"/>
      <c r="I103" s="3"/>
      <c r="J103" s="3"/>
      <c r="K103" s="3"/>
      <c r="L103" s="3"/>
    </row>
    <row r="104" spans="1:12" ht="11.25" customHeight="1">
      <c r="A104" s="30"/>
      <c r="B104" s="13"/>
      <c r="D104" s="2"/>
      <c r="E104" s="2"/>
      <c r="F104" s="3"/>
      <c r="G104" s="3"/>
      <c r="H104" s="3"/>
      <c r="I104" s="3"/>
      <c r="J104" s="3"/>
      <c r="K104" s="3"/>
      <c r="L104" s="3"/>
    </row>
    <row r="105" spans="1:12" ht="21.9" customHeight="1">
      <c r="A105" s="52" t="s">
        <v>38</v>
      </c>
      <c r="B105" s="52"/>
      <c r="C105" s="52"/>
      <c r="D105" s="53"/>
      <c r="E105" s="53"/>
      <c r="F105" s="43"/>
      <c r="G105" s="43"/>
      <c r="H105" s="43"/>
      <c r="I105" s="43"/>
      <c r="J105" s="43"/>
      <c r="K105" s="43"/>
      <c r="L105" s="43"/>
    </row>
    <row r="106" spans="1:12" ht="19.2" customHeight="1">
      <c r="A106" s="1" t="s">
        <v>0</v>
      </c>
      <c r="B106" s="1"/>
      <c r="C106" s="1"/>
      <c r="D106" s="2"/>
      <c r="E106" s="2"/>
      <c r="F106" s="7"/>
      <c r="G106" s="6"/>
      <c r="H106" s="7"/>
      <c r="I106" s="6"/>
      <c r="J106" s="7"/>
      <c r="K106" s="6"/>
      <c r="L106" s="7"/>
    </row>
    <row r="107" spans="1:12" ht="19.2" customHeight="1">
      <c r="A107" s="1" t="s">
        <v>202</v>
      </c>
      <c r="B107" s="1"/>
      <c r="C107" s="1"/>
      <c r="D107" s="2"/>
      <c r="E107" s="2"/>
      <c r="F107" s="6"/>
      <c r="G107" s="6"/>
      <c r="H107" s="6"/>
      <c r="I107" s="6"/>
      <c r="J107" s="6"/>
      <c r="K107" s="6"/>
      <c r="L107" s="6"/>
    </row>
    <row r="108" spans="1:12" s="13" customFormat="1" ht="19.2" customHeight="1">
      <c r="A108" s="9" t="str">
        <f>+A3</f>
        <v>ณ วันที่ 30 มิถุนายน พ.ศ. 2562</v>
      </c>
      <c r="B108" s="9"/>
      <c r="C108" s="9"/>
      <c r="D108" s="10"/>
      <c r="E108" s="10"/>
      <c r="F108" s="12"/>
      <c r="G108" s="12"/>
      <c r="H108" s="12"/>
      <c r="I108" s="12"/>
      <c r="J108" s="12"/>
      <c r="K108" s="12"/>
      <c r="L108" s="12"/>
    </row>
    <row r="109" spans="1:12" s="13" customFormat="1" ht="19.2" customHeight="1">
      <c r="A109" s="14"/>
      <c r="B109" s="14"/>
      <c r="C109" s="14"/>
      <c r="D109" s="15"/>
      <c r="E109" s="15"/>
      <c r="F109" s="16"/>
      <c r="G109" s="16"/>
      <c r="H109" s="16"/>
      <c r="I109" s="16"/>
      <c r="J109" s="16"/>
      <c r="K109" s="16"/>
      <c r="L109" s="16"/>
    </row>
    <row r="110" spans="1:12" s="13" customFormat="1" ht="19.2" customHeight="1">
      <c r="A110" s="17"/>
      <c r="B110" s="17"/>
      <c r="C110" s="17"/>
      <c r="D110" s="18"/>
      <c r="E110" s="18"/>
      <c r="F110" s="336" t="s">
        <v>2</v>
      </c>
      <c r="G110" s="336"/>
      <c r="H110" s="336"/>
      <c r="I110" s="19"/>
      <c r="J110" s="336" t="s">
        <v>3</v>
      </c>
      <c r="K110" s="336"/>
      <c r="L110" s="336"/>
    </row>
    <row r="111" spans="1:12" ht="19.2" customHeight="1">
      <c r="A111" s="20"/>
      <c r="B111" s="20"/>
      <c r="C111" s="20"/>
      <c r="D111" s="21"/>
      <c r="E111" s="21"/>
      <c r="F111" s="22" t="s">
        <v>4</v>
      </c>
      <c r="G111" s="22"/>
      <c r="H111" s="22" t="s">
        <v>67</v>
      </c>
      <c r="I111" s="22"/>
      <c r="J111" s="22" t="s">
        <v>4</v>
      </c>
      <c r="K111" s="22"/>
      <c r="L111" s="22" t="s">
        <v>67</v>
      </c>
    </row>
    <row r="112" spans="1:12" ht="19.2" customHeight="1">
      <c r="A112" s="20"/>
      <c r="B112" s="20"/>
      <c r="C112" s="20"/>
      <c r="D112" s="21"/>
      <c r="E112" s="21"/>
      <c r="F112" s="22" t="s">
        <v>208</v>
      </c>
      <c r="G112" s="22"/>
      <c r="H112" s="23" t="s">
        <v>68</v>
      </c>
      <c r="I112" s="22"/>
      <c r="J112" s="22" t="s">
        <v>208</v>
      </c>
      <c r="K112" s="22"/>
      <c r="L112" s="23" t="s">
        <v>68</v>
      </c>
    </row>
    <row r="113" spans="1:12" ht="19.2" customHeight="1">
      <c r="A113" s="20"/>
      <c r="B113" s="20"/>
      <c r="C113" s="20"/>
      <c r="D113" s="20"/>
      <c r="E113" s="20"/>
      <c r="F113" s="24" t="s">
        <v>5</v>
      </c>
      <c r="G113" s="24"/>
      <c r="H113" s="24" t="s">
        <v>6</v>
      </c>
      <c r="I113" s="24"/>
      <c r="J113" s="24" t="s">
        <v>5</v>
      </c>
      <c r="K113" s="24"/>
      <c r="L113" s="24" t="s">
        <v>6</v>
      </c>
    </row>
    <row r="114" spans="1:12" ht="19.2" customHeight="1">
      <c r="A114" s="20"/>
      <c r="B114" s="20"/>
      <c r="C114" s="20"/>
      <c r="D114" s="27"/>
      <c r="E114" s="20"/>
      <c r="F114" s="26" t="s">
        <v>7</v>
      </c>
      <c r="G114" s="3"/>
      <c r="H114" s="26" t="s">
        <v>7</v>
      </c>
      <c r="I114" s="24"/>
      <c r="J114" s="26" t="s">
        <v>7</v>
      </c>
      <c r="K114" s="3"/>
      <c r="L114" s="26" t="s">
        <v>7</v>
      </c>
    </row>
    <row r="115" spans="1:12" ht="8.1" customHeight="1">
      <c r="A115" s="20"/>
      <c r="B115" s="20"/>
      <c r="C115" s="20"/>
      <c r="D115" s="27"/>
      <c r="E115" s="20"/>
      <c r="F115" s="54"/>
      <c r="G115" s="24"/>
      <c r="H115" s="22"/>
      <c r="I115" s="24"/>
      <c r="J115" s="54"/>
      <c r="K115" s="24"/>
      <c r="L115" s="22"/>
    </row>
    <row r="116" spans="1:12" ht="19.2" customHeight="1">
      <c r="A116" s="55" t="s">
        <v>203</v>
      </c>
      <c r="B116" s="20"/>
      <c r="C116" s="20"/>
      <c r="D116" s="56"/>
      <c r="E116" s="21"/>
      <c r="F116" s="57"/>
      <c r="G116" s="24"/>
      <c r="H116" s="24"/>
      <c r="I116" s="24"/>
      <c r="J116" s="57"/>
      <c r="K116" s="24"/>
      <c r="L116" s="24"/>
    </row>
    <row r="117" spans="1:12" ht="8.1" customHeight="1">
      <c r="A117" s="1"/>
      <c r="B117" s="28"/>
      <c r="C117" s="28"/>
      <c r="D117" s="18"/>
      <c r="E117" s="2"/>
      <c r="F117" s="29"/>
      <c r="J117" s="29"/>
    </row>
    <row r="118" spans="1:12" ht="19.2" customHeight="1">
      <c r="A118" s="30" t="s">
        <v>117</v>
      </c>
      <c r="D118" s="18"/>
      <c r="E118" s="2"/>
      <c r="F118" s="29"/>
      <c r="J118" s="29"/>
    </row>
    <row r="119" spans="1:12" ht="8.1" customHeight="1">
      <c r="A119" s="1"/>
      <c r="B119" s="28"/>
      <c r="C119" s="28"/>
      <c r="D119" s="18"/>
      <c r="E119" s="2"/>
      <c r="F119" s="29"/>
      <c r="J119" s="29"/>
    </row>
    <row r="120" spans="1:12" ht="19.2" customHeight="1">
      <c r="A120" s="8" t="s">
        <v>118</v>
      </c>
      <c r="D120" s="18"/>
      <c r="E120" s="2"/>
      <c r="F120" s="29"/>
      <c r="J120" s="29"/>
    </row>
    <row r="121" spans="1:12" ht="19.2" customHeight="1">
      <c r="A121" s="13"/>
      <c r="B121" s="8" t="s">
        <v>119</v>
      </c>
      <c r="D121" s="18"/>
      <c r="E121" s="2"/>
      <c r="F121" s="29"/>
      <c r="J121" s="29"/>
    </row>
    <row r="122" spans="1:12" ht="19.2" customHeight="1">
      <c r="A122" s="13"/>
      <c r="C122" s="8" t="s">
        <v>120</v>
      </c>
      <c r="D122" s="18"/>
      <c r="E122" s="2"/>
      <c r="F122" s="29"/>
      <c r="J122" s="29"/>
    </row>
    <row r="123" spans="1:12" ht="19.2" customHeight="1" thickBot="1">
      <c r="A123" s="13"/>
      <c r="C123" s="8" t="s">
        <v>121</v>
      </c>
      <c r="D123" s="18"/>
      <c r="E123" s="2"/>
      <c r="F123" s="58">
        <v>9000000</v>
      </c>
      <c r="G123" s="50"/>
      <c r="H123" s="59">
        <v>9000000</v>
      </c>
      <c r="I123" s="50"/>
      <c r="J123" s="58">
        <v>9000000</v>
      </c>
      <c r="K123" s="50"/>
      <c r="L123" s="59">
        <v>9000000</v>
      </c>
    </row>
    <row r="124" spans="1:12" ht="8.1" customHeight="1" thickTop="1">
      <c r="A124" s="1"/>
      <c r="B124" s="28"/>
      <c r="C124" s="28"/>
      <c r="D124" s="18"/>
      <c r="E124" s="2"/>
      <c r="F124" s="57"/>
      <c r="H124" s="24"/>
      <c r="J124" s="57"/>
      <c r="L124" s="24"/>
    </row>
    <row r="125" spans="1:12" ht="19.2" customHeight="1">
      <c r="A125" s="13"/>
      <c r="B125" s="8" t="s">
        <v>122</v>
      </c>
      <c r="D125" s="60"/>
      <c r="E125" s="60"/>
      <c r="F125" s="61"/>
      <c r="G125" s="50"/>
      <c r="H125" s="45"/>
      <c r="I125" s="50"/>
      <c r="J125" s="61"/>
      <c r="K125" s="50"/>
      <c r="L125" s="45"/>
    </row>
    <row r="126" spans="1:12" ht="19.2" customHeight="1">
      <c r="A126" s="13"/>
      <c r="C126" s="8" t="s">
        <v>123</v>
      </c>
      <c r="D126" s="60"/>
      <c r="E126" s="60"/>
      <c r="F126" s="61"/>
      <c r="G126" s="50"/>
      <c r="H126" s="45"/>
      <c r="I126" s="45"/>
      <c r="J126" s="61"/>
      <c r="K126" s="45"/>
      <c r="L126" s="45"/>
    </row>
    <row r="127" spans="1:12" ht="19.2" customHeight="1">
      <c r="A127" s="13"/>
      <c r="C127" s="8" t="s">
        <v>124</v>
      </c>
      <c r="D127" s="2"/>
      <c r="E127" s="60"/>
      <c r="F127" s="62">
        <v>8667826</v>
      </c>
      <c r="H127" s="3">
        <v>8667826</v>
      </c>
      <c r="J127" s="62">
        <v>8667826</v>
      </c>
      <c r="L127" s="63">
        <v>8667826</v>
      </c>
    </row>
    <row r="128" spans="1:12" ht="19.2" customHeight="1">
      <c r="A128" s="8" t="s">
        <v>125</v>
      </c>
      <c r="B128" s="13"/>
      <c r="D128" s="2"/>
      <c r="E128" s="64"/>
      <c r="F128" s="29">
        <v>-90502</v>
      </c>
      <c r="G128" s="63"/>
      <c r="H128" s="3">
        <v>-90502</v>
      </c>
      <c r="I128" s="4"/>
      <c r="J128" s="29">
        <v>-90502</v>
      </c>
      <c r="K128" s="4"/>
      <c r="L128" s="3">
        <v>-90502</v>
      </c>
    </row>
    <row r="129" spans="1:12" ht="19.2" customHeight="1">
      <c r="A129" s="8" t="s">
        <v>126</v>
      </c>
      <c r="B129" s="13"/>
      <c r="D129" s="64"/>
      <c r="E129" s="64"/>
      <c r="F129" s="29">
        <v>508000</v>
      </c>
      <c r="G129" s="63"/>
      <c r="H129" s="3">
        <v>508000</v>
      </c>
      <c r="I129" s="4"/>
      <c r="J129" s="29">
        <v>508000</v>
      </c>
      <c r="K129" s="4"/>
      <c r="L129" s="3">
        <v>508000</v>
      </c>
    </row>
    <row r="130" spans="1:12" ht="19.2" customHeight="1">
      <c r="A130" s="8" t="s">
        <v>127</v>
      </c>
      <c r="D130" s="2"/>
      <c r="E130" s="2"/>
      <c r="F130" s="29"/>
      <c r="H130" s="3"/>
      <c r="J130" s="29"/>
    </row>
    <row r="131" spans="1:12" ht="19.2" customHeight="1">
      <c r="A131" s="13"/>
      <c r="B131" s="8" t="s">
        <v>259</v>
      </c>
      <c r="C131" s="65"/>
      <c r="D131" s="2"/>
      <c r="E131" s="2"/>
      <c r="F131" s="62">
        <v>394600</v>
      </c>
      <c r="H131" s="3">
        <v>394600</v>
      </c>
      <c r="I131" s="4"/>
      <c r="J131" s="62">
        <v>394600</v>
      </c>
      <c r="K131" s="4"/>
      <c r="L131" s="3">
        <v>394600</v>
      </c>
    </row>
    <row r="132" spans="1:12" ht="19.2" customHeight="1">
      <c r="A132" s="13"/>
      <c r="B132" s="8" t="s">
        <v>128</v>
      </c>
      <c r="D132" s="2"/>
      <c r="E132" s="2"/>
      <c r="F132" s="29">
        <v>4031531</v>
      </c>
      <c r="G132" s="63"/>
      <c r="H132" s="3">
        <v>3486623</v>
      </c>
      <c r="I132" s="4"/>
      <c r="J132" s="29">
        <v>4729411</v>
      </c>
      <c r="K132" s="4"/>
      <c r="L132" s="3">
        <v>3646249</v>
      </c>
    </row>
    <row r="133" spans="1:12" ht="19.2" customHeight="1">
      <c r="A133" s="13" t="s">
        <v>129</v>
      </c>
      <c r="D133" s="2"/>
      <c r="E133" s="2"/>
      <c r="F133" s="66">
        <v>-154294</v>
      </c>
      <c r="G133" s="63"/>
      <c r="H133" s="67">
        <v>-84423</v>
      </c>
      <c r="I133" s="63"/>
      <c r="J133" s="66">
        <v>-3965</v>
      </c>
      <c r="K133" s="68"/>
      <c r="L133" s="69">
        <v>-4339</v>
      </c>
    </row>
    <row r="134" spans="1:12" ht="8.1" customHeight="1">
      <c r="A134" s="1"/>
      <c r="B134" s="28"/>
      <c r="C134" s="28"/>
      <c r="D134" s="2"/>
      <c r="E134" s="2"/>
      <c r="F134" s="29"/>
      <c r="J134" s="29"/>
    </row>
    <row r="135" spans="1:12" ht="19.2" customHeight="1">
      <c r="A135" s="8" t="s">
        <v>130</v>
      </c>
      <c r="B135" s="13"/>
      <c r="D135" s="2"/>
      <c r="E135" s="2"/>
      <c r="F135" s="49">
        <f>SUM(F127:F133)</f>
        <v>13357161</v>
      </c>
      <c r="G135" s="50"/>
      <c r="H135" s="50">
        <f>SUM(H127:H133)</f>
        <v>12882124</v>
      </c>
      <c r="I135" s="50"/>
      <c r="J135" s="49">
        <f>SUM(J127:J133)</f>
        <v>14205370</v>
      </c>
      <c r="K135" s="50"/>
      <c r="L135" s="50">
        <f>SUM(L127:L133)</f>
        <v>13121834</v>
      </c>
    </row>
    <row r="136" spans="1:12" ht="19.2" customHeight="1">
      <c r="A136" s="8" t="s">
        <v>131</v>
      </c>
      <c r="D136" s="2"/>
      <c r="E136" s="2"/>
      <c r="F136" s="66">
        <v>2597956</v>
      </c>
      <c r="G136" s="3"/>
      <c r="H136" s="69">
        <v>2845617</v>
      </c>
      <c r="I136" s="3"/>
      <c r="J136" s="66">
        <v>0</v>
      </c>
      <c r="K136" s="68"/>
      <c r="L136" s="69">
        <v>0</v>
      </c>
    </row>
    <row r="137" spans="1:12" ht="8.1" customHeight="1">
      <c r="D137" s="2"/>
      <c r="E137" s="2"/>
      <c r="F137" s="70"/>
      <c r="G137" s="3"/>
      <c r="H137" s="50"/>
      <c r="I137" s="3"/>
      <c r="J137" s="70"/>
      <c r="K137" s="68"/>
      <c r="L137" s="71"/>
    </row>
    <row r="138" spans="1:12" ht="19.2" customHeight="1">
      <c r="A138" s="30" t="s">
        <v>132</v>
      </c>
      <c r="D138" s="2"/>
      <c r="E138" s="2"/>
      <c r="F138" s="72">
        <f>SUM(F135:F136)</f>
        <v>15955117</v>
      </c>
      <c r="G138" s="3"/>
      <c r="H138" s="73">
        <f>SUM(H135:H136)</f>
        <v>15727741</v>
      </c>
      <c r="I138" s="3"/>
      <c r="J138" s="72">
        <f>SUM(J135:J136)</f>
        <v>14205370</v>
      </c>
      <c r="K138" s="68"/>
      <c r="L138" s="73">
        <f>SUM(L135:L136)</f>
        <v>13121834</v>
      </c>
    </row>
    <row r="139" spans="1:12" ht="8.1" customHeight="1">
      <c r="A139" s="30"/>
      <c r="B139" s="13"/>
      <c r="D139" s="2"/>
      <c r="E139" s="2"/>
      <c r="F139" s="49"/>
      <c r="G139" s="50"/>
      <c r="H139" s="50"/>
      <c r="I139" s="50"/>
      <c r="J139" s="49"/>
      <c r="K139" s="50"/>
      <c r="L139" s="50"/>
    </row>
    <row r="140" spans="1:12" ht="19.2" customHeight="1" thickBot="1">
      <c r="A140" s="30" t="s">
        <v>133</v>
      </c>
      <c r="D140" s="2"/>
      <c r="E140" s="2"/>
      <c r="F140" s="74">
        <f>SUM(F95+F138)</f>
        <v>58138143</v>
      </c>
      <c r="G140" s="50"/>
      <c r="H140" s="75">
        <f>SUM(H95+H138)</f>
        <v>57565552</v>
      </c>
      <c r="I140" s="50"/>
      <c r="J140" s="74">
        <f>SUM(J95+J138)</f>
        <v>41649864</v>
      </c>
      <c r="K140" s="50"/>
      <c r="L140" s="75">
        <f>SUM(L95+L138)</f>
        <v>40762487</v>
      </c>
    </row>
    <row r="141" spans="1:12" ht="19.2" customHeight="1" thickTop="1">
      <c r="A141" s="30"/>
      <c r="C141" s="76"/>
      <c r="D141" s="2"/>
      <c r="E141" s="2"/>
      <c r="F141" s="50"/>
      <c r="G141" s="50"/>
      <c r="H141" s="50"/>
      <c r="I141" s="50"/>
      <c r="J141" s="50"/>
      <c r="K141" s="50"/>
      <c r="L141" s="50"/>
    </row>
    <row r="142" spans="1:12" ht="19.2" hidden="1" customHeight="1">
      <c r="A142" s="30"/>
      <c r="D142" s="2"/>
      <c r="E142" s="2"/>
      <c r="F142" s="50"/>
      <c r="G142" s="50"/>
      <c r="H142" s="50"/>
      <c r="I142" s="50"/>
      <c r="J142" s="50"/>
      <c r="K142" s="50"/>
      <c r="L142" s="50"/>
    </row>
    <row r="143" spans="1:12" ht="19.2" customHeight="1">
      <c r="A143" s="30"/>
      <c r="D143" s="2"/>
      <c r="E143" s="2"/>
      <c r="F143" s="50"/>
      <c r="G143" s="50"/>
      <c r="H143" s="50"/>
      <c r="I143" s="50"/>
      <c r="J143" s="50"/>
      <c r="K143" s="50"/>
      <c r="L143" s="50"/>
    </row>
    <row r="144" spans="1:12" ht="19.2" customHeight="1">
      <c r="A144" s="30"/>
      <c r="D144" s="2"/>
      <c r="E144" s="2"/>
      <c r="F144" s="50"/>
      <c r="G144" s="50"/>
      <c r="H144" s="50"/>
      <c r="I144" s="50"/>
      <c r="J144" s="50"/>
      <c r="K144" s="50"/>
      <c r="L144" s="50"/>
    </row>
    <row r="145" spans="1:12" ht="19.2" customHeight="1">
      <c r="A145" s="30"/>
      <c r="D145" s="2"/>
      <c r="E145" s="2"/>
      <c r="F145" s="50"/>
      <c r="G145" s="50"/>
      <c r="H145" s="50"/>
      <c r="I145" s="50"/>
      <c r="J145" s="50"/>
      <c r="K145" s="50"/>
      <c r="L145" s="50"/>
    </row>
    <row r="146" spans="1:12" ht="19.2" customHeight="1">
      <c r="A146" s="30"/>
      <c r="D146" s="320"/>
      <c r="E146" s="320"/>
      <c r="F146" s="50"/>
      <c r="G146" s="50"/>
      <c r="H146" s="50"/>
      <c r="I146" s="50"/>
      <c r="J146" s="50"/>
      <c r="K146" s="50"/>
      <c r="L146" s="50"/>
    </row>
    <row r="147" spans="1:12" ht="19.2" customHeight="1">
      <c r="A147" s="30"/>
      <c r="D147" s="330"/>
      <c r="E147" s="330"/>
      <c r="F147" s="50"/>
      <c r="G147" s="50"/>
      <c r="H147" s="50"/>
      <c r="I147" s="50"/>
      <c r="J147" s="50"/>
      <c r="K147" s="50"/>
      <c r="L147" s="50"/>
    </row>
    <row r="148" spans="1:12" ht="19.2" customHeight="1">
      <c r="A148" s="30"/>
      <c r="D148" s="330"/>
      <c r="E148" s="330"/>
      <c r="F148" s="50"/>
      <c r="G148" s="50"/>
      <c r="H148" s="50"/>
      <c r="I148" s="50"/>
      <c r="J148" s="50"/>
      <c r="K148" s="50"/>
      <c r="L148" s="50"/>
    </row>
    <row r="149" spans="1:12" ht="19.2" customHeight="1">
      <c r="A149" s="30"/>
      <c r="D149" s="330"/>
      <c r="E149" s="330"/>
      <c r="F149" s="50"/>
      <c r="G149" s="50"/>
      <c r="H149" s="50"/>
      <c r="I149" s="50"/>
      <c r="J149" s="50"/>
      <c r="K149" s="50"/>
      <c r="L149" s="50"/>
    </row>
    <row r="150" spans="1:12" ht="19.2" customHeight="1">
      <c r="A150" s="30"/>
      <c r="D150" s="330"/>
      <c r="E150" s="330"/>
      <c r="F150" s="50"/>
      <c r="G150" s="50"/>
      <c r="H150" s="50"/>
      <c r="I150" s="50"/>
      <c r="J150" s="50"/>
      <c r="K150" s="50"/>
      <c r="L150" s="50"/>
    </row>
    <row r="151" spans="1:12" ht="19.2" customHeight="1">
      <c r="A151" s="30"/>
      <c r="D151" s="330"/>
      <c r="E151" s="330"/>
      <c r="F151" s="50"/>
      <c r="G151" s="50"/>
      <c r="H151" s="50"/>
      <c r="I151" s="50"/>
      <c r="J151" s="50"/>
      <c r="K151" s="50"/>
      <c r="L151" s="50"/>
    </row>
    <row r="152" spans="1:12" ht="19.2" customHeight="1">
      <c r="A152" s="30"/>
      <c r="D152" s="330"/>
      <c r="E152" s="330"/>
      <c r="F152" s="50"/>
      <c r="G152" s="50"/>
      <c r="H152" s="50"/>
      <c r="I152" s="50"/>
      <c r="J152" s="50"/>
      <c r="K152" s="50"/>
      <c r="L152" s="50"/>
    </row>
    <row r="153" spans="1:12" ht="19.2" customHeight="1">
      <c r="A153" s="30"/>
      <c r="D153" s="330"/>
      <c r="E153" s="330"/>
      <c r="F153" s="50"/>
      <c r="G153" s="50"/>
      <c r="H153" s="50"/>
      <c r="I153" s="50"/>
      <c r="J153" s="50"/>
      <c r="K153" s="50"/>
      <c r="L153" s="50"/>
    </row>
    <row r="154" spans="1:12" ht="19.2" customHeight="1">
      <c r="A154" s="30"/>
      <c r="D154" s="330"/>
      <c r="E154" s="330"/>
      <c r="F154" s="50"/>
      <c r="G154" s="50"/>
      <c r="H154" s="50"/>
      <c r="I154" s="50"/>
      <c r="J154" s="50"/>
      <c r="K154" s="50"/>
      <c r="L154" s="50"/>
    </row>
    <row r="155" spans="1:12" ht="19.2" customHeight="1">
      <c r="A155" s="30"/>
      <c r="D155" s="330"/>
      <c r="E155" s="330"/>
      <c r="F155" s="50"/>
      <c r="G155" s="50"/>
      <c r="H155" s="50"/>
      <c r="I155" s="50"/>
      <c r="J155" s="50"/>
      <c r="K155" s="50"/>
      <c r="L155" s="50"/>
    </row>
    <row r="156" spans="1:12" ht="3.75" customHeight="1">
      <c r="A156" s="30"/>
      <c r="D156" s="330"/>
      <c r="E156" s="330"/>
      <c r="F156" s="50"/>
      <c r="G156" s="50"/>
      <c r="H156" s="50"/>
      <c r="I156" s="50"/>
      <c r="J156" s="50"/>
      <c r="K156" s="50"/>
      <c r="L156" s="50"/>
    </row>
    <row r="157" spans="1:12" s="77" customFormat="1" ht="21.9" customHeight="1">
      <c r="A157" s="331" t="str">
        <f>A105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57" s="332"/>
      <c r="C157" s="332"/>
      <c r="D157" s="333"/>
      <c r="E157" s="333"/>
      <c r="F157" s="334"/>
      <c r="G157" s="334"/>
      <c r="H157" s="334"/>
      <c r="I157" s="335"/>
      <c r="J157" s="334"/>
      <c r="K157" s="334"/>
      <c r="L157" s="334"/>
    </row>
  </sheetData>
  <mergeCells count="8">
    <mergeCell ref="F110:H110"/>
    <mergeCell ref="J110:L110"/>
    <mergeCell ref="F5:H5"/>
    <mergeCell ref="J5:L5"/>
    <mergeCell ref="B31:C31"/>
    <mergeCell ref="A53:L53"/>
    <mergeCell ref="F60:H60"/>
    <mergeCell ref="J60:L60"/>
  </mergeCells>
  <conditionalFormatting sqref="F141:L141">
    <cfRule type="cellIs" dxfId="1" priority="2" operator="greaterThan">
      <formula>0</formula>
    </cfRule>
  </conditionalFormatting>
  <conditionalFormatting sqref="F141:L141">
    <cfRule type="cellIs" dxfId="0" priority="1" operator="greaterThan">
      <formula>0</formula>
    </cfRule>
  </conditionalFormatting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&amp;R&amp;"Arial Unicode MS,Regular"&amp;8&amp;P</oddFooter>
  </headerFooter>
  <rowBreaks count="2" manualBreakCount="2">
    <brk id="55" max="16383" man="1"/>
    <brk id="10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0"/>
  <sheetViews>
    <sheetView topLeftCell="A121" zoomScale="115" zoomScaleNormal="115" zoomScaleSheetLayoutView="100" workbookViewId="0">
      <selection activeCell="F174" sqref="F174"/>
    </sheetView>
  </sheetViews>
  <sheetFormatPr defaultColWidth="12.6640625" defaultRowHeight="12"/>
  <cols>
    <col min="1" max="2" width="1.5546875" style="93" customWidth="1"/>
    <col min="3" max="3" width="33.109375" style="93" customWidth="1"/>
    <col min="4" max="4" width="6.6640625" style="94" customWidth="1"/>
    <col min="5" max="5" width="0.88671875" style="94" customWidth="1"/>
    <col min="6" max="6" width="13.33203125" style="103" customWidth="1"/>
    <col min="7" max="7" width="0.88671875" style="103" customWidth="1"/>
    <col min="8" max="8" width="13.33203125" style="103" customWidth="1"/>
    <col min="9" max="9" width="0.88671875" style="94" customWidth="1"/>
    <col min="10" max="10" width="13.33203125" style="103" customWidth="1"/>
    <col min="11" max="11" width="0.88671875" style="103" customWidth="1"/>
    <col min="12" max="12" width="13.33203125" style="103" customWidth="1"/>
    <col min="13" max="169" width="8.109375" style="81" customWidth="1"/>
    <col min="170" max="171" width="1.5546875" style="81" customWidth="1"/>
    <col min="172" max="172" width="27.5546875" style="81" customWidth="1"/>
    <col min="173" max="173" width="6.6640625" style="81" customWidth="1"/>
    <col min="174" max="174" width="1.33203125" style="81" customWidth="1"/>
    <col min="175" max="16384" width="12.6640625" style="81"/>
  </cols>
  <sheetData>
    <row r="1" spans="1:12" ht="18.899999999999999" customHeight="1">
      <c r="A1" s="149" t="s">
        <v>0</v>
      </c>
      <c r="B1" s="78"/>
      <c r="C1" s="78"/>
      <c r="D1" s="79"/>
      <c r="E1" s="79"/>
      <c r="F1" s="80"/>
      <c r="G1" s="80"/>
      <c r="H1" s="80"/>
      <c r="I1" s="79"/>
      <c r="J1" s="80"/>
      <c r="K1" s="80"/>
      <c r="L1" s="80"/>
    </row>
    <row r="2" spans="1:12" ht="18.899999999999999" customHeight="1">
      <c r="A2" s="78" t="s">
        <v>134</v>
      </c>
      <c r="B2" s="78"/>
      <c r="C2" s="78"/>
      <c r="D2" s="79"/>
      <c r="E2" s="79"/>
      <c r="F2" s="80"/>
      <c r="G2" s="80"/>
      <c r="H2" s="80"/>
      <c r="I2" s="79"/>
      <c r="J2" s="80"/>
      <c r="K2" s="80"/>
      <c r="L2" s="80"/>
    </row>
    <row r="3" spans="1:12" ht="18.899999999999999" customHeight="1">
      <c r="A3" s="82" t="s">
        <v>211</v>
      </c>
      <c r="B3" s="82"/>
      <c r="C3" s="82"/>
      <c r="D3" s="83"/>
      <c r="E3" s="83"/>
      <c r="F3" s="84"/>
      <c r="G3" s="84"/>
      <c r="H3" s="84"/>
      <c r="I3" s="83"/>
      <c r="J3" s="84"/>
      <c r="K3" s="84"/>
      <c r="L3" s="84"/>
    </row>
    <row r="4" spans="1:12" ht="18.899999999999999" customHeight="1">
      <c r="A4" s="85"/>
      <c r="B4" s="85"/>
      <c r="C4" s="85"/>
      <c r="D4" s="86"/>
      <c r="E4" s="86"/>
      <c r="F4" s="87"/>
      <c r="G4" s="87"/>
      <c r="H4" s="87"/>
      <c r="I4" s="86"/>
      <c r="J4" s="87"/>
      <c r="K4" s="87"/>
      <c r="L4" s="87"/>
    </row>
    <row r="5" spans="1:12" ht="18.899999999999999" customHeight="1">
      <c r="A5" s="78"/>
      <c r="B5" s="78"/>
      <c r="C5" s="78"/>
      <c r="D5" s="79"/>
      <c r="E5" s="79"/>
      <c r="F5" s="339" t="s">
        <v>2</v>
      </c>
      <c r="G5" s="339"/>
      <c r="H5" s="339"/>
      <c r="I5" s="150"/>
      <c r="J5" s="340" t="s">
        <v>3</v>
      </c>
      <c r="K5" s="340"/>
      <c r="L5" s="340"/>
    </row>
    <row r="6" spans="1:12" ht="18.899999999999999" customHeight="1">
      <c r="A6" s="78"/>
      <c r="B6" s="78"/>
      <c r="C6" s="78"/>
      <c r="D6" s="79"/>
      <c r="E6" s="79"/>
      <c r="F6" s="151" t="s">
        <v>4</v>
      </c>
      <c r="G6" s="152"/>
      <c r="H6" s="151" t="s">
        <v>4</v>
      </c>
      <c r="I6" s="150"/>
      <c r="J6" s="151" t="s">
        <v>4</v>
      </c>
      <c r="K6" s="152"/>
      <c r="L6" s="151" t="s">
        <v>4</v>
      </c>
    </row>
    <row r="7" spans="1:12" s="88" customFormat="1" ht="18.899999999999999" customHeight="1">
      <c r="F7" s="153" t="s">
        <v>5</v>
      </c>
      <c r="G7" s="153"/>
      <c r="H7" s="153" t="s">
        <v>6</v>
      </c>
      <c r="I7" s="153"/>
      <c r="J7" s="153" t="s">
        <v>5</v>
      </c>
      <c r="K7" s="153"/>
      <c r="L7" s="153" t="s">
        <v>6</v>
      </c>
    </row>
    <row r="8" spans="1:12" s="88" customFormat="1" ht="18.899999999999999" customHeight="1">
      <c r="D8" s="154" t="s">
        <v>8</v>
      </c>
      <c r="F8" s="155" t="s">
        <v>7</v>
      </c>
      <c r="G8" s="151"/>
      <c r="H8" s="155" t="s">
        <v>7</v>
      </c>
      <c r="J8" s="155" t="s">
        <v>7</v>
      </c>
      <c r="K8" s="151"/>
      <c r="L8" s="155" t="s">
        <v>7</v>
      </c>
    </row>
    <row r="9" spans="1:12" s="88" customFormat="1" ht="18.899999999999999" customHeight="1">
      <c r="A9" s="89" t="s">
        <v>135</v>
      </c>
      <c r="D9" s="90"/>
      <c r="E9" s="90"/>
      <c r="F9" s="91"/>
      <c r="G9" s="92"/>
      <c r="H9" s="92"/>
      <c r="I9" s="90"/>
      <c r="J9" s="91"/>
      <c r="K9" s="92"/>
      <c r="L9" s="92"/>
    </row>
    <row r="10" spans="1:12" ht="6" customHeight="1">
      <c r="F10" s="163"/>
      <c r="G10" s="95"/>
      <c r="H10" s="156"/>
      <c r="I10" s="95"/>
      <c r="J10" s="163"/>
      <c r="K10" s="79"/>
      <c r="L10" s="156"/>
    </row>
    <row r="11" spans="1:12" ht="18.899999999999999" customHeight="1">
      <c r="A11" s="93" t="s">
        <v>136</v>
      </c>
      <c r="F11" s="96">
        <v>1535386</v>
      </c>
      <c r="G11" s="97"/>
      <c r="H11" s="97">
        <v>2075054.9128299998</v>
      </c>
      <c r="I11" s="97"/>
      <c r="J11" s="96">
        <v>988054</v>
      </c>
      <c r="K11" s="97"/>
      <c r="L11" s="97">
        <v>1481081</v>
      </c>
    </row>
    <row r="12" spans="1:12" ht="18.899999999999999" customHeight="1">
      <c r="A12" s="93" t="s">
        <v>137</v>
      </c>
      <c r="F12" s="96">
        <v>721160</v>
      </c>
      <c r="G12" s="97"/>
      <c r="H12" s="97">
        <v>1767235.3024899999</v>
      </c>
      <c r="I12" s="97"/>
      <c r="J12" s="96">
        <v>203186</v>
      </c>
      <c r="K12" s="97"/>
      <c r="L12" s="97">
        <v>571289</v>
      </c>
    </row>
    <row r="13" spans="1:12" ht="18.899999999999999" customHeight="1">
      <c r="A13" s="93" t="s">
        <v>138</v>
      </c>
      <c r="F13" s="96">
        <v>1276512</v>
      </c>
      <c r="G13" s="97"/>
      <c r="H13" s="97">
        <v>265320</v>
      </c>
      <c r="I13" s="97"/>
      <c r="J13" s="96">
        <v>2431629</v>
      </c>
      <c r="K13" s="94"/>
      <c r="L13" s="97">
        <v>897457</v>
      </c>
    </row>
    <row r="14" spans="1:12" ht="18.899999999999999" customHeight="1">
      <c r="A14" s="93" t="s">
        <v>139</v>
      </c>
      <c r="F14" s="96">
        <v>684633</v>
      </c>
      <c r="G14" s="97"/>
      <c r="H14" s="97">
        <v>519433.20770999999</v>
      </c>
      <c r="I14" s="97"/>
      <c r="J14" s="96">
        <v>0</v>
      </c>
      <c r="K14" s="94"/>
      <c r="L14" s="97">
        <v>0</v>
      </c>
    </row>
    <row r="15" spans="1:12" ht="18.899999999999999" customHeight="1">
      <c r="A15" s="93" t="s">
        <v>140</v>
      </c>
      <c r="F15" s="98">
        <v>96837</v>
      </c>
      <c r="G15" s="97"/>
      <c r="H15" s="108">
        <v>73905.631120000005</v>
      </c>
      <c r="I15" s="97"/>
      <c r="J15" s="98">
        <v>31197</v>
      </c>
      <c r="K15" s="94"/>
      <c r="L15" s="108">
        <v>4747</v>
      </c>
    </row>
    <row r="16" spans="1:12" ht="6" customHeight="1">
      <c r="F16" s="163"/>
      <c r="G16" s="95"/>
      <c r="H16" s="156"/>
      <c r="I16" s="95"/>
      <c r="J16" s="163"/>
      <c r="K16" s="79"/>
      <c r="L16" s="156"/>
    </row>
    <row r="17" spans="1:12" ht="18.899999999999999" customHeight="1">
      <c r="A17" s="117" t="s">
        <v>141</v>
      </c>
      <c r="F17" s="165">
        <f>SUM(F11:F15)</f>
        <v>4314528</v>
      </c>
      <c r="G17" s="97"/>
      <c r="H17" s="158">
        <f>SUM(H11:H15)</f>
        <v>4700949.0541499993</v>
      </c>
      <c r="I17" s="97"/>
      <c r="J17" s="165">
        <f>SUM(J11:J16)</f>
        <v>3654066</v>
      </c>
      <c r="K17" s="94"/>
      <c r="L17" s="158">
        <f>SUM(L11:L16)</f>
        <v>2954574</v>
      </c>
    </row>
    <row r="18" spans="1:12" ht="15" customHeight="1">
      <c r="A18" s="117"/>
      <c r="F18" s="163"/>
      <c r="G18" s="97"/>
      <c r="H18" s="156"/>
      <c r="I18" s="97"/>
      <c r="J18" s="163"/>
      <c r="K18" s="94"/>
      <c r="L18" s="156"/>
    </row>
    <row r="19" spans="1:12" ht="18.899999999999999" customHeight="1">
      <c r="A19" s="117" t="s">
        <v>285</v>
      </c>
      <c r="F19" s="164"/>
      <c r="G19" s="97"/>
      <c r="H19" s="157"/>
      <c r="I19" s="97"/>
      <c r="J19" s="164"/>
      <c r="K19" s="94"/>
      <c r="L19" s="157"/>
    </row>
    <row r="20" spans="1:12" ht="6" customHeight="1">
      <c r="F20" s="163"/>
      <c r="G20" s="95"/>
      <c r="H20" s="156"/>
      <c r="I20" s="95"/>
      <c r="J20" s="163"/>
      <c r="K20" s="79"/>
      <c r="L20" s="156"/>
    </row>
    <row r="21" spans="1:12" ht="18.899999999999999" customHeight="1">
      <c r="A21" s="93" t="s">
        <v>142</v>
      </c>
      <c r="F21" s="96">
        <v>-1031356</v>
      </c>
      <c r="G21" s="97"/>
      <c r="H21" s="97">
        <v>-1314899</v>
      </c>
      <c r="I21" s="97"/>
      <c r="J21" s="96">
        <v>-665014</v>
      </c>
      <c r="K21" s="97"/>
      <c r="L21" s="97">
        <v>-933066</v>
      </c>
    </row>
    <row r="22" spans="1:12" ht="18.899999999999999" customHeight="1">
      <c r="A22" s="93" t="s">
        <v>143</v>
      </c>
      <c r="F22" s="96">
        <v>-460927</v>
      </c>
      <c r="G22" s="95"/>
      <c r="H22" s="97">
        <v>-1123939</v>
      </c>
      <c r="I22" s="95"/>
      <c r="J22" s="96">
        <v>-141926</v>
      </c>
      <c r="K22" s="95"/>
      <c r="L22" s="97">
        <v>-363785</v>
      </c>
    </row>
    <row r="23" spans="1:12" ht="18.899999999999999" customHeight="1">
      <c r="A23" s="81" t="s">
        <v>144</v>
      </c>
      <c r="B23" s="81"/>
      <c r="C23" s="81"/>
      <c r="D23" s="79"/>
      <c r="E23" s="79"/>
      <c r="F23" s="96">
        <v>-583197</v>
      </c>
      <c r="G23" s="95"/>
      <c r="H23" s="97">
        <v>-144731</v>
      </c>
      <c r="I23" s="95"/>
      <c r="J23" s="96">
        <v>-1072962</v>
      </c>
      <c r="K23" s="79"/>
      <c r="L23" s="97">
        <v>-609025</v>
      </c>
    </row>
    <row r="24" spans="1:12" ht="18.899999999999999" customHeight="1">
      <c r="A24" s="93" t="s">
        <v>145</v>
      </c>
      <c r="F24" s="96">
        <v>-517968</v>
      </c>
      <c r="G24" s="97"/>
      <c r="H24" s="97">
        <v>-418298</v>
      </c>
      <c r="I24" s="97"/>
      <c r="J24" s="96">
        <v>0</v>
      </c>
      <c r="K24" s="97"/>
      <c r="L24" s="97">
        <v>0</v>
      </c>
    </row>
    <row r="25" spans="1:12" ht="18.899999999999999" customHeight="1">
      <c r="A25" s="93" t="s">
        <v>146</v>
      </c>
      <c r="F25" s="98">
        <v>-143478</v>
      </c>
      <c r="G25" s="95"/>
      <c r="H25" s="108">
        <v>-77065</v>
      </c>
      <c r="I25" s="95"/>
      <c r="J25" s="98">
        <v>-40494</v>
      </c>
      <c r="K25" s="95"/>
      <c r="L25" s="108">
        <v>-1608</v>
      </c>
    </row>
    <row r="26" spans="1:12" ht="6" customHeight="1">
      <c r="F26" s="106"/>
      <c r="G26" s="95"/>
      <c r="H26" s="100"/>
      <c r="I26" s="95"/>
      <c r="J26" s="106"/>
      <c r="K26" s="95"/>
      <c r="L26" s="100"/>
    </row>
    <row r="27" spans="1:12" ht="18.899999999999999" customHeight="1">
      <c r="A27" s="117" t="s">
        <v>286</v>
      </c>
      <c r="F27" s="104">
        <f>SUM(F21:F26)</f>
        <v>-2736926</v>
      </c>
      <c r="G27" s="95"/>
      <c r="H27" s="105">
        <f>SUM(H21:H26)</f>
        <v>-3078932</v>
      </c>
      <c r="I27" s="95"/>
      <c r="J27" s="104">
        <f>SUM(J21:J26)</f>
        <v>-1920396</v>
      </c>
      <c r="K27" s="95"/>
      <c r="L27" s="105">
        <f>SUM(L21:L26)</f>
        <v>-1907484</v>
      </c>
    </row>
    <row r="28" spans="1:12" ht="15" customHeight="1">
      <c r="A28" s="117"/>
      <c r="F28" s="106"/>
      <c r="G28" s="95"/>
      <c r="H28" s="100"/>
      <c r="I28" s="95"/>
      <c r="J28" s="106"/>
      <c r="K28" s="95"/>
      <c r="L28" s="100"/>
    </row>
    <row r="29" spans="1:12" ht="18.899999999999999" customHeight="1">
      <c r="A29" s="117" t="s">
        <v>232</v>
      </c>
      <c r="F29" s="164">
        <f>F17+F27</f>
        <v>1577602</v>
      </c>
      <c r="G29" s="97"/>
      <c r="H29" s="157">
        <f>H17+H27</f>
        <v>1622017.0541499993</v>
      </c>
      <c r="I29" s="97"/>
      <c r="J29" s="96">
        <f>J17+J27</f>
        <v>1733670</v>
      </c>
      <c r="K29" s="94"/>
      <c r="L29" s="97">
        <f>L17+L27</f>
        <v>1047090</v>
      </c>
    </row>
    <row r="30" spans="1:12" ht="18.899999999999999" customHeight="1">
      <c r="A30" s="93" t="s">
        <v>147</v>
      </c>
      <c r="F30" s="164">
        <v>265534</v>
      </c>
      <c r="G30" s="97"/>
      <c r="H30" s="157">
        <v>102989</v>
      </c>
      <c r="I30" s="97"/>
      <c r="J30" s="96">
        <v>219609</v>
      </c>
      <c r="K30" s="94"/>
      <c r="L30" s="97">
        <v>126029</v>
      </c>
    </row>
    <row r="31" spans="1:12" ht="18.899999999999999" customHeight="1">
      <c r="A31" s="93" t="s">
        <v>17</v>
      </c>
      <c r="F31" s="164">
        <v>273</v>
      </c>
      <c r="G31" s="97"/>
      <c r="H31" s="157">
        <v>0</v>
      </c>
      <c r="I31" s="97"/>
      <c r="J31" s="164">
        <v>408589</v>
      </c>
      <c r="K31" s="94"/>
      <c r="L31" s="157">
        <v>4044</v>
      </c>
    </row>
    <row r="32" spans="1:12" ht="18.899999999999999" customHeight="1">
      <c r="A32" s="93" t="s">
        <v>16</v>
      </c>
      <c r="B32" s="81"/>
      <c r="F32" s="164">
        <v>190484</v>
      </c>
      <c r="G32" s="97"/>
      <c r="H32" s="157">
        <v>0</v>
      </c>
      <c r="I32" s="97"/>
      <c r="J32" s="164">
        <v>120384</v>
      </c>
      <c r="K32" s="94"/>
      <c r="L32" s="157">
        <v>0</v>
      </c>
    </row>
    <row r="33" spans="1:12" ht="18.899999999999999" customHeight="1">
      <c r="A33" s="93" t="s">
        <v>209</v>
      </c>
      <c r="F33" s="164">
        <v>0</v>
      </c>
      <c r="G33" s="97"/>
      <c r="H33" s="157">
        <v>235393</v>
      </c>
      <c r="I33" s="97"/>
      <c r="J33" s="96">
        <v>0</v>
      </c>
      <c r="K33" s="94"/>
      <c r="L33" s="97">
        <v>0</v>
      </c>
    </row>
    <row r="34" spans="1:12" ht="18.899999999999999" customHeight="1">
      <c r="A34" s="81" t="s">
        <v>148</v>
      </c>
      <c r="F34" s="96">
        <v>-377566</v>
      </c>
      <c r="G34" s="95"/>
      <c r="H34" s="97">
        <v>-480178</v>
      </c>
      <c r="I34" s="95"/>
      <c r="J34" s="96">
        <v>-192988</v>
      </c>
      <c r="K34" s="95"/>
      <c r="L34" s="97">
        <v>-272951</v>
      </c>
    </row>
    <row r="35" spans="1:12" ht="18.899999999999999" customHeight="1">
      <c r="A35" s="93" t="s">
        <v>149</v>
      </c>
      <c r="F35" s="96">
        <v>-756606</v>
      </c>
      <c r="G35" s="95"/>
      <c r="H35" s="97">
        <v>-829066.64364999998</v>
      </c>
      <c r="I35" s="95"/>
      <c r="J35" s="96">
        <v>-285962</v>
      </c>
      <c r="K35" s="95"/>
      <c r="L35" s="97">
        <v>-277294</v>
      </c>
    </row>
    <row r="36" spans="1:12" ht="18.899999999999999" customHeight="1">
      <c r="A36" s="81" t="s">
        <v>12</v>
      </c>
      <c r="B36" s="81"/>
      <c r="C36" s="81"/>
      <c r="D36" s="79">
        <v>10</v>
      </c>
      <c r="E36" s="79"/>
      <c r="F36" s="165">
        <v>-42351</v>
      </c>
      <c r="G36" s="95"/>
      <c r="H36" s="158">
        <v>-19680</v>
      </c>
      <c r="I36" s="95"/>
      <c r="J36" s="104">
        <v>0</v>
      </c>
      <c r="K36" s="79"/>
      <c r="L36" s="105">
        <v>0</v>
      </c>
    </row>
    <row r="37" spans="1:12" ht="6" customHeight="1">
      <c r="F37" s="106"/>
      <c r="G37" s="95"/>
      <c r="H37" s="100"/>
      <c r="I37" s="95"/>
      <c r="J37" s="106"/>
      <c r="K37" s="95"/>
      <c r="L37" s="100"/>
    </row>
    <row r="38" spans="1:12" ht="18.899999999999999" customHeight="1">
      <c r="A38" s="101" t="s">
        <v>210</v>
      </c>
      <c r="B38" s="81"/>
      <c r="C38" s="81"/>
      <c r="D38" s="79"/>
      <c r="E38" s="79"/>
      <c r="F38" s="99">
        <f>SUM(F29:F37)</f>
        <v>857370</v>
      </c>
      <c r="G38" s="107"/>
      <c r="H38" s="95">
        <f>SUM(H29:H37)</f>
        <v>631474.4104999993</v>
      </c>
      <c r="I38" s="107"/>
      <c r="J38" s="96">
        <f>SUM(J29:J37)</f>
        <v>2003302</v>
      </c>
      <c r="K38" s="79"/>
      <c r="L38" s="97">
        <f>SUM(L29:L37)</f>
        <v>626918</v>
      </c>
    </row>
    <row r="39" spans="1:12" ht="18.899999999999999" customHeight="1">
      <c r="A39" s="81" t="s">
        <v>21</v>
      </c>
      <c r="B39" s="81"/>
      <c r="C39" s="81"/>
      <c r="D39" s="79"/>
      <c r="E39" s="79"/>
      <c r="F39" s="98">
        <v>-279180</v>
      </c>
      <c r="G39" s="107"/>
      <c r="H39" s="108">
        <v>-234315</v>
      </c>
      <c r="I39" s="107"/>
      <c r="J39" s="104">
        <v>-231559</v>
      </c>
      <c r="K39" s="79"/>
      <c r="L39" s="105">
        <v>-228659</v>
      </c>
    </row>
    <row r="40" spans="1:12" ht="6" customHeight="1">
      <c r="A40" s="81"/>
      <c r="B40" s="81"/>
      <c r="C40" s="81"/>
      <c r="D40" s="79"/>
      <c r="E40" s="79"/>
      <c r="F40" s="99"/>
      <c r="G40" s="107"/>
      <c r="H40" s="95"/>
      <c r="I40" s="107"/>
      <c r="J40" s="99"/>
      <c r="K40" s="79"/>
      <c r="L40" s="95"/>
    </row>
    <row r="41" spans="1:12" ht="18.899999999999999" customHeight="1">
      <c r="A41" s="101" t="s">
        <v>150</v>
      </c>
      <c r="B41" s="81"/>
      <c r="C41" s="81"/>
      <c r="D41" s="79"/>
      <c r="E41" s="79"/>
      <c r="F41" s="99">
        <f>SUM(F38:F39)</f>
        <v>578190</v>
      </c>
      <c r="G41" s="107"/>
      <c r="H41" s="95">
        <f>SUM(H38:H39)</f>
        <v>397159.4104999993</v>
      </c>
      <c r="I41" s="107"/>
      <c r="J41" s="96">
        <f>SUM(J38:J39)</f>
        <v>1771743</v>
      </c>
      <c r="K41" s="79"/>
      <c r="L41" s="97">
        <f>SUM(L38:L39)</f>
        <v>398259</v>
      </c>
    </row>
    <row r="42" spans="1:12" ht="18.899999999999999" customHeight="1">
      <c r="A42" s="81" t="s">
        <v>151</v>
      </c>
      <c r="B42" s="81"/>
      <c r="C42" s="81"/>
      <c r="D42" s="79">
        <v>16</v>
      </c>
      <c r="E42" s="79"/>
      <c r="F42" s="98">
        <v>-226042</v>
      </c>
      <c r="G42" s="107"/>
      <c r="H42" s="108">
        <v>-111448</v>
      </c>
      <c r="I42" s="107"/>
      <c r="J42" s="104">
        <v>-330291</v>
      </c>
      <c r="K42" s="79"/>
      <c r="L42" s="105">
        <v>-96768</v>
      </c>
    </row>
    <row r="43" spans="1:12" ht="6" customHeight="1">
      <c r="A43" s="81"/>
      <c r="B43" s="81"/>
      <c r="C43" s="81"/>
      <c r="D43" s="79"/>
      <c r="E43" s="79"/>
      <c r="F43" s="99"/>
      <c r="G43" s="107"/>
      <c r="H43" s="95"/>
      <c r="I43" s="107"/>
      <c r="J43" s="99"/>
      <c r="K43" s="79"/>
      <c r="L43" s="95"/>
    </row>
    <row r="44" spans="1:12" ht="18.899999999999999" customHeight="1" thickBot="1">
      <c r="A44" s="101" t="s">
        <v>260</v>
      </c>
      <c r="B44" s="81"/>
      <c r="C44" s="81"/>
      <c r="D44" s="79"/>
      <c r="E44" s="79"/>
      <c r="F44" s="166">
        <f>SUM(F41:F42)</f>
        <v>352148</v>
      </c>
      <c r="G44" s="107"/>
      <c r="H44" s="159">
        <f>SUM(H41:H42)</f>
        <v>285711.4104999993</v>
      </c>
      <c r="I44" s="107"/>
      <c r="J44" s="166">
        <f>SUM(J41:J42)</f>
        <v>1441452</v>
      </c>
      <c r="K44" s="79"/>
      <c r="L44" s="159">
        <f>SUM(L41:L42)</f>
        <v>301491</v>
      </c>
    </row>
    <row r="45" spans="1:12" ht="18.899999999999999" customHeight="1" thickTop="1">
      <c r="A45" s="101"/>
      <c r="B45" s="81"/>
      <c r="C45" s="81"/>
      <c r="D45" s="79"/>
      <c r="E45" s="79"/>
      <c r="F45" s="95"/>
      <c r="G45" s="95"/>
      <c r="H45" s="95"/>
      <c r="I45" s="107"/>
      <c r="J45" s="95"/>
      <c r="K45" s="79"/>
      <c r="L45" s="95"/>
    </row>
    <row r="46" spans="1:12" ht="18.899999999999999" customHeight="1">
      <c r="A46" s="101"/>
      <c r="B46" s="81"/>
      <c r="C46" s="81"/>
      <c r="D46" s="79"/>
      <c r="E46" s="79"/>
      <c r="F46" s="95"/>
      <c r="G46" s="107"/>
      <c r="H46" s="95"/>
      <c r="I46" s="107"/>
      <c r="J46" s="95"/>
      <c r="K46" s="79"/>
      <c r="L46" s="95"/>
    </row>
    <row r="47" spans="1:12" ht="18.899999999999999" customHeight="1">
      <c r="A47" s="101"/>
      <c r="B47" s="81"/>
      <c r="C47" s="81"/>
      <c r="D47" s="79"/>
      <c r="E47" s="79"/>
      <c r="F47" s="95"/>
      <c r="G47" s="107"/>
      <c r="H47" s="95"/>
      <c r="I47" s="107"/>
      <c r="J47" s="95"/>
      <c r="K47" s="79"/>
      <c r="L47" s="95"/>
    </row>
    <row r="48" spans="1:12" ht="18.899999999999999" customHeight="1">
      <c r="A48" s="101"/>
      <c r="B48" s="81"/>
      <c r="C48" s="81"/>
      <c r="D48" s="79"/>
      <c r="E48" s="79"/>
      <c r="F48" s="95"/>
      <c r="G48" s="107"/>
      <c r="H48" s="95"/>
      <c r="I48" s="107"/>
      <c r="J48" s="95"/>
      <c r="K48" s="79"/>
      <c r="L48" s="95"/>
    </row>
    <row r="49" spans="1:12" ht="18.899999999999999" customHeight="1">
      <c r="A49" s="101"/>
      <c r="B49" s="81"/>
      <c r="C49" s="81"/>
      <c r="D49" s="79"/>
      <c r="E49" s="79"/>
      <c r="F49" s="95"/>
      <c r="G49" s="107"/>
      <c r="H49" s="95"/>
      <c r="I49" s="107"/>
      <c r="J49" s="95"/>
      <c r="K49" s="79"/>
      <c r="L49" s="95"/>
    </row>
    <row r="50" spans="1:12" ht="18.899999999999999" customHeight="1">
      <c r="A50" s="101"/>
      <c r="B50" s="81"/>
      <c r="C50" s="81"/>
      <c r="D50" s="79"/>
      <c r="E50" s="79"/>
      <c r="F50" s="95"/>
      <c r="G50" s="107"/>
      <c r="H50" s="95"/>
      <c r="I50" s="107"/>
      <c r="J50" s="95"/>
      <c r="K50" s="79"/>
      <c r="L50" s="95"/>
    </row>
    <row r="51" spans="1:12" ht="15" customHeight="1">
      <c r="A51" s="101"/>
      <c r="B51" s="81"/>
      <c r="C51" s="81"/>
      <c r="D51" s="79"/>
      <c r="E51" s="79"/>
      <c r="F51" s="95"/>
      <c r="G51" s="107"/>
      <c r="H51" s="95"/>
      <c r="I51" s="107"/>
      <c r="J51" s="95"/>
      <c r="K51" s="79"/>
      <c r="L51" s="95"/>
    </row>
    <row r="52" spans="1:12" ht="21.9" customHeight="1">
      <c r="A52" s="109" t="s">
        <v>38</v>
      </c>
      <c r="B52" s="109"/>
      <c r="C52" s="109"/>
      <c r="D52" s="110"/>
      <c r="E52" s="110"/>
      <c r="F52" s="108"/>
      <c r="G52" s="111"/>
      <c r="H52" s="108"/>
      <c r="I52" s="111"/>
      <c r="J52" s="108"/>
      <c r="K52" s="110"/>
      <c r="L52" s="108"/>
    </row>
    <row r="53" spans="1:12" ht="20.100000000000001" customHeight="1">
      <c r="A53" s="149" t="s">
        <v>0</v>
      </c>
      <c r="B53" s="78"/>
      <c r="C53" s="78"/>
      <c r="D53" s="79"/>
      <c r="E53" s="79"/>
      <c r="F53" s="80"/>
      <c r="G53" s="80"/>
      <c r="H53" s="80"/>
      <c r="I53" s="79"/>
      <c r="J53" s="80"/>
      <c r="K53" s="80"/>
      <c r="L53" s="80"/>
    </row>
    <row r="54" spans="1:12" ht="20.100000000000001" customHeight="1">
      <c r="A54" s="78" t="s">
        <v>204</v>
      </c>
      <c r="B54" s="78"/>
      <c r="C54" s="78"/>
      <c r="D54" s="79"/>
      <c r="E54" s="79"/>
      <c r="F54" s="80"/>
      <c r="G54" s="80"/>
      <c r="H54" s="80"/>
      <c r="I54" s="79"/>
      <c r="J54" s="80"/>
      <c r="K54" s="80"/>
      <c r="L54" s="80"/>
    </row>
    <row r="55" spans="1:12" ht="20.100000000000001" customHeight="1">
      <c r="A55" s="82" t="s">
        <v>211</v>
      </c>
      <c r="B55" s="82"/>
      <c r="C55" s="82"/>
      <c r="D55" s="83"/>
      <c r="E55" s="83"/>
      <c r="F55" s="84"/>
      <c r="G55" s="84"/>
      <c r="H55" s="84"/>
      <c r="I55" s="83"/>
      <c r="J55" s="84"/>
      <c r="K55" s="84"/>
      <c r="L55" s="84"/>
    </row>
    <row r="56" spans="1:12" ht="20.100000000000001" customHeight="1">
      <c r="A56" s="81"/>
      <c r="B56" s="81"/>
      <c r="C56" s="81"/>
      <c r="D56" s="79"/>
      <c r="E56" s="79"/>
      <c r="F56" s="95"/>
      <c r="G56" s="107"/>
      <c r="H56" s="95"/>
      <c r="I56" s="107"/>
      <c r="J56" s="95"/>
      <c r="K56" s="79"/>
      <c r="L56" s="95"/>
    </row>
    <row r="57" spans="1:12" ht="20.100000000000001" customHeight="1">
      <c r="A57" s="81"/>
      <c r="B57" s="81"/>
      <c r="C57" s="81"/>
      <c r="D57" s="79"/>
      <c r="E57" s="79"/>
      <c r="F57" s="339" t="s">
        <v>2</v>
      </c>
      <c r="G57" s="339"/>
      <c r="H57" s="339"/>
      <c r="I57" s="150"/>
      <c r="J57" s="340" t="s">
        <v>3</v>
      </c>
      <c r="K57" s="340"/>
      <c r="L57" s="340"/>
    </row>
    <row r="58" spans="1:12" ht="20.100000000000001" customHeight="1">
      <c r="A58" s="81"/>
      <c r="B58" s="81"/>
      <c r="C58" s="81"/>
      <c r="D58" s="79"/>
      <c r="E58" s="79"/>
      <c r="F58" s="151" t="s">
        <v>4</v>
      </c>
      <c r="G58" s="152"/>
      <c r="H58" s="151" t="s">
        <v>4</v>
      </c>
      <c r="I58" s="150"/>
      <c r="J58" s="151" t="s">
        <v>4</v>
      </c>
      <c r="K58" s="152"/>
      <c r="L58" s="151" t="s">
        <v>4</v>
      </c>
    </row>
    <row r="59" spans="1:12" ht="20.100000000000001" customHeight="1">
      <c r="A59" s="81"/>
      <c r="B59" s="81"/>
      <c r="C59" s="81"/>
      <c r="D59" s="88"/>
      <c r="E59" s="88"/>
      <c r="F59" s="153" t="s">
        <v>5</v>
      </c>
      <c r="G59" s="153"/>
      <c r="H59" s="153" t="s">
        <v>6</v>
      </c>
      <c r="I59" s="153"/>
      <c r="J59" s="153" t="s">
        <v>5</v>
      </c>
      <c r="K59" s="153"/>
      <c r="L59" s="153" t="s">
        <v>6</v>
      </c>
    </row>
    <row r="60" spans="1:12" ht="20.100000000000001" customHeight="1">
      <c r="A60" s="81"/>
      <c r="B60" s="81"/>
      <c r="C60" s="81"/>
      <c r="D60" s="88"/>
      <c r="E60" s="88"/>
      <c r="F60" s="155" t="s">
        <v>7</v>
      </c>
      <c r="G60" s="151"/>
      <c r="H60" s="155" t="s">
        <v>7</v>
      </c>
      <c r="I60" s="88"/>
      <c r="J60" s="155" t="s">
        <v>7</v>
      </c>
      <c r="K60" s="151"/>
      <c r="L60" s="155" t="s">
        <v>7</v>
      </c>
    </row>
    <row r="61" spans="1:12" ht="20.100000000000001" customHeight="1">
      <c r="A61" s="81"/>
      <c r="B61" s="81"/>
      <c r="C61" s="81"/>
      <c r="D61" s="79"/>
      <c r="E61" s="79"/>
      <c r="F61" s="99"/>
      <c r="G61" s="107"/>
      <c r="H61" s="95"/>
      <c r="I61" s="107"/>
      <c r="J61" s="99"/>
      <c r="K61" s="79"/>
      <c r="L61" s="95"/>
    </row>
    <row r="62" spans="1:12" ht="20.100000000000001" customHeight="1">
      <c r="A62" s="101" t="s">
        <v>152</v>
      </c>
      <c r="B62" s="112"/>
      <c r="C62" s="112"/>
      <c r="D62" s="79"/>
      <c r="E62" s="79"/>
      <c r="F62" s="99"/>
      <c r="G62" s="95"/>
      <c r="H62" s="95"/>
      <c r="I62" s="95"/>
      <c r="J62" s="99"/>
      <c r="K62" s="79"/>
      <c r="L62" s="95"/>
    </row>
    <row r="63" spans="1:12" ht="20.100000000000001" customHeight="1">
      <c r="A63" s="81" t="s">
        <v>153</v>
      </c>
      <c r="B63" s="112"/>
      <c r="C63" s="112"/>
      <c r="D63" s="79"/>
      <c r="E63" s="79"/>
      <c r="F63" s="99"/>
      <c r="G63" s="95"/>
      <c r="H63" s="95"/>
      <c r="I63" s="95"/>
      <c r="J63" s="99"/>
      <c r="K63" s="79"/>
      <c r="L63" s="95"/>
    </row>
    <row r="64" spans="1:12" ht="20.100000000000001" customHeight="1">
      <c r="A64" s="81" t="s">
        <v>265</v>
      </c>
      <c r="C64" s="112"/>
      <c r="D64" s="79"/>
      <c r="E64" s="79"/>
      <c r="F64" s="99"/>
      <c r="G64" s="95"/>
      <c r="H64" s="95"/>
      <c r="I64" s="95"/>
      <c r="J64" s="99"/>
      <c r="K64" s="79"/>
      <c r="L64" s="95"/>
    </row>
    <row r="65" spans="1:12" ht="20.100000000000001" customHeight="1">
      <c r="A65" s="81"/>
      <c r="B65" s="81" t="s">
        <v>154</v>
      </c>
      <c r="D65" s="79"/>
      <c r="E65" s="79"/>
      <c r="F65" s="102"/>
      <c r="G65" s="95"/>
      <c r="J65" s="102"/>
      <c r="K65" s="81"/>
    </row>
    <row r="66" spans="1:12" ht="20.100000000000001" customHeight="1">
      <c r="A66" s="81"/>
      <c r="B66" s="81"/>
      <c r="C66" s="81" t="s">
        <v>155</v>
      </c>
      <c r="D66" s="79"/>
      <c r="E66" s="79"/>
      <c r="F66" s="99">
        <v>-15191</v>
      </c>
      <c r="G66" s="95"/>
      <c r="H66" s="95">
        <v>45278</v>
      </c>
      <c r="I66" s="95"/>
      <c r="J66" s="96">
        <v>0</v>
      </c>
      <c r="K66" s="95"/>
      <c r="L66" s="97">
        <v>0</v>
      </c>
    </row>
    <row r="67" spans="1:12" ht="20.100000000000001" customHeight="1">
      <c r="A67" s="81"/>
      <c r="B67" s="81" t="s">
        <v>156</v>
      </c>
      <c r="D67" s="79"/>
      <c r="E67" s="79"/>
      <c r="F67" s="99">
        <v>-11053</v>
      </c>
      <c r="G67" s="95"/>
      <c r="H67" s="95">
        <v>-1872</v>
      </c>
      <c r="I67" s="95"/>
      <c r="J67" s="96">
        <v>0</v>
      </c>
      <c r="K67" s="95"/>
      <c r="L67" s="97">
        <v>1089</v>
      </c>
    </row>
    <row r="68" spans="1:12" ht="20.100000000000001" customHeight="1">
      <c r="A68" s="81"/>
      <c r="B68" s="81" t="s">
        <v>157</v>
      </c>
      <c r="D68" s="79"/>
      <c r="E68" s="79"/>
      <c r="F68" s="102"/>
      <c r="G68" s="95"/>
      <c r="I68" s="95"/>
      <c r="J68" s="99"/>
      <c r="K68" s="95"/>
      <c r="L68" s="95"/>
    </row>
    <row r="69" spans="1:12" ht="20.100000000000001" customHeight="1">
      <c r="A69" s="81"/>
      <c r="B69" s="81"/>
      <c r="C69" s="93" t="s">
        <v>158</v>
      </c>
      <c r="D69" s="79"/>
      <c r="E69" s="79"/>
      <c r="F69" s="98">
        <v>5249</v>
      </c>
      <c r="G69" s="95"/>
      <c r="H69" s="108">
        <v>-7144</v>
      </c>
      <c r="I69" s="95"/>
      <c r="J69" s="98">
        <v>0</v>
      </c>
      <c r="K69" s="95"/>
      <c r="L69" s="108">
        <v>23</v>
      </c>
    </row>
    <row r="70" spans="1:12" ht="6" customHeight="1">
      <c r="A70" s="81"/>
      <c r="B70" s="81"/>
      <c r="C70" s="81"/>
      <c r="D70" s="79"/>
      <c r="E70" s="79"/>
      <c r="F70" s="99"/>
      <c r="G70" s="107"/>
      <c r="H70" s="95"/>
      <c r="I70" s="107"/>
      <c r="J70" s="99"/>
      <c r="K70" s="79"/>
      <c r="L70" s="95"/>
    </row>
    <row r="71" spans="1:12" ht="20.100000000000001" customHeight="1">
      <c r="A71" s="101" t="s">
        <v>199</v>
      </c>
      <c r="B71" s="81"/>
      <c r="C71" s="112"/>
      <c r="D71" s="79"/>
      <c r="E71" s="79"/>
      <c r="F71" s="113">
        <f>SUM(F66:F69)</f>
        <v>-20995</v>
      </c>
      <c r="G71" s="95"/>
      <c r="H71" s="114">
        <f>SUM(H66:H69)</f>
        <v>36262</v>
      </c>
      <c r="I71" s="95"/>
      <c r="J71" s="113">
        <f>SUM(J66:J69)</f>
        <v>0</v>
      </c>
      <c r="K71" s="95"/>
      <c r="L71" s="114">
        <f>SUM(L66:L69)</f>
        <v>1112</v>
      </c>
    </row>
    <row r="72" spans="1:12" ht="6" customHeight="1">
      <c r="A72" s="81"/>
      <c r="B72" s="81"/>
      <c r="C72" s="81"/>
      <c r="D72" s="79"/>
      <c r="E72" s="79"/>
      <c r="F72" s="99"/>
      <c r="G72" s="107"/>
      <c r="H72" s="95"/>
      <c r="I72" s="107"/>
      <c r="J72" s="99"/>
      <c r="K72" s="79"/>
      <c r="L72" s="95"/>
    </row>
    <row r="73" spans="1:12" ht="20.100000000000001" customHeight="1" thickBot="1">
      <c r="A73" s="101" t="s">
        <v>218</v>
      </c>
      <c r="B73" s="81"/>
      <c r="C73" s="112"/>
      <c r="D73" s="79"/>
      <c r="E73" s="79"/>
      <c r="F73" s="115">
        <f>F44+F71</f>
        <v>331153</v>
      </c>
      <c r="G73" s="95"/>
      <c r="H73" s="116">
        <f>H44+H71</f>
        <v>321973.4104999993</v>
      </c>
      <c r="I73" s="95"/>
      <c r="J73" s="115">
        <f>J44+J71</f>
        <v>1441452</v>
      </c>
      <c r="K73" s="79"/>
      <c r="L73" s="116">
        <f>L44+L71</f>
        <v>302603</v>
      </c>
    </row>
    <row r="74" spans="1:12" ht="18" customHeight="1" thickTop="1">
      <c r="A74" s="101"/>
      <c r="B74" s="81"/>
      <c r="C74" s="112"/>
      <c r="D74" s="79"/>
      <c r="E74" s="79"/>
      <c r="F74" s="99"/>
      <c r="G74" s="95"/>
      <c r="H74" s="95"/>
      <c r="I74" s="95"/>
      <c r="J74" s="99"/>
      <c r="K74" s="79"/>
      <c r="L74" s="95"/>
    </row>
    <row r="75" spans="1:12" ht="20.100000000000001" customHeight="1">
      <c r="A75" s="117" t="s">
        <v>206</v>
      </c>
      <c r="F75" s="102"/>
      <c r="I75" s="103"/>
      <c r="J75" s="102"/>
      <c r="K75" s="94"/>
    </row>
    <row r="76" spans="1:12" ht="20.100000000000001" customHeight="1">
      <c r="A76" s="160" t="s">
        <v>159</v>
      </c>
      <c r="B76" s="161"/>
      <c r="C76" s="112"/>
      <c r="D76" s="79"/>
      <c r="E76" s="79"/>
      <c r="F76" s="102">
        <v>471465</v>
      </c>
      <c r="G76" s="118"/>
      <c r="H76" s="103">
        <v>153004</v>
      </c>
      <c r="I76" s="118"/>
      <c r="J76" s="96">
        <v>1441452</v>
      </c>
      <c r="K76" s="118"/>
      <c r="L76" s="97">
        <v>301491</v>
      </c>
    </row>
    <row r="77" spans="1:12" s="93" customFormat="1" ht="20.100000000000001" customHeight="1">
      <c r="A77" s="160" t="s">
        <v>160</v>
      </c>
      <c r="B77" s="160"/>
      <c r="C77" s="112"/>
      <c r="D77" s="79"/>
      <c r="E77" s="79"/>
      <c r="F77" s="119">
        <v>-119317</v>
      </c>
      <c r="G77" s="118"/>
      <c r="H77" s="120">
        <v>132707</v>
      </c>
      <c r="I77" s="118"/>
      <c r="J77" s="119">
        <v>0</v>
      </c>
      <c r="K77" s="118"/>
      <c r="L77" s="120">
        <v>0</v>
      </c>
    </row>
    <row r="78" spans="1:12" s="93" customFormat="1" ht="6" customHeight="1">
      <c r="A78" s="160"/>
      <c r="B78" s="160"/>
      <c r="C78" s="112"/>
      <c r="D78" s="79"/>
      <c r="E78" s="79"/>
      <c r="F78" s="106"/>
      <c r="G78" s="121"/>
      <c r="H78" s="100"/>
      <c r="I78" s="121"/>
      <c r="J78" s="106"/>
      <c r="K78" s="121"/>
      <c r="L78" s="100"/>
    </row>
    <row r="79" spans="1:12" s="93" customFormat="1" ht="20.100000000000001" customHeight="1" thickBot="1">
      <c r="A79" s="160"/>
      <c r="B79" s="160"/>
      <c r="C79" s="112"/>
      <c r="D79" s="79"/>
      <c r="E79" s="79"/>
      <c r="F79" s="122">
        <f>SUM(F76:F77)</f>
        <v>352148</v>
      </c>
      <c r="G79" s="118"/>
      <c r="H79" s="125">
        <f>SUM(H76:H78)</f>
        <v>285711</v>
      </c>
      <c r="I79" s="118"/>
      <c r="J79" s="122">
        <f>SUM(J76:J77)</f>
        <v>1441452</v>
      </c>
      <c r="K79" s="118"/>
      <c r="L79" s="123">
        <f>SUM(L76:L78)</f>
        <v>301491</v>
      </c>
    </row>
    <row r="80" spans="1:12" s="93" customFormat="1" ht="20.100000000000001" customHeight="1" thickTop="1">
      <c r="A80" s="160"/>
      <c r="B80" s="160"/>
      <c r="C80" s="112"/>
      <c r="D80" s="79"/>
      <c r="E80" s="79"/>
      <c r="F80" s="106"/>
      <c r="G80" s="121"/>
      <c r="H80" s="100"/>
      <c r="I80" s="121"/>
      <c r="J80" s="106"/>
      <c r="K80" s="121"/>
      <c r="L80" s="100"/>
    </row>
    <row r="81" spans="1:12" s="93" customFormat="1" ht="20.100000000000001" customHeight="1">
      <c r="A81" s="117" t="s">
        <v>201</v>
      </c>
      <c r="D81" s="94"/>
      <c r="E81" s="94"/>
      <c r="F81" s="102"/>
      <c r="G81" s="103"/>
      <c r="H81" s="103"/>
      <c r="I81" s="103"/>
      <c r="J81" s="102"/>
      <c r="K81" s="94"/>
      <c r="L81" s="103"/>
    </row>
    <row r="82" spans="1:12" s="93" customFormat="1" ht="20.100000000000001" customHeight="1">
      <c r="A82" s="160" t="s">
        <v>159</v>
      </c>
      <c r="B82" s="161"/>
      <c r="C82" s="112"/>
      <c r="D82" s="79"/>
      <c r="E82" s="79"/>
      <c r="F82" s="102">
        <v>451902</v>
      </c>
      <c r="G82" s="103"/>
      <c r="H82" s="103">
        <v>189791</v>
      </c>
      <c r="I82" s="103"/>
      <c r="J82" s="96">
        <v>1441452</v>
      </c>
      <c r="K82" s="103"/>
      <c r="L82" s="97">
        <v>302603</v>
      </c>
    </row>
    <row r="83" spans="1:12" s="93" customFormat="1" ht="20.100000000000001" customHeight="1">
      <c r="A83" s="160" t="s">
        <v>160</v>
      </c>
      <c r="B83" s="160"/>
      <c r="C83" s="112"/>
      <c r="D83" s="79"/>
      <c r="E83" s="79"/>
      <c r="F83" s="119">
        <v>-120749</v>
      </c>
      <c r="G83" s="118"/>
      <c r="H83" s="120">
        <v>132182</v>
      </c>
      <c r="I83" s="118"/>
      <c r="J83" s="119">
        <v>0</v>
      </c>
      <c r="K83" s="118"/>
      <c r="L83" s="120">
        <v>0</v>
      </c>
    </row>
    <row r="84" spans="1:12" s="93" customFormat="1" ht="6" customHeight="1">
      <c r="A84" s="160"/>
      <c r="B84" s="160"/>
      <c r="C84" s="112"/>
      <c r="D84" s="79"/>
      <c r="E84" s="79"/>
      <c r="F84" s="124"/>
      <c r="G84" s="121"/>
      <c r="H84" s="121"/>
      <c r="I84" s="121"/>
      <c r="J84" s="124"/>
      <c r="K84" s="121"/>
      <c r="L84" s="121"/>
    </row>
    <row r="85" spans="1:12" s="93" customFormat="1" ht="20.100000000000001" customHeight="1" thickBot="1">
      <c r="A85" s="160"/>
      <c r="B85" s="160"/>
      <c r="C85" s="112"/>
      <c r="D85" s="79"/>
      <c r="E85" s="79"/>
      <c r="F85" s="126">
        <f>SUM(F82:F84)</f>
        <v>331153</v>
      </c>
      <c r="G85" s="118"/>
      <c r="H85" s="125">
        <f>SUM(H82:H84)</f>
        <v>321973</v>
      </c>
      <c r="I85" s="118"/>
      <c r="J85" s="126">
        <f>SUM(J82:J84)</f>
        <v>1441452</v>
      </c>
      <c r="K85" s="118"/>
      <c r="L85" s="125">
        <f>SUM(L82:L84)</f>
        <v>302603</v>
      </c>
    </row>
    <row r="86" spans="1:12" s="93" customFormat="1" ht="20.100000000000001" customHeight="1" thickTop="1">
      <c r="A86" s="160"/>
      <c r="B86" s="160"/>
      <c r="C86" s="112"/>
      <c r="D86" s="79"/>
      <c r="E86" s="79"/>
      <c r="F86" s="106"/>
      <c r="G86" s="118"/>
      <c r="H86" s="100"/>
      <c r="I86" s="118"/>
      <c r="J86" s="106"/>
      <c r="K86" s="118"/>
      <c r="L86" s="100"/>
    </row>
    <row r="87" spans="1:12" s="93" customFormat="1" ht="20.100000000000001" customHeight="1">
      <c r="A87" s="160"/>
      <c r="B87" s="160"/>
      <c r="C87" s="112"/>
      <c r="D87" s="79"/>
      <c r="E87" s="79"/>
      <c r="F87" s="106"/>
      <c r="G87" s="121"/>
      <c r="H87" s="100"/>
      <c r="I87" s="121"/>
      <c r="J87" s="106"/>
      <c r="K87" s="121"/>
      <c r="L87" s="100"/>
    </row>
    <row r="88" spans="1:12" s="93" customFormat="1" ht="20.100000000000001" customHeight="1">
      <c r="A88" s="117" t="s">
        <v>161</v>
      </c>
      <c r="B88" s="160"/>
      <c r="C88" s="112"/>
      <c r="D88" s="79"/>
      <c r="E88" s="79"/>
      <c r="F88" s="106"/>
      <c r="G88" s="118"/>
      <c r="H88" s="100"/>
      <c r="I88" s="118"/>
      <c r="J88" s="106"/>
      <c r="K88" s="118"/>
      <c r="L88" s="100"/>
    </row>
    <row r="89" spans="1:12" ht="20.100000000000001" customHeight="1" thickBot="1">
      <c r="A89" s="160" t="s">
        <v>162</v>
      </c>
      <c r="B89" s="161"/>
      <c r="C89" s="112"/>
      <c r="D89" s="79"/>
      <c r="E89" s="79"/>
      <c r="F89" s="286">
        <v>5.33E-2</v>
      </c>
      <c r="G89" s="127"/>
      <c r="H89" s="287">
        <v>1.6E-2</v>
      </c>
      <c r="I89" s="127"/>
      <c r="J89" s="286">
        <v>0.16520000000000001</v>
      </c>
      <c r="K89" s="127"/>
      <c r="L89" s="287">
        <v>3.3099999999999997E-2</v>
      </c>
    </row>
    <row r="90" spans="1:12" ht="18.899999999999999" customHeight="1" thickTop="1">
      <c r="A90" s="160"/>
      <c r="B90" s="161"/>
      <c r="C90" s="112"/>
      <c r="D90" s="79"/>
      <c r="E90" s="79"/>
      <c r="F90" s="128"/>
      <c r="G90" s="118"/>
      <c r="H90" s="128"/>
      <c r="I90" s="118"/>
      <c r="J90" s="128"/>
      <c r="K90" s="118"/>
      <c r="L90" s="128"/>
    </row>
    <row r="91" spans="1:12" ht="18.899999999999999" customHeight="1">
      <c r="A91" s="160"/>
      <c r="B91" s="161"/>
      <c r="C91" s="112"/>
      <c r="D91" s="79"/>
      <c r="E91" s="79"/>
      <c r="F91" s="128"/>
      <c r="G91" s="118"/>
      <c r="H91" s="128"/>
      <c r="I91" s="118"/>
      <c r="J91" s="128"/>
      <c r="K91" s="118"/>
      <c r="L91" s="128"/>
    </row>
    <row r="92" spans="1:12" ht="18.899999999999999" customHeight="1">
      <c r="A92" s="160"/>
      <c r="B92" s="161"/>
      <c r="C92" s="112"/>
      <c r="D92" s="79"/>
      <c r="E92" s="79"/>
      <c r="F92" s="128"/>
      <c r="G92" s="118"/>
      <c r="H92" s="128"/>
      <c r="I92" s="118"/>
      <c r="J92" s="128"/>
      <c r="K92" s="118"/>
      <c r="L92" s="128"/>
    </row>
    <row r="93" spans="1:12" ht="18.899999999999999" customHeight="1">
      <c r="A93" s="160"/>
      <c r="B93" s="161"/>
      <c r="C93" s="112"/>
      <c r="D93" s="79"/>
      <c r="E93" s="79"/>
      <c r="F93" s="128"/>
      <c r="G93" s="118"/>
      <c r="H93" s="128"/>
      <c r="I93" s="118"/>
      <c r="J93" s="128"/>
      <c r="K93" s="118"/>
      <c r="L93" s="128"/>
    </row>
    <row r="94" spans="1:12" ht="18.899999999999999" customHeight="1">
      <c r="A94" s="160"/>
      <c r="B94" s="161"/>
      <c r="C94" s="112"/>
      <c r="D94" s="79"/>
      <c r="E94" s="79"/>
      <c r="F94" s="128"/>
      <c r="G94" s="118"/>
      <c r="H94" s="128"/>
      <c r="I94" s="118"/>
      <c r="J94" s="128"/>
      <c r="K94" s="118"/>
      <c r="L94" s="128"/>
    </row>
    <row r="95" spans="1:12" ht="18.899999999999999" customHeight="1">
      <c r="A95" s="160"/>
      <c r="B95" s="161"/>
      <c r="C95" s="112"/>
      <c r="D95" s="79"/>
      <c r="E95" s="79"/>
      <c r="F95" s="128"/>
      <c r="G95" s="118"/>
      <c r="H95" s="128"/>
      <c r="I95" s="118"/>
      <c r="J95" s="128"/>
      <c r="K95" s="118"/>
      <c r="L95" s="128"/>
    </row>
    <row r="96" spans="1:12" ht="18.899999999999999" customHeight="1">
      <c r="A96" s="160"/>
      <c r="B96" s="161"/>
      <c r="C96" s="112"/>
      <c r="D96" s="79"/>
      <c r="E96" s="79"/>
      <c r="F96" s="128"/>
      <c r="G96" s="118"/>
      <c r="H96" s="128"/>
      <c r="I96" s="118"/>
      <c r="J96" s="128"/>
      <c r="K96" s="118"/>
      <c r="L96" s="128"/>
    </row>
    <row r="97" spans="1:12" ht="18.899999999999999" customHeight="1">
      <c r="A97" s="160"/>
      <c r="B97" s="161"/>
      <c r="C97" s="112"/>
      <c r="D97" s="79"/>
      <c r="E97" s="79"/>
      <c r="F97" s="128"/>
      <c r="G97" s="118"/>
      <c r="H97" s="128"/>
      <c r="I97" s="118"/>
      <c r="J97" s="128"/>
      <c r="K97" s="118"/>
      <c r="L97" s="128"/>
    </row>
    <row r="98" spans="1:12" ht="16.5" customHeight="1">
      <c r="A98" s="160"/>
      <c r="B98" s="161"/>
      <c r="C98" s="112"/>
      <c r="D98" s="79"/>
      <c r="E98" s="79"/>
      <c r="F98" s="128"/>
      <c r="G98" s="118"/>
      <c r="H98" s="128"/>
      <c r="I98" s="118"/>
      <c r="J98" s="128"/>
      <c r="K98" s="118"/>
      <c r="L98" s="128"/>
    </row>
    <row r="99" spans="1:12" ht="12" customHeight="1">
      <c r="A99" s="160"/>
      <c r="B99" s="161"/>
      <c r="C99" s="112"/>
      <c r="D99" s="79"/>
      <c r="E99" s="79"/>
      <c r="F99" s="128"/>
      <c r="G99" s="118"/>
      <c r="H99" s="128"/>
      <c r="I99" s="118"/>
      <c r="J99" s="128"/>
      <c r="K99" s="118"/>
      <c r="L99" s="128"/>
    </row>
    <row r="100" spans="1:12" ht="21.9" customHeight="1">
      <c r="A100" s="109" t="s">
        <v>38</v>
      </c>
      <c r="B100" s="129"/>
      <c r="C100" s="129"/>
      <c r="D100" s="110"/>
      <c r="E100" s="110"/>
      <c r="F100" s="108"/>
      <c r="G100" s="108"/>
      <c r="H100" s="108"/>
      <c r="I100" s="110"/>
      <c r="J100" s="108"/>
      <c r="K100" s="108"/>
      <c r="L100" s="108"/>
    </row>
    <row r="101" spans="1:12" ht="18.899999999999999" customHeight="1">
      <c r="A101" s="149" t="s">
        <v>0</v>
      </c>
      <c r="B101" s="78"/>
      <c r="C101" s="78"/>
      <c r="D101" s="79"/>
      <c r="E101" s="79"/>
      <c r="F101" s="80"/>
      <c r="G101" s="80"/>
      <c r="H101" s="80"/>
      <c r="I101" s="79"/>
      <c r="J101" s="80"/>
      <c r="K101" s="80"/>
      <c r="L101" s="80"/>
    </row>
    <row r="102" spans="1:12" ht="18.899999999999999" customHeight="1">
      <c r="A102" s="78" t="s">
        <v>134</v>
      </c>
      <c r="B102" s="78"/>
      <c r="C102" s="78"/>
      <c r="D102" s="79"/>
      <c r="E102" s="79"/>
      <c r="F102" s="80"/>
      <c r="G102" s="80"/>
      <c r="H102" s="80"/>
      <c r="I102" s="79"/>
      <c r="J102" s="80"/>
      <c r="K102" s="80"/>
      <c r="L102" s="80"/>
    </row>
    <row r="103" spans="1:12" ht="18.899999999999999" customHeight="1">
      <c r="A103" s="82" t="s">
        <v>212</v>
      </c>
      <c r="B103" s="82"/>
      <c r="C103" s="82"/>
      <c r="D103" s="83"/>
      <c r="E103" s="83"/>
      <c r="F103" s="84"/>
      <c r="G103" s="84"/>
      <c r="H103" s="84"/>
      <c r="I103" s="83"/>
      <c r="J103" s="84"/>
      <c r="K103" s="84"/>
      <c r="L103" s="84"/>
    </row>
    <row r="104" spans="1:12" ht="18.899999999999999" customHeight="1">
      <c r="A104" s="85"/>
      <c r="B104" s="85"/>
      <c r="C104" s="85"/>
      <c r="D104" s="86"/>
      <c r="E104" s="86"/>
      <c r="F104" s="87"/>
      <c r="G104" s="87"/>
      <c r="H104" s="87"/>
      <c r="I104" s="86"/>
      <c r="J104" s="87"/>
      <c r="K104" s="87"/>
      <c r="L104" s="87"/>
    </row>
    <row r="105" spans="1:12" ht="18.899999999999999" customHeight="1">
      <c r="A105" s="78"/>
      <c r="B105" s="78"/>
      <c r="C105" s="78"/>
      <c r="D105" s="79"/>
      <c r="E105" s="79"/>
      <c r="F105" s="339" t="s">
        <v>2</v>
      </c>
      <c r="G105" s="339"/>
      <c r="H105" s="339"/>
      <c r="I105" s="150"/>
      <c r="J105" s="340" t="s">
        <v>3</v>
      </c>
      <c r="K105" s="340"/>
      <c r="L105" s="340"/>
    </row>
    <row r="106" spans="1:12" ht="18.899999999999999" customHeight="1">
      <c r="A106" s="78"/>
      <c r="B106" s="78"/>
      <c r="C106" s="78"/>
      <c r="D106" s="79"/>
      <c r="E106" s="79"/>
      <c r="F106" s="151" t="s">
        <v>4</v>
      </c>
      <c r="G106" s="152"/>
      <c r="H106" s="151" t="s">
        <v>4</v>
      </c>
      <c r="I106" s="150"/>
      <c r="J106" s="151" t="s">
        <v>4</v>
      </c>
      <c r="K106" s="152"/>
      <c r="L106" s="151" t="s">
        <v>4</v>
      </c>
    </row>
    <row r="107" spans="1:12" s="88" customFormat="1" ht="18.899999999999999" customHeight="1">
      <c r="F107" s="153" t="s">
        <v>5</v>
      </c>
      <c r="G107" s="153"/>
      <c r="H107" s="153" t="s">
        <v>6</v>
      </c>
      <c r="I107" s="153"/>
      <c r="J107" s="153" t="s">
        <v>5</v>
      </c>
      <c r="K107" s="153"/>
      <c r="L107" s="153" t="s">
        <v>6</v>
      </c>
    </row>
    <row r="108" spans="1:12" s="88" customFormat="1" ht="18.899999999999999" customHeight="1">
      <c r="D108" s="154" t="s">
        <v>8</v>
      </c>
      <c r="F108" s="155" t="s">
        <v>7</v>
      </c>
      <c r="G108" s="151"/>
      <c r="H108" s="155" t="s">
        <v>7</v>
      </c>
      <c r="J108" s="155" t="s">
        <v>7</v>
      </c>
      <c r="K108" s="151"/>
      <c r="L108" s="155" t="s">
        <v>7</v>
      </c>
    </row>
    <row r="109" spans="1:12" s="88" customFormat="1" ht="18.899999999999999" customHeight="1">
      <c r="A109" s="89" t="s">
        <v>135</v>
      </c>
      <c r="D109" s="90"/>
      <c r="E109" s="90"/>
      <c r="F109" s="91"/>
      <c r="G109" s="92"/>
      <c r="H109" s="92"/>
      <c r="I109" s="90"/>
      <c r="J109" s="91"/>
      <c r="K109" s="92"/>
      <c r="L109" s="92"/>
    </row>
    <row r="110" spans="1:12" ht="6" customHeight="1">
      <c r="F110" s="163"/>
      <c r="G110" s="95"/>
      <c r="H110" s="156"/>
      <c r="I110" s="95"/>
      <c r="J110" s="163"/>
      <c r="K110" s="79"/>
      <c r="L110" s="156"/>
    </row>
    <row r="111" spans="1:12" ht="18.899999999999999" customHeight="1">
      <c r="A111" s="93" t="s">
        <v>136</v>
      </c>
      <c r="F111" s="96">
        <v>3978308</v>
      </c>
      <c r="G111" s="97"/>
      <c r="H111" s="97">
        <v>3999000</v>
      </c>
      <c r="I111" s="97"/>
      <c r="J111" s="96">
        <v>2598991</v>
      </c>
      <c r="K111" s="97"/>
      <c r="L111" s="97">
        <v>2850614</v>
      </c>
    </row>
    <row r="112" spans="1:12" ht="18.899999999999999" customHeight="1">
      <c r="A112" s="93" t="s">
        <v>137</v>
      </c>
      <c r="F112" s="96">
        <v>2183803</v>
      </c>
      <c r="G112" s="97"/>
      <c r="H112" s="97">
        <v>2864526</v>
      </c>
      <c r="I112" s="97"/>
      <c r="J112" s="96">
        <v>593971</v>
      </c>
      <c r="K112" s="97"/>
      <c r="L112" s="97">
        <v>1064636</v>
      </c>
    </row>
    <row r="113" spans="1:12" ht="18.899999999999999" customHeight="1">
      <c r="A113" s="93" t="s">
        <v>138</v>
      </c>
      <c r="F113" s="164">
        <v>1754071</v>
      </c>
      <c r="G113" s="97"/>
      <c r="H113" s="157">
        <v>265320</v>
      </c>
      <c r="I113" s="97"/>
      <c r="J113" s="96">
        <v>2736676</v>
      </c>
      <c r="K113" s="94"/>
      <c r="L113" s="97">
        <v>1725862</v>
      </c>
    </row>
    <row r="114" spans="1:12" ht="18.899999999999999" customHeight="1">
      <c r="A114" s="93" t="s">
        <v>139</v>
      </c>
      <c r="F114" s="164">
        <v>1946872</v>
      </c>
      <c r="G114" s="97"/>
      <c r="H114" s="157">
        <v>1432418</v>
      </c>
      <c r="I114" s="97"/>
      <c r="J114" s="102">
        <v>0</v>
      </c>
      <c r="K114" s="94"/>
      <c r="L114" s="103">
        <v>0</v>
      </c>
    </row>
    <row r="115" spans="1:12" ht="18.899999999999999" customHeight="1">
      <c r="A115" s="93" t="s">
        <v>140</v>
      </c>
      <c r="F115" s="165">
        <v>141025</v>
      </c>
      <c r="G115" s="108"/>
      <c r="H115" s="158">
        <v>152469</v>
      </c>
      <c r="I115" s="108"/>
      <c r="J115" s="165">
        <v>60414</v>
      </c>
      <c r="K115" s="110"/>
      <c r="L115" s="158">
        <v>9229</v>
      </c>
    </row>
    <row r="116" spans="1:12" ht="6" customHeight="1">
      <c r="F116" s="163"/>
      <c r="G116" s="95"/>
      <c r="H116" s="156"/>
      <c r="I116" s="95"/>
      <c r="J116" s="163"/>
      <c r="K116" s="79"/>
      <c r="L116" s="156"/>
    </row>
    <row r="117" spans="1:12" ht="18.899999999999999" customHeight="1">
      <c r="A117" s="117" t="s">
        <v>141</v>
      </c>
      <c r="F117" s="165">
        <f>SUM(F111:F116)</f>
        <v>10004079</v>
      </c>
      <c r="G117" s="97"/>
      <c r="H117" s="158">
        <f>SUM(H111:H116)</f>
        <v>8713733</v>
      </c>
      <c r="I117" s="97"/>
      <c r="J117" s="165">
        <f>SUM(J111:J116)</f>
        <v>5990052</v>
      </c>
      <c r="K117" s="94"/>
      <c r="L117" s="158">
        <f>SUM(L111:L116)</f>
        <v>5650341</v>
      </c>
    </row>
    <row r="118" spans="1:12" ht="15" customHeight="1">
      <c r="A118" s="117"/>
      <c r="F118" s="163"/>
      <c r="G118" s="97"/>
      <c r="H118" s="156"/>
      <c r="I118" s="97"/>
      <c r="J118" s="163"/>
      <c r="K118" s="94"/>
      <c r="L118" s="156"/>
    </row>
    <row r="119" spans="1:12" ht="18.899999999999999" customHeight="1">
      <c r="A119" s="117" t="s">
        <v>285</v>
      </c>
      <c r="F119" s="164"/>
      <c r="G119" s="97"/>
      <c r="H119" s="157"/>
      <c r="I119" s="97"/>
      <c r="J119" s="164"/>
      <c r="K119" s="94"/>
      <c r="L119" s="157"/>
    </row>
    <row r="120" spans="1:12" ht="6" customHeight="1">
      <c r="F120" s="163"/>
      <c r="G120" s="95"/>
      <c r="H120" s="156"/>
      <c r="I120" s="95"/>
      <c r="J120" s="163"/>
      <c r="K120" s="79"/>
      <c r="L120" s="156"/>
    </row>
    <row r="121" spans="1:12" ht="18.899999999999999" customHeight="1">
      <c r="A121" s="93" t="s">
        <v>142</v>
      </c>
      <c r="F121" s="96">
        <v>-2642440</v>
      </c>
      <c r="G121" s="97"/>
      <c r="H121" s="97">
        <v>-2569887</v>
      </c>
      <c r="I121" s="97"/>
      <c r="J121" s="96">
        <v>-1725549</v>
      </c>
      <c r="K121" s="97"/>
      <c r="L121" s="97">
        <v>-1828733</v>
      </c>
    </row>
    <row r="122" spans="1:12" ht="18.899999999999999" customHeight="1">
      <c r="A122" s="93" t="s">
        <v>143</v>
      </c>
      <c r="F122" s="96">
        <v>-1423431</v>
      </c>
      <c r="G122" s="95"/>
      <c r="H122" s="97">
        <v>-1836699</v>
      </c>
      <c r="I122" s="95"/>
      <c r="J122" s="106">
        <v>-416905</v>
      </c>
      <c r="K122" s="95"/>
      <c r="L122" s="100">
        <v>-686603</v>
      </c>
    </row>
    <row r="123" spans="1:12" ht="18.899999999999999" customHeight="1">
      <c r="A123" s="81" t="s">
        <v>144</v>
      </c>
      <c r="B123" s="81"/>
      <c r="C123" s="81"/>
      <c r="D123" s="79"/>
      <c r="E123" s="79"/>
      <c r="F123" s="96">
        <v>-830853</v>
      </c>
      <c r="G123" s="95"/>
      <c r="H123" s="97">
        <v>-144731</v>
      </c>
      <c r="I123" s="95"/>
      <c r="J123" s="163">
        <v>-1241433</v>
      </c>
      <c r="K123" s="79"/>
      <c r="L123" s="156">
        <v>-1068489</v>
      </c>
    </row>
    <row r="124" spans="1:12" ht="18.899999999999999" customHeight="1">
      <c r="A124" s="93" t="s">
        <v>145</v>
      </c>
      <c r="F124" s="96">
        <v>-1161844</v>
      </c>
      <c r="G124" s="97"/>
      <c r="H124" s="97">
        <v>-927614</v>
      </c>
      <c r="I124" s="97"/>
      <c r="J124" s="96" t="s">
        <v>231</v>
      </c>
      <c r="K124" s="97"/>
      <c r="L124" s="97">
        <v>0</v>
      </c>
    </row>
    <row r="125" spans="1:12" ht="18.899999999999999" customHeight="1">
      <c r="A125" s="93" t="s">
        <v>146</v>
      </c>
      <c r="F125" s="98">
        <v>-187571</v>
      </c>
      <c r="G125" s="95"/>
      <c r="H125" s="108">
        <v>-151319</v>
      </c>
      <c r="I125" s="95"/>
      <c r="J125" s="104">
        <v>-78432</v>
      </c>
      <c r="K125" s="95"/>
      <c r="L125" s="105">
        <v>-3198</v>
      </c>
    </row>
    <row r="126" spans="1:12" ht="6" customHeight="1">
      <c r="F126" s="106"/>
      <c r="G126" s="95"/>
      <c r="H126" s="100"/>
      <c r="I126" s="95"/>
      <c r="J126" s="106"/>
      <c r="K126" s="95"/>
      <c r="L126" s="100"/>
    </row>
    <row r="127" spans="1:12" ht="18.899999999999999" customHeight="1">
      <c r="A127" s="117" t="s">
        <v>286</v>
      </c>
      <c r="F127" s="104">
        <f>SUM(F121:F126)</f>
        <v>-6246139</v>
      </c>
      <c r="G127" s="95"/>
      <c r="H127" s="105">
        <f>SUM(H121:H126)</f>
        <v>-5630250</v>
      </c>
      <c r="I127" s="95"/>
      <c r="J127" s="104">
        <f>SUM(J121:J126)</f>
        <v>-3462319</v>
      </c>
      <c r="K127" s="95"/>
      <c r="L127" s="105">
        <f>SUM(L121:L126)</f>
        <v>-3587023</v>
      </c>
    </row>
    <row r="128" spans="1:12" ht="18.899999999999999" customHeight="1">
      <c r="A128" s="117"/>
      <c r="F128" s="106"/>
      <c r="G128" s="95"/>
      <c r="H128" s="100"/>
      <c r="I128" s="95"/>
      <c r="J128" s="106"/>
      <c r="K128" s="95"/>
      <c r="L128" s="100"/>
    </row>
    <row r="129" spans="1:12" ht="18.899999999999999" customHeight="1">
      <c r="A129" s="117" t="s">
        <v>232</v>
      </c>
      <c r="F129" s="106">
        <f>F117+F127</f>
        <v>3757940</v>
      </c>
      <c r="G129" s="95"/>
      <c r="H129" s="100">
        <f>H117+H127</f>
        <v>3083483</v>
      </c>
      <c r="I129" s="95"/>
      <c r="J129" s="106">
        <f>J117+J127</f>
        <v>2527733</v>
      </c>
      <c r="K129" s="95"/>
      <c r="L129" s="100">
        <f>L117+L127</f>
        <v>2063318</v>
      </c>
    </row>
    <row r="130" spans="1:12" ht="18.899999999999999" customHeight="1">
      <c r="A130" s="93" t="s">
        <v>147</v>
      </c>
      <c r="F130" s="164">
        <v>420729</v>
      </c>
      <c r="G130" s="97"/>
      <c r="H130" s="157">
        <v>228554</v>
      </c>
      <c r="I130" s="97"/>
      <c r="J130" s="164">
        <v>352133</v>
      </c>
      <c r="K130" s="94"/>
      <c r="L130" s="157">
        <v>243301</v>
      </c>
    </row>
    <row r="131" spans="1:12" ht="18.899999999999999" customHeight="1">
      <c r="A131" s="93" t="s">
        <v>17</v>
      </c>
      <c r="F131" s="164">
        <v>273</v>
      </c>
      <c r="G131" s="97"/>
      <c r="H131" s="157">
        <v>136</v>
      </c>
      <c r="I131" s="97"/>
      <c r="J131" s="164">
        <v>408862</v>
      </c>
      <c r="K131" s="94"/>
      <c r="L131" s="157">
        <v>4180</v>
      </c>
    </row>
    <row r="132" spans="1:12" ht="18.899999999999999" customHeight="1">
      <c r="A132" s="93" t="s">
        <v>16</v>
      </c>
      <c r="F132" s="164">
        <v>190484</v>
      </c>
      <c r="G132" s="97"/>
      <c r="H132" s="157">
        <v>722</v>
      </c>
      <c r="I132" s="97"/>
      <c r="J132" s="164">
        <v>120384</v>
      </c>
      <c r="K132" s="94"/>
      <c r="L132" s="157">
        <v>722</v>
      </c>
    </row>
    <row r="133" spans="1:12" ht="18.899999999999999" customHeight="1">
      <c r="A133" s="93" t="s">
        <v>209</v>
      </c>
      <c r="F133" s="96">
        <v>0</v>
      </c>
      <c r="G133" s="97"/>
      <c r="H133" s="157">
        <v>235393</v>
      </c>
      <c r="I133" s="97"/>
      <c r="J133" s="164">
        <v>0</v>
      </c>
      <c r="K133" s="94"/>
      <c r="L133" s="157">
        <v>0</v>
      </c>
    </row>
    <row r="134" spans="1:12" ht="18.899999999999999" customHeight="1">
      <c r="A134" s="81" t="s">
        <v>148</v>
      </c>
      <c r="F134" s="164">
        <v>-828237</v>
      </c>
      <c r="G134" s="97"/>
      <c r="H134" s="157">
        <v>-902021</v>
      </c>
      <c r="I134" s="97"/>
      <c r="J134" s="164">
        <v>-408283</v>
      </c>
      <c r="K134" s="94"/>
      <c r="L134" s="157">
        <v>-508049</v>
      </c>
    </row>
    <row r="135" spans="1:12" ht="18.899999999999999" customHeight="1">
      <c r="A135" s="93" t="s">
        <v>149</v>
      </c>
      <c r="F135" s="96">
        <v>-1588284</v>
      </c>
      <c r="G135" s="95"/>
      <c r="H135" s="97">
        <v>-1548500</v>
      </c>
      <c r="I135" s="95"/>
      <c r="J135" s="106">
        <v>-495800</v>
      </c>
      <c r="K135" s="95"/>
      <c r="L135" s="100">
        <v>-558612</v>
      </c>
    </row>
    <row r="136" spans="1:12" ht="18.899999999999999" customHeight="1">
      <c r="A136" s="81" t="s">
        <v>12</v>
      </c>
      <c r="B136" s="81"/>
      <c r="C136" s="81"/>
      <c r="D136" s="79">
        <v>10</v>
      </c>
      <c r="E136" s="79"/>
      <c r="F136" s="165">
        <v>-65339</v>
      </c>
      <c r="G136" s="95"/>
      <c r="H136" s="158">
        <v>-40694</v>
      </c>
      <c r="I136" s="95"/>
      <c r="J136" s="165">
        <v>0</v>
      </c>
      <c r="K136" s="79"/>
      <c r="L136" s="158">
        <v>0</v>
      </c>
    </row>
    <row r="137" spans="1:12" ht="6" customHeight="1">
      <c r="F137" s="106"/>
      <c r="G137" s="95"/>
      <c r="H137" s="100"/>
      <c r="I137" s="95"/>
      <c r="J137" s="106"/>
      <c r="K137" s="95"/>
      <c r="L137" s="100"/>
    </row>
    <row r="138" spans="1:12" ht="18.899999999999999" customHeight="1">
      <c r="A138" s="101" t="s">
        <v>210</v>
      </c>
      <c r="B138" s="81"/>
      <c r="C138" s="81"/>
      <c r="D138" s="79"/>
      <c r="E138" s="79"/>
      <c r="F138" s="99">
        <f>SUM(F129:F137)</f>
        <v>1887566</v>
      </c>
      <c r="G138" s="107"/>
      <c r="H138" s="95">
        <f>SUM(H129:H137)</f>
        <v>1057073</v>
      </c>
      <c r="I138" s="107"/>
      <c r="J138" s="96">
        <f>SUM(J129:J137)</f>
        <v>2505029</v>
      </c>
      <c r="K138" s="79"/>
      <c r="L138" s="97">
        <f>SUM(L129:L137)</f>
        <v>1244860</v>
      </c>
    </row>
    <row r="139" spans="1:12" ht="18.899999999999999" customHeight="1">
      <c r="A139" s="81" t="s">
        <v>21</v>
      </c>
      <c r="B139" s="81"/>
      <c r="C139" s="81"/>
      <c r="D139" s="79"/>
      <c r="E139" s="79"/>
      <c r="F139" s="98">
        <v>-540550</v>
      </c>
      <c r="G139" s="107"/>
      <c r="H139" s="108">
        <v>-397449</v>
      </c>
      <c r="I139" s="107"/>
      <c r="J139" s="98">
        <v>-447714</v>
      </c>
      <c r="K139" s="79"/>
      <c r="L139" s="108">
        <v>-442181</v>
      </c>
    </row>
    <row r="140" spans="1:12" ht="6" customHeight="1">
      <c r="A140" s="81"/>
      <c r="B140" s="81"/>
      <c r="C140" s="81"/>
      <c r="D140" s="79"/>
      <c r="E140" s="79"/>
      <c r="F140" s="99"/>
      <c r="G140" s="107"/>
      <c r="H140" s="95"/>
      <c r="I140" s="107"/>
      <c r="J140" s="99"/>
      <c r="K140" s="79"/>
      <c r="L140" s="95"/>
    </row>
    <row r="141" spans="1:12" ht="18.899999999999999" customHeight="1">
      <c r="A141" s="101" t="s">
        <v>150</v>
      </c>
      <c r="B141" s="81"/>
      <c r="C141" s="81"/>
      <c r="D141" s="79"/>
      <c r="E141" s="79"/>
      <c r="F141" s="99">
        <f>SUM(F138:F139)</f>
        <v>1347016</v>
      </c>
      <c r="G141" s="107"/>
      <c r="H141" s="95">
        <f>SUM(H138:H139)</f>
        <v>659624</v>
      </c>
      <c r="I141" s="107"/>
      <c r="J141" s="96">
        <f>SUM(J138:J139)</f>
        <v>2057315</v>
      </c>
      <c r="K141" s="79"/>
      <c r="L141" s="97">
        <f>SUM(L138:L139)</f>
        <v>802679</v>
      </c>
    </row>
    <row r="142" spans="1:12" ht="18.899999999999999" customHeight="1">
      <c r="A142" s="81" t="s">
        <v>151</v>
      </c>
      <c r="B142" s="81"/>
      <c r="C142" s="81"/>
      <c r="D142" s="79">
        <v>16</v>
      </c>
      <c r="E142" s="79"/>
      <c r="F142" s="98">
        <v>-379746</v>
      </c>
      <c r="G142" s="107"/>
      <c r="H142" s="108">
        <v>-158600</v>
      </c>
      <c r="I142" s="107"/>
      <c r="J142" s="98">
        <v>-382948</v>
      </c>
      <c r="K142" s="79"/>
      <c r="L142" s="108">
        <v>-190169</v>
      </c>
    </row>
    <row r="143" spans="1:12" ht="6" customHeight="1">
      <c r="A143" s="81"/>
      <c r="B143" s="81"/>
      <c r="C143" s="81"/>
      <c r="D143" s="79"/>
      <c r="E143" s="79"/>
      <c r="F143" s="99"/>
      <c r="G143" s="107"/>
      <c r="H143" s="95"/>
      <c r="I143" s="107"/>
      <c r="J143" s="99"/>
      <c r="K143" s="79"/>
      <c r="L143" s="95"/>
    </row>
    <row r="144" spans="1:12" ht="18.899999999999999" customHeight="1" thickBot="1">
      <c r="A144" s="101" t="s">
        <v>260</v>
      </c>
      <c r="B144" s="81"/>
      <c r="C144" s="81"/>
      <c r="D144" s="79"/>
      <c r="E144" s="79"/>
      <c r="F144" s="166">
        <f>SUM(F141:F142)</f>
        <v>967270</v>
      </c>
      <c r="G144" s="107"/>
      <c r="H144" s="159">
        <f>SUM(H141:H142)</f>
        <v>501024</v>
      </c>
      <c r="I144" s="107"/>
      <c r="J144" s="166">
        <f>SUM(J141:J142)</f>
        <v>1674367</v>
      </c>
      <c r="K144" s="79"/>
      <c r="L144" s="159">
        <f>SUM(L141:L142)</f>
        <v>612510</v>
      </c>
    </row>
    <row r="145" spans="1:12" ht="18.899999999999999" customHeight="1" thickTop="1">
      <c r="A145" s="101"/>
      <c r="B145" s="81"/>
      <c r="C145" s="81"/>
      <c r="D145" s="79"/>
      <c r="E145" s="79"/>
      <c r="F145" s="95"/>
      <c r="G145" s="107"/>
      <c r="H145" s="95"/>
      <c r="I145" s="107"/>
      <c r="J145" s="95"/>
      <c r="K145" s="79"/>
      <c r="L145" s="95"/>
    </row>
    <row r="146" spans="1:12" ht="18.899999999999999" customHeight="1">
      <c r="A146" s="101"/>
      <c r="B146" s="81"/>
      <c r="C146" s="81"/>
      <c r="D146" s="79"/>
      <c r="E146" s="79"/>
      <c r="F146" s="322"/>
      <c r="G146" s="323"/>
      <c r="H146" s="322"/>
      <c r="I146" s="323"/>
      <c r="J146" s="322"/>
      <c r="K146" s="79"/>
      <c r="L146" s="95"/>
    </row>
    <row r="147" spans="1:12" ht="18.899999999999999" customHeight="1">
      <c r="A147" s="101"/>
      <c r="B147" s="81"/>
      <c r="C147" s="81"/>
      <c r="D147" s="79"/>
      <c r="E147" s="79"/>
      <c r="F147" s="322"/>
      <c r="G147" s="323"/>
      <c r="H147" s="322"/>
      <c r="I147" s="323"/>
      <c r="J147" s="322"/>
      <c r="K147" s="79"/>
      <c r="L147" s="95"/>
    </row>
    <row r="148" spans="1:12" ht="18.899999999999999" customHeight="1">
      <c r="A148" s="101"/>
      <c r="B148" s="81"/>
      <c r="C148" s="81"/>
      <c r="D148" s="79"/>
      <c r="E148" s="79"/>
      <c r="F148" s="322"/>
      <c r="G148" s="323"/>
      <c r="H148" s="322"/>
      <c r="I148" s="323"/>
      <c r="J148" s="322"/>
      <c r="K148" s="79"/>
      <c r="L148" s="95"/>
    </row>
    <row r="149" spans="1:12" ht="18.899999999999999" customHeight="1">
      <c r="A149" s="101"/>
      <c r="B149" s="81"/>
      <c r="C149" s="81"/>
      <c r="D149" s="79"/>
      <c r="E149" s="79"/>
      <c r="F149" s="322"/>
      <c r="G149" s="323"/>
      <c r="H149" s="322"/>
      <c r="I149" s="323"/>
      <c r="J149" s="322"/>
      <c r="K149" s="79"/>
      <c r="L149" s="95"/>
    </row>
    <row r="150" spans="1:12" ht="11.25" customHeight="1">
      <c r="A150" s="101"/>
      <c r="B150" s="81"/>
      <c r="C150" s="81"/>
      <c r="D150" s="79"/>
      <c r="E150" s="79"/>
      <c r="F150" s="322"/>
      <c r="G150" s="323"/>
      <c r="H150" s="322"/>
      <c r="I150" s="323"/>
      <c r="J150" s="322"/>
      <c r="K150" s="79"/>
      <c r="L150" s="95"/>
    </row>
    <row r="151" spans="1:12" ht="18.899999999999999" customHeight="1">
      <c r="A151" s="101"/>
      <c r="B151" s="81"/>
      <c r="C151" s="81"/>
      <c r="D151" s="79"/>
      <c r="E151" s="79"/>
      <c r="F151" s="322"/>
      <c r="G151" s="323"/>
      <c r="H151" s="322"/>
      <c r="I151" s="323"/>
      <c r="J151" s="322"/>
      <c r="K151" s="79"/>
      <c r="L151" s="95"/>
    </row>
    <row r="152" spans="1:12" ht="21.9" customHeight="1">
      <c r="A152" s="109" t="s">
        <v>38</v>
      </c>
      <c r="B152" s="109"/>
      <c r="C152" s="109"/>
      <c r="D152" s="110"/>
      <c r="E152" s="110"/>
      <c r="F152" s="324"/>
      <c r="G152" s="325"/>
      <c r="H152" s="324"/>
      <c r="I152" s="325"/>
      <c r="J152" s="324"/>
      <c r="K152" s="110"/>
      <c r="L152" s="108"/>
    </row>
    <row r="153" spans="1:12" ht="20.100000000000001" customHeight="1">
      <c r="A153" s="149" t="s">
        <v>0</v>
      </c>
      <c r="B153" s="78"/>
      <c r="C153" s="78"/>
      <c r="D153" s="79"/>
      <c r="E153" s="79"/>
      <c r="F153" s="326"/>
      <c r="G153" s="326"/>
      <c r="H153" s="326"/>
      <c r="I153" s="327"/>
      <c r="J153" s="326"/>
      <c r="K153" s="80"/>
      <c r="L153" s="80"/>
    </row>
    <row r="154" spans="1:12" ht="20.100000000000001" customHeight="1">
      <c r="A154" s="78" t="s">
        <v>204</v>
      </c>
      <c r="B154" s="78"/>
      <c r="C154" s="78"/>
      <c r="D154" s="79"/>
      <c r="E154" s="79"/>
      <c r="F154" s="326"/>
      <c r="G154" s="326"/>
      <c r="H154" s="326"/>
      <c r="I154" s="327"/>
      <c r="J154" s="326"/>
      <c r="K154" s="80"/>
      <c r="L154" s="80"/>
    </row>
    <row r="155" spans="1:12" ht="20.100000000000001" customHeight="1">
      <c r="A155" s="82" t="s">
        <v>212</v>
      </c>
      <c r="B155" s="82"/>
      <c r="C155" s="82"/>
      <c r="D155" s="83"/>
      <c r="E155" s="83"/>
      <c r="F155" s="328"/>
      <c r="G155" s="328"/>
      <c r="H155" s="328"/>
      <c r="I155" s="329"/>
      <c r="J155" s="328"/>
      <c r="K155" s="84"/>
      <c r="L155" s="84"/>
    </row>
    <row r="156" spans="1:12" ht="20.100000000000001" customHeight="1">
      <c r="A156" s="81"/>
      <c r="B156" s="81"/>
      <c r="C156" s="81"/>
      <c r="D156" s="79"/>
      <c r="E156" s="79"/>
      <c r="F156" s="322"/>
      <c r="G156" s="323"/>
      <c r="H156" s="322"/>
      <c r="I156" s="323"/>
      <c r="J156" s="322"/>
      <c r="K156" s="79"/>
      <c r="L156" s="95"/>
    </row>
    <row r="157" spans="1:12" ht="20.100000000000001" customHeight="1">
      <c r="A157" s="81"/>
      <c r="B157" s="81"/>
      <c r="C157" s="81"/>
      <c r="D157" s="79"/>
      <c r="E157" s="79"/>
      <c r="F157" s="339" t="s">
        <v>2</v>
      </c>
      <c r="G157" s="339"/>
      <c r="H157" s="339"/>
      <c r="I157" s="150"/>
      <c r="J157" s="340" t="s">
        <v>3</v>
      </c>
      <c r="K157" s="340"/>
      <c r="L157" s="340"/>
    </row>
    <row r="158" spans="1:12" ht="20.100000000000001" customHeight="1">
      <c r="A158" s="81"/>
      <c r="B158" s="81"/>
      <c r="C158" s="81"/>
      <c r="D158" s="79"/>
      <c r="E158" s="79"/>
      <c r="F158" s="151" t="s">
        <v>4</v>
      </c>
      <c r="G158" s="152"/>
      <c r="H158" s="151" t="s">
        <v>4</v>
      </c>
      <c r="I158" s="150"/>
      <c r="J158" s="151" t="s">
        <v>4</v>
      </c>
      <c r="K158" s="152"/>
      <c r="L158" s="151" t="s">
        <v>4</v>
      </c>
    </row>
    <row r="159" spans="1:12" ht="20.100000000000001" customHeight="1">
      <c r="A159" s="81"/>
      <c r="B159" s="81"/>
      <c r="C159" s="81"/>
      <c r="D159" s="88"/>
      <c r="E159" s="88"/>
      <c r="F159" s="153" t="s">
        <v>5</v>
      </c>
      <c r="G159" s="153"/>
      <c r="H159" s="153" t="s">
        <v>6</v>
      </c>
      <c r="I159" s="153"/>
      <c r="J159" s="153" t="s">
        <v>5</v>
      </c>
      <c r="K159" s="153"/>
      <c r="L159" s="153" t="s">
        <v>6</v>
      </c>
    </row>
    <row r="160" spans="1:12" ht="20.100000000000001" customHeight="1">
      <c r="A160" s="81"/>
      <c r="B160" s="81"/>
      <c r="C160" s="81"/>
      <c r="D160" s="219"/>
      <c r="E160" s="88"/>
      <c r="F160" s="155" t="s">
        <v>7</v>
      </c>
      <c r="G160" s="151"/>
      <c r="H160" s="155" t="s">
        <v>7</v>
      </c>
      <c r="I160" s="88"/>
      <c r="J160" s="155" t="s">
        <v>7</v>
      </c>
      <c r="K160" s="151"/>
      <c r="L160" s="155" t="s">
        <v>7</v>
      </c>
    </row>
    <row r="161" spans="1:12" ht="20.100000000000001" customHeight="1">
      <c r="A161" s="81"/>
      <c r="B161" s="81"/>
      <c r="C161" s="81"/>
      <c r="D161" s="79"/>
      <c r="E161" s="79"/>
      <c r="F161" s="99"/>
      <c r="G161" s="107"/>
      <c r="H161" s="95"/>
      <c r="I161" s="107"/>
      <c r="J161" s="99"/>
      <c r="K161" s="79"/>
      <c r="L161" s="95"/>
    </row>
    <row r="162" spans="1:12" ht="20.100000000000001" customHeight="1">
      <c r="A162" s="101" t="s">
        <v>152</v>
      </c>
      <c r="B162" s="112"/>
      <c r="C162" s="112"/>
      <c r="D162" s="79"/>
      <c r="E162" s="79"/>
      <c r="F162" s="99"/>
      <c r="G162" s="95"/>
      <c r="H162" s="95"/>
      <c r="I162" s="95"/>
      <c r="J162" s="99"/>
      <c r="K162" s="79"/>
      <c r="L162" s="95"/>
    </row>
    <row r="163" spans="1:12" ht="20.100000000000001" customHeight="1">
      <c r="A163" s="81" t="s">
        <v>153</v>
      </c>
      <c r="B163" s="112"/>
      <c r="C163" s="112"/>
      <c r="D163" s="79"/>
      <c r="E163" s="79"/>
      <c r="F163" s="99"/>
      <c r="G163" s="95"/>
      <c r="H163" s="95"/>
      <c r="I163" s="95"/>
      <c r="J163" s="99"/>
      <c r="K163" s="79"/>
      <c r="L163" s="95"/>
    </row>
    <row r="164" spans="1:12" ht="20.100000000000001" customHeight="1">
      <c r="A164" s="81" t="s">
        <v>265</v>
      </c>
      <c r="C164" s="112"/>
      <c r="D164" s="79"/>
      <c r="E164" s="79"/>
      <c r="F164" s="99"/>
      <c r="G164" s="95"/>
      <c r="H164" s="95"/>
      <c r="I164" s="95"/>
      <c r="J164" s="99"/>
      <c r="K164" s="79"/>
      <c r="L164" s="95"/>
    </row>
    <row r="165" spans="1:12" ht="20.100000000000001" customHeight="1">
      <c r="A165" s="81"/>
      <c r="B165" s="81" t="s">
        <v>154</v>
      </c>
      <c r="D165" s="79"/>
      <c r="E165" s="79"/>
      <c r="F165" s="102"/>
      <c r="G165" s="95"/>
      <c r="J165" s="102"/>
      <c r="K165" s="81"/>
    </row>
    <row r="166" spans="1:12" ht="20.100000000000001" customHeight="1">
      <c r="A166" s="81"/>
      <c r="B166" s="81"/>
      <c r="C166" s="81" t="s">
        <v>155</v>
      </c>
      <c r="D166" s="79"/>
      <c r="E166" s="79"/>
      <c r="F166" s="99">
        <v>-92969</v>
      </c>
      <c r="G166" s="95"/>
      <c r="H166" s="95">
        <v>74435</v>
      </c>
      <c r="I166" s="95"/>
      <c r="J166" s="99">
        <v>0</v>
      </c>
      <c r="K166" s="95"/>
      <c r="L166" s="95">
        <v>0</v>
      </c>
    </row>
    <row r="167" spans="1:12" ht="20.100000000000001" customHeight="1">
      <c r="A167" s="81"/>
      <c r="B167" s="81" t="s">
        <v>156</v>
      </c>
      <c r="D167" s="79"/>
      <c r="E167" s="79"/>
      <c r="F167" s="99">
        <v>-4797</v>
      </c>
      <c r="G167" s="95"/>
      <c r="H167" s="95">
        <v>-4777</v>
      </c>
      <c r="I167" s="95"/>
      <c r="J167" s="99">
        <v>467</v>
      </c>
      <c r="K167" s="95"/>
      <c r="L167" s="95">
        <v>817</v>
      </c>
    </row>
    <row r="168" spans="1:12" ht="20.100000000000001" customHeight="1">
      <c r="A168" s="81"/>
      <c r="B168" s="81" t="s">
        <v>157</v>
      </c>
      <c r="D168" s="79"/>
      <c r="E168" s="79"/>
      <c r="F168" s="99"/>
      <c r="G168" s="95"/>
      <c r="H168" s="95"/>
      <c r="I168" s="95"/>
      <c r="J168" s="99"/>
      <c r="K168" s="95"/>
      <c r="L168" s="95"/>
    </row>
    <row r="169" spans="1:12" ht="20.100000000000001" customHeight="1">
      <c r="A169" s="81"/>
      <c r="B169" s="81"/>
      <c r="C169" s="93" t="s">
        <v>158</v>
      </c>
      <c r="D169" s="79"/>
      <c r="E169" s="79"/>
      <c r="F169" s="98">
        <v>19553</v>
      </c>
      <c r="G169" s="95"/>
      <c r="H169" s="108">
        <v>-12922</v>
      </c>
      <c r="I169" s="95"/>
      <c r="J169" s="98">
        <v>-93</v>
      </c>
      <c r="K169" s="95"/>
      <c r="L169" s="108">
        <v>78</v>
      </c>
    </row>
    <row r="170" spans="1:12" ht="6" customHeight="1">
      <c r="A170" s="81"/>
      <c r="B170" s="81"/>
      <c r="C170" s="81"/>
      <c r="D170" s="79"/>
      <c r="E170" s="79"/>
      <c r="F170" s="99"/>
      <c r="G170" s="107"/>
      <c r="H170" s="95"/>
      <c r="I170" s="107"/>
      <c r="J170" s="99"/>
      <c r="K170" s="79"/>
      <c r="L170" s="95"/>
    </row>
    <row r="171" spans="1:12" ht="20.100000000000001" customHeight="1">
      <c r="A171" s="101" t="s">
        <v>199</v>
      </c>
      <c r="B171" s="81"/>
      <c r="C171" s="112"/>
      <c r="D171" s="79"/>
      <c r="E171" s="79"/>
      <c r="F171" s="113">
        <f>SUM(F166:F169)</f>
        <v>-78213</v>
      </c>
      <c r="G171" s="95"/>
      <c r="H171" s="114">
        <f>SUM(H166:H169)</f>
        <v>56736</v>
      </c>
      <c r="I171" s="95"/>
      <c r="J171" s="113">
        <f>SUM(J166:J169)</f>
        <v>374</v>
      </c>
      <c r="K171" s="95"/>
      <c r="L171" s="114">
        <f>SUM(L166:L169)</f>
        <v>895</v>
      </c>
    </row>
    <row r="172" spans="1:12" ht="6" customHeight="1">
      <c r="A172" s="81"/>
      <c r="B172" s="81"/>
      <c r="C172" s="81"/>
      <c r="D172" s="79"/>
      <c r="E172" s="79"/>
      <c r="F172" s="99"/>
      <c r="G172" s="107"/>
      <c r="H172" s="95"/>
      <c r="I172" s="107"/>
      <c r="J172" s="99"/>
      <c r="K172" s="79"/>
      <c r="L172" s="95"/>
    </row>
    <row r="173" spans="1:12" ht="20.100000000000001" customHeight="1" thickBot="1">
      <c r="A173" s="101" t="s">
        <v>218</v>
      </c>
      <c r="B173" s="81"/>
      <c r="C173" s="112"/>
      <c r="D173" s="79"/>
      <c r="E173" s="79"/>
      <c r="F173" s="115">
        <f>F144+F171</f>
        <v>889057</v>
      </c>
      <c r="G173" s="95"/>
      <c r="H173" s="116">
        <f>H144+H171</f>
        <v>557760</v>
      </c>
      <c r="I173" s="95"/>
      <c r="J173" s="115">
        <f>J144+J171</f>
        <v>1674741</v>
      </c>
      <c r="K173" s="79"/>
      <c r="L173" s="116">
        <f>L144+L171</f>
        <v>613405</v>
      </c>
    </row>
    <row r="174" spans="1:12" ht="18" customHeight="1" thickTop="1">
      <c r="A174" s="101"/>
      <c r="B174" s="81"/>
      <c r="C174" s="112"/>
      <c r="D174" s="79"/>
      <c r="E174" s="79"/>
      <c r="F174" s="99"/>
      <c r="G174" s="95"/>
      <c r="H174" s="95"/>
      <c r="I174" s="95"/>
      <c r="J174" s="99"/>
      <c r="K174" s="79"/>
      <c r="L174" s="95"/>
    </row>
    <row r="175" spans="1:12" ht="20.100000000000001" customHeight="1">
      <c r="A175" s="117" t="s">
        <v>206</v>
      </c>
      <c r="F175" s="102"/>
      <c r="I175" s="103"/>
      <c r="J175" s="102"/>
      <c r="K175" s="94"/>
    </row>
    <row r="176" spans="1:12" ht="20.100000000000001" customHeight="1">
      <c r="A176" s="160" t="s">
        <v>159</v>
      </c>
      <c r="B176" s="161"/>
      <c r="C176" s="112"/>
      <c r="D176" s="79"/>
      <c r="E176" s="79"/>
      <c r="F176" s="102">
        <v>1132015</v>
      </c>
      <c r="G176" s="118"/>
      <c r="H176" s="103">
        <v>348326</v>
      </c>
      <c r="I176" s="118"/>
      <c r="J176" s="102">
        <v>1674367</v>
      </c>
      <c r="K176" s="118"/>
      <c r="L176" s="103">
        <v>612510</v>
      </c>
    </row>
    <row r="177" spans="1:12" s="93" customFormat="1" ht="20.100000000000001" customHeight="1">
      <c r="A177" s="160" t="s">
        <v>160</v>
      </c>
      <c r="B177" s="160"/>
      <c r="C177" s="112"/>
      <c r="D177" s="79"/>
      <c r="E177" s="79"/>
      <c r="F177" s="119">
        <v>-164745</v>
      </c>
      <c r="G177" s="118"/>
      <c r="H177" s="120">
        <v>152698</v>
      </c>
      <c r="I177" s="118"/>
      <c r="J177" s="119">
        <v>0</v>
      </c>
      <c r="K177" s="118"/>
      <c r="L177" s="120">
        <v>0</v>
      </c>
    </row>
    <row r="178" spans="1:12" s="93" customFormat="1" ht="6" customHeight="1">
      <c r="A178" s="160"/>
      <c r="B178" s="160"/>
      <c r="C178" s="112"/>
      <c r="D178" s="79"/>
      <c r="E178" s="79"/>
      <c r="F178" s="106"/>
      <c r="G178" s="121"/>
      <c r="H178" s="100"/>
      <c r="I178" s="121"/>
      <c r="J178" s="106"/>
      <c r="K178" s="121"/>
      <c r="L178" s="100"/>
    </row>
    <row r="179" spans="1:12" s="93" customFormat="1" ht="20.100000000000001" customHeight="1" thickBot="1">
      <c r="A179" s="160"/>
      <c r="B179" s="160"/>
      <c r="C179" s="112"/>
      <c r="D179" s="79"/>
      <c r="E179" s="79"/>
      <c r="F179" s="126">
        <f>SUM(F176:F178)</f>
        <v>967270</v>
      </c>
      <c r="G179" s="118"/>
      <c r="H179" s="125">
        <f>SUM(H176:H178)</f>
        <v>501024</v>
      </c>
      <c r="I179" s="118"/>
      <c r="J179" s="122">
        <f>SUM(J176:J178)</f>
        <v>1674367</v>
      </c>
      <c r="K179" s="118"/>
      <c r="L179" s="123">
        <f>SUM(L176:L178)</f>
        <v>612510</v>
      </c>
    </row>
    <row r="180" spans="1:12" s="93" customFormat="1" ht="20.100000000000001" customHeight="1" thickTop="1">
      <c r="A180" s="160"/>
      <c r="B180" s="160"/>
      <c r="C180" s="112"/>
      <c r="D180" s="79"/>
      <c r="E180" s="79"/>
      <c r="F180" s="106"/>
      <c r="G180" s="121"/>
      <c r="H180" s="100"/>
      <c r="I180" s="121"/>
      <c r="J180" s="106"/>
      <c r="K180" s="121"/>
      <c r="L180" s="100"/>
    </row>
    <row r="181" spans="1:12" s="93" customFormat="1" ht="20.100000000000001" customHeight="1">
      <c r="A181" s="117" t="s">
        <v>201</v>
      </c>
      <c r="B181" s="160"/>
      <c r="C181" s="112"/>
      <c r="D181" s="79"/>
      <c r="E181" s="79"/>
      <c r="F181" s="106"/>
      <c r="G181" s="121"/>
      <c r="H181" s="100"/>
      <c r="I181" s="121"/>
      <c r="J181" s="106"/>
      <c r="K181" s="121"/>
      <c r="L181" s="100"/>
    </row>
    <row r="182" spans="1:12" s="93" customFormat="1" ht="20.100000000000001" customHeight="1">
      <c r="A182" s="160" t="s">
        <v>159</v>
      </c>
      <c r="B182" s="161"/>
      <c r="C182" s="112"/>
      <c r="D182" s="79"/>
      <c r="E182" s="79"/>
      <c r="F182" s="102">
        <v>1055758</v>
      </c>
      <c r="G182" s="103"/>
      <c r="H182" s="103">
        <v>407150</v>
      </c>
      <c r="I182" s="103"/>
      <c r="J182" s="102">
        <v>1674741</v>
      </c>
      <c r="K182" s="103"/>
      <c r="L182" s="103">
        <v>613405</v>
      </c>
    </row>
    <row r="183" spans="1:12" s="93" customFormat="1" ht="20.100000000000001" customHeight="1">
      <c r="A183" s="160" t="s">
        <v>160</v>
      </c>
      <c r="B183" s="160"/>
      <c r="C183" s="112"/>
      <c r="D183" s="79"/>
      <c r="E183" s="79"/>
      <c r="F183" s="119">
        <v>-166701</v>
      </c>
      <c r="G183" s="118"/>
      <c r="H183" s="120">
        <v>150610</v>
      </c>
      <c r="I183" s="118"/>
      <c r="J183" s="119">
        <v>0</v>
      </c>
      <c r="K183" s="162"/>
      <c r="L183" s="120">
        <v>0</v>
      </c>
    </row>
    <row r="184" spans="1:12" s="93" customFormat="1" ht="6" customHeight="1">
      <c r="A184" s="160"/>
      <c r="B184" s="160"/>
      <c r="C184" s="112"/>
      <c r="D184" s="79"/>
      <c r="E184" s="79"/>
      <c r="F184" s="124"/>
      <c r="G184" s="121"/>
      <c r="H184" s="121"/>
      <c r="I184" s="121"/>
      <c r="J184" s="124"/>
      <c r="K184" s="121"/>
      <c r="L184" s="121"/>
    </row>
    <row r="185" spans="1:12" s="93" customFormat="1" ht="20.100000000000001" customHeight="1" thickBot="1">
      <c r="A185" s="160"/>
      <c r="B185" s="160"/>
      <c r="C185" s="112"/>
      <c r="D185" s="79"/>
      <c r="E185" s="79"/>
      <c r="F185" s="126">
        <f>SUM(F182:F184)</f>
        <v>889057</v>
      </c>
      <c r="G185" s="118"/>
      <c r="H185" s="125">
        <f>SUM(H182:H184)</f>
        <v>557760</v>
      </c>
      <c r="I185" s="118"/>
      <c r="J185" s="126">
        <f>SUM(J182:J184)</f>
        <v>1674741</v>
      </c>
      <c r="K185" s="118"/>
      <c r="L185" s="125">
        <f>SUM(L182:L184)</f>
        <v>613405</v>
      </c>
    </row>
    <row r="186" spans="1:12" s="93" customFormat="1" ht="20.100000000000001" customHeight="1" thickTop="1">
      <c r="A186" s="160"/>
      <c r="B186" s="160"/>
      <c r="C186" s="112"/>
      <c r="D186" s="79"/>
      <c r="E186" s="79"/>
      <c r="F186" s="106"/>
      <c r="G186" s="118"/>
      <c r="H186" s="100"/>
      <c r="I186" s="118"/>
      <c r="J186" s="106"/>
      <c r="K186" s="118"/>
      <c r="L186" s="100"/>
    </row>
    <row r="187" spans="1:12" s="93" customFormat="1" ht="20.100000000000001" customHeight="1">
      <c r="A187" s="160"/>
      <c r="B187" s="160"/>
      <c r="C187" s="112"/>
      <c r="D187" s="79"/>
      <c r="E187" s="79"/>
      <c r="F187" s="106"/>
      <c r="G187" s="121"/>
      <c r="H187" s="100"/>
      <c r="I187" s="121"/>
      <c r="J187" s="106"/>
      <c r="K187" s="121"/>
      <c r="L187" s="100"/>
    </row>
    <row r="188" spans="1:12" s="93" customFormat="1" ht="20.100000000000001" customHeight="1">
      <c r="A188" s="117" t="s">
        <v>161</v>
      </c>
      <c r="B188" s="160"/>
      <c r="C188" s="112"/>
      <c r="D188" s="79"/>
      <c r="E188" s="79"/>
      <c r="F188" s="106"/>
      <c r="G188" s="118"/>
      <c r="H188" s="100"/>
      <c r="I188" s="118"/>
      <c r="J188" s="106"/>
      <c r="K188" s="118"/>
      <c r="L188" s="100"/>
    </row>
    <row r="189" spans="1:12" ht="20.100000000000001" customHeight="1" thickBot="1">
      <c r="A189" s="160" t="s">
        <v>162</v>
      </c>
      <c r="B189" s="161"/>
      <c r="C189" s="112"/>
      <c r="D189" s="79"/>
      <c r="E189" s="79"/>
      <c r="F189" s="286">
        <v>0.12839999999999999</v>
      </c>
      <c r="G189" s="127"/>
      <c r="H189" s="287">
        <v>3.7499999999999999E-2</v>
      </c>
      <c r="I189" s="127"/>
      <c r="J189" s="286">
        <v>0.191</v>
      </c>
      <c r="K189" s="127"/>
      <c r="L189" s="287">
        <v>6.8000000000000005E-2</v>
      </c>
    </row>
    <row r="190" spans="1:12" ht="18.899999999999999" customHeight="1" thickTop="1">
      <c r="A190" s="160"/>
      <c r="B190" s="161"/>
      <c r="C190" s="112"/>
      <c r="D190" s="79"/>
      <c r="E190" s="79"/>
      <c r="F190" s="128"/>
      <c r="G190" s="118"/>
      <c r="H190" s="128"/>
      <c r="I190" s="118"/>
      <c r="J190" s="128"/>
      <c r="K190" s="118"/>
      <c r="L190" s="128"/>
    </row>
    <row r="191" spans="1:12" ht="18.899999999999999" customHeight="1">
      <c r="A191" s="160"/>
      <c r="B191" s="161"/>
      <c r="C191" s="112"/>
      <c r="D191" s="79"/>
      <c r="E191" s="79"/>
      <c r="F191" s="128"/>
      <c r="G191" s="118"/>
      <c r="H191" s="128"/>
      <c r="I191" s="118"/>
      <c r="J191" s="128"/>
      <c r="K191" s="118"/>
      <c r="L191" s="128"/>
    </row>
    <row r="192" spans="1:12" ht="18.899999999999999" customHeight="1">
      <c r="A192" s="160"/>
      <c r="B192" s="161"/>
      <c r="C192" s="112"/>
      <c r="D192" s="79"/>
      <c r="E192" s="79"/>
      <c r="F192" s="128"/>
      <c r="G192" s="118"/>
      <c r="H192" s="128"/>
      <c r="I192" s="118"/>
      <c r="J192" s="128"/>
      <c r="K192" s="118"/>
      <c r="L192" s="128"/>
    </row>
    <row r="193" spans="1:12" ht="23.1" customHeight="1">
      <c r="A193" s="160"/>
      <c r="B193" s="161"/>
      <c r="C193" s="112"/>
      <c r="D193" s="79"/>
      <c r="E193" s="79"/>
      <c r="F193" s="128"/>
      <c r="G193" s="118"/>
      <c r="H193" s="128"/>
      <c r="I193" s="118"/>
      <c r="J193" s="128"/>
      <c r="K193" s="118"/>
      <c r="L193" s="128"/>
    </row>
    <row r="194" spans="1:12" ht="18.899999999999999" customHeight="1">
      <c r="A194" s="160"/>
      <c r="B194" s="161"/>
      <c r="C194" s="112"/>
      <c r="D194" s="79"/>
      <c r="E194" s="79"/>
      <c r="F194" s="128"/>
      <c r="G194" s="118"/>
      <c r="H194" s="128"/>
      <c r="I194" s="118"/>
      <c r="J194" s="128"/>
      <c r="K194" s="118"/>
      <c r="L194" s="128"/>
    </row>
    <row r="195" spans="1:12" ht="18.899999999999999" customHeight="1">
      <c r="A195" s="160"/>
      <c r="B195" s="161"/>
      <c r="C195" s="112"/>
      <c r="D195" s="79"/>
      <c r="E195" s="79"/>
      <c r="F195" s="128"/>
      <c r="G195" s="118"/>
      <c r="H195" s="128"/>
      <c r="I195" s="118"/>
      <c r="J195" s="128"/>
      <c r="K195" s="118"/>
      <c r="L195" s="128"/>
    </row>
    <row r="196" spans="1:12" ht="18.899999999999999" customHeight="1">
      <c r="A196" s="160"/>
      <c r="B196" s="161"/>
      <c r="C196" s="112"/>
      <c r="D196" s="79"/>
      <c r="E196" s="79"/>
      <c r="F196" s="128"/>
      <c r="G196" s="118"/>
      <c r="H196" s="128"/>
      <c r="I196" s="118"/>
      <c r="J196" s="128"/>
      <c r="K196" s="118"/>
      <c r="L196" s="128"/>
    </row>
    <row r="197" spans="1:12" ht="18.899999999999999" customHeight="1">
      <c r="A197" s="160"/>
      <c r="B197" s="161"/>
      <c r="C197" s="112"/>
      <c r="D197" s="79"/>
      <c r="E197" s="79"/>
      <c r="F197" s="128"/>
      <c r="G197" s="118"/>
      <c r="H197" s="128"/>
      <c r="I197" s="118"/>
      <c r="J197" s="128"/>
      <c r="K197" s="118"/>
      <c r="L197" s="128"/>
    </row>
    <row r="198" spans="1:12" ht="11.25" customHeight="1">
      <c r="A198" s="160"/>
      <c r="B198" s="161"/>
      <c r="C198" s="112"/>
      <c r="D198" s="79"/>
      <c r="E198" s="79"/>
      <c r="F198" s="128"/>
      <c r="G198" s="118"/>
      <c r="H198" s="128"/>
      <c r="I198" s="118"/>
      <c r="J198" s="128"/>
      <c r="K198" s="118"/>
      <c r="L198" s="128"/>
    </row>
    <row r="199" spans="1:12" ht="12.75" customHeight="1">
      <c r="A199" s="160"/>
      <c r="B199" s="161"/>
      <c r="C199" s="112"/>
      <c r="D199" s="79"/>
      <c r="E199" s="79"/>
      <c r="F199" s="128"/>
      <c r="G199" s="118"/>
      <c r="H199" s="128"/>
      <c r="I199" s="118"/>
      <c r="J199" s="128"/>
      <c r="K199" s="118"/>
      <c r="L199" s="128"/>
    </row>
    <row r="200" spans="1:12" ht="21.9" customHeight="1">
      <c r="A200" s="109" t="s">
        <v>38</v>
      </c>
      <c r="B200" s="129"/>
      <c r="C200" s="129"/>
      <c r="D200" s="110"/>
      <c r="E200" s="110"/>
      <c r="F200" s="108"/>
      <c r="G200" s="108"/>
      <c r="H200" s="108"/>
      <c r="I200" s="110"/>
      <c r="J200" s="108"/>
      <c r="K200" s="108"/>
      <c r="L200" s="108"/>
    </row>
  </sheetData>
  <mergeCells count="8">
    <mergeCell ref="F157:H157"/>
    <mergeCell ref="J157:L157"/>
    <mergeCell ref="F5:H5"/>
    <mergeCell ref="J5:L5"/>
    <mergeCell ref="F57:H57"/>
    <mergeCell ref="J57:L57"/>
    <mergeCell ref="F105:H105"/>
    <mergeCell ref="J105:L105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 Unicode MS,Regular"&amp;8&amp;P</oddFooter>
  </headerFooter>
  <rowBreaks count="3" manualBreakCount="3">
    <brk id="52" max="16383" man="1"/>
    <brk id="100" max="16383" man="1"/>
    <brk id="1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9"/>
  <sheetViews>
    <sheetView topLeftCell="A23" zoomScale="85" zoomScaleNormal="85" zoomScaleSheetLayoutView="100" workbookViewId="0">
      <selection activeCell="F174" sqref="F174"/>
    </sheetView>
  </sheetViews>
  <sheetFormatPr defaultColWidth="8.109375" defaultRowHeight="10.8"/>
  <cols>
    <col min="1" max="2" width="1.6640625" style="171" customWidth="1"/>
    <col min="3" max="3" width="35.5546875" style="171" customWidth="1"/>
    <col min="4" max="4" width="0.88671875" style="201" customWidth="1"/>
    <col min="5" max="5" width="9.5546875" style="169" customWidth="1"/>
    <col min="6" max="6" width="0.6640625" style="169" customWidth="1"/>
    <col min="7" max="7" width="8.109375" style="169" customWidth="1"/>
    <col min="8" max="8" width="0.6640625" style="169" customWidth="1"/>
    <col min="9" max="9" width="10.33203125" style="169" customWidth="1"/>
    <col min="10" max="10" width="0.6640625" style="169" customWidth="1"/>
    <col min="11" max="11" width="9" style="169" customWidth="1"/>
    <col min="12" max="12" width="0.6640625" style="169" customWidth="1"/>
    <col min="13" max="13" width="10.33203125" style="169" customWidth="1"/>
    <col min="14" max="14" width="0.6640625" style="169" customWidth="1"/>
    <col min="15" max="15" width="14.5546875" style="169" customWidth="1"/>
    <col min="16" max="16" width="0.6640625" style="169" customWidth="1"/>
    <col min="17" max="17" width="14.109375" style="169" customWidth="1"/>
    <col min="18" max="18" width="0.6640625" style="169" customWidth="1"/>
    <col min="19" max="19" width="15" style="169" customWidth="1"/>
    <col min="20" max="20" width="0.6640625" style="169" customWidth="1"/>
    <col min="21" max="21" width="13.33203125" style="169" customWidth="1"/>
    <col min="22" max="22" width="0.6640625" style="169" customWidth="1"/>
    <col min="23" max="23" width="13.5546875" style="169" customWidth="1"/>
    <col min="24" max="24" width="0.6640625" style="169" customWidth="1"/>
    <col min="25" max="25" width="11.33203125" style="169" customWidth="1"/>
    <col min="26" max="26" width="0.6640625" style="169" customWidth="1"/>
    <col min="27" max="27" width="9.44140625" style="169" customWidth="1"/>
    <col min="28" max="28" width="0.6640625" style="169" customWidth="1"/>
    <col min="29" max="29" width="9.88671875" style="191" customWidth="1"/>
    <col min="30" max="16384" width="8.109375" style="171"/>
  </cols>
  <sheetData>
    <row r="1" spans="1:29" ht="20.100000000000001" customHeight="1">
      <c r="A1" s="167" t="s">
        <v>0</v>
      </c>
      <c r="B1" s="167"/>
      <c r="C1" s="167"/>
      <c r="D1" s="168"/>
      <c r="AC1" s="170"/>
    </row>
    <row r="2" spans="1:29" ht="20.100000000000001" customHeight="1">
      <c r="A2" s="167" t="s">
        <v>182</v>
      </c>
      <c r="B2" s="167"/>
      <c r="C2" s="167"/>
      <c r="D2" s="168"/>
      <c r="AC2" s="170"/>
    </row>
    <row r="3" spans="1:29" ht="20.100000000000001" customHeight="1">
      <c r="A3" s="172" t="s">
        <v>212</v>
      </c>
      <c r="B3" s="173"/>
      <c r="C3" s="173"/>
      <c r="D3" s="174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  <c r="U3" s="175"/>
      <c r="V3" s="175"/>
      <c r="W3" s="175"/>
      <c r="X3" s="175"/>
      <c r="Y3" s="175"/>
      <c r="Z3" s="175"/>
      <c r="AA3" s="175"/>
      <c r="AB3" s="175"/>
      <c r="AC3" s="175"/>
    </row>
    <row r="4" spans="1:29" ht="17.100000000000001" customHeight="1">
      <c r="A4" s="176"/>
      <c r="B4" s="176"/>
      <c r="C4" s="176"/>
      <c r="D4" s="177"/>
      <c r="AC4" s="169"/>
    </row>
    <row r="5" spans="1:29" s="178" customFormat="1" ht="17.100000000000001" customHeight="1">
      <c r="D5" s="179"/>
      <c r="E5" s="341" t="s">
        <v>183</v>
      </c>
      <c r="F5" s="341"/>
      <c r="G5" s="341"/>
      <c r="H5" s="341"/>
      <c r="I5" s="341"/>
      <c r="J5" s="341"/>
      <c r="K5" s="341"/>
      <c r="L5" s="341"/>
      <c r="M5" s="341"/>
      <c r="N5" s="341"/>
      <c r="O5" s="341"/>
      <c r="P5" s="341"/>
      <c r="Q5" s="341"/>
      <c r="R5" s="341"/>
      <c r="S5" s="341"/>
      <c r="T5" s="341"/>
      <c r="U5" s="341"/>
      <c r="V5" s="341"/>
      <c r="W5" s="341"/>
      <c r="X5" s="341"/>
      <c r="Y5" s="341"/>
      <c r="Z5" s="341"/>
      <c r="AA5" s="341"/>
      <c r="AB5" s="341"/>
      <c r="AC5" s="341"/>
    </row>
    <row r="6" spans="1:29" s="178" customFormat="1" ht="17.100000000000001" customHeight="1">
      <c r="B6" s="180"/>
      <c r="D6" s="181"/>
      <c r="E6" s="342" t="s">
        <v>184</v>
      </c>
      <c r="F6" s="342"/>
      <c r="G6" s="342"/>
      <c r="H6" s="342"/>
      <c r="I6" s="342"/>
      <c r="J6" s="342"/>
      <c r="K6" s="342"/>
      <c r="L6" s="342"/>
      <c r="M6" s="342"/>
      <c r="N6" s="342"/>
      <c r="O6" s="342"/>
      <c r="P6" s="342"/>
      <c r="Q6" s="342"/>
      <c r="R6" s="342"/>
      <c r="S6" s="342"/>
      <c r="T6" s="342"/>
      <c r="U6" s="342"/>
      <c r="V6" s="342"/>
      <c r="W6" s="342"/>
      <c r="X6" s="342"/>
      <c r="Y6" s="342"/>
      <c r="Z6" s="170"/>
      <c r="AA6" s="170"/>
      <c r="AB6" s="170"/>
      <c r="AC6" s="170"/>
    </row>
    <row r="7" spans="1:29" s="178" customFormat="1" ht="17.100000000000001" customHeight="1">
      <c r="D7" s="179"/>
      <c r="E7" s="182"/>
      <c r="F7" s="182"/>
      <c r="G7" s="182"/>
      <c r="H7" s="183"/>
      <c r="I7" s="182"/>
      <c r="J7" s="183"/>
      <c r="N7" s="184"/>
      <c r="O7" s="343" t="s">
        <v>129</v>
      </c>
      <c r="P7" s="343"/>
      <c r="Q7" s="343"/>
      <c r="R7" s="343"/>
      <c r="S7" s="343"/>
      <c r="T7" s="343"/>
      <c r="U7" s="343"/>
      <c r="V7" s="343"/>
      <c r="W7" s="343"/>
      <c r="X7" s="184"/>
      <c r="Z7" s="184"/>
      <c r="AB7" s="184"/>
      <c r="AC7" s="182"/>
    </row>
    <row r="8" spans="1:29" s="178" customFormat="1" ht="17.100000000000001" customHeight="1">
      <c r="B8" s="180"/>
      <c r="D8" s="181"/>
      <c r="E8" s="170"/>
      <c r="F8" s="170"/>
      <c r="G8" s="170"/>
      <c r="H8" s="170"/>
      <c r="I8" s="170"/>
      <c r="J8" s="170"/>
      <c r="K8" s="344" t="s">
        <v>127</v>
      </c>
      <c r="L8" s="344"/>
      <c r="M8" s="344"/>
      <c r="N8" s="185"/>
      <c r="O8" s="345" t="s">
        <v>185</v>
      </c>
      <c r="P8" s="345"/>
      <c r="Q8" s="345"/>
      <c r="R8" s="170"/>
      <c r="S8" s="186"/>
      <c r="T8" s="170"/>
      <c r="U8" s="186"/>
      <c r="V8" s="170"/>
      <c r="W8" s="186"/>
      <c r="X8" s="170"/>
      <c r="Y8" s="170"/>
      <c r="Z8" s="170"/>
      <c r="AA8" s="170"/>
      <c r="AB8" s="170"/>
      <c r="AC8" s="170"/>
    </row>
    <row r="9" spans="1:29" s="178" customFormat="1" ht="17.100000000000001" customHeight="1">
      <c r="D9" s="179"/>
      <c r="E9" s="182"/>
      <c r="F9" s="182"/>
      <c r="G9" s="182"/>
      <c r="H9" s="183"/>
      <c r="I9" s="182" t="s">
        <v>164</v>
      </c>
      <c r="J9" s="183"/>
      <c r="K9" s="182" t="s">
        <v>165</v>
      </c>
      <c r="L9" s="184"/>
      <c r="N9" s="184"/>
      <c r="O9" s="183" t="s">
        <v>166</v>
      </c>
      <c r="P9" s="184"/>
      <c r="Q9" s="183" t="s">
        <v>186</v>
      </c>
      <c r="R9" s="184"/>
      <c r="S9" s="183"/>
      <c r="T9" s="184"/>
      <c r="U9" s="183" t="s">
        <v>187</v>
      </c>
      <c r="V9" s="184"/>
      <c r="W9" s="183"/>
      <c r="X9" s="184"/>
      <c r="Y9" s="183" t="s">
        <v>172</v>
      </c>
      <c r="Z9" s="184"/>
      <c r="AA9" s="183" t="s">
        <v>188</v>
      </c>
      <c r="AB9" s="184"/>
      <c r="AC9" s="182"/>
    </row>
    <row r="10" spans="1:29" s="178" customFormat="1" ht="17.100000000000001" customHeight="1">
      <c r="D10" s="179"/>
      <c r="E10" s="182" t="s">
        <v>167</v>
      </c>
      <c r="F10" s="182"/>
      <c r="G10" s="187" t="s">
        <v>168</v>
      </c>
      <c r="H10" s="183"/>
      <c r="I10" s="183" t="s">
        <v>169</v>
      </c>
      <c r="J10" s="183"/>
      <c r="K10" s="188" t="s">
        <v>262</v>
      </c>
      <c r="L10" s="183"/>
      <c r="M10" s="182"/>
      <c r="N10" s="182"/>
      <c r="O10" s="183" t="s">
        <v>170</v>
      </c>
      <c r="P10" s="182"/>
      <c r="Q10" s="182" t="s">
        <v>189</v>
      </c>
      <c r="R10" s="182"/>
      <c r="S10" s="182" t="s">
        <v>190</v>
      </c>
      <c r="T10" s="182"/>
      <c r="U10" s="182" t="s">
        <v>191</v>
      </c>
      <c r="V10" s="182"/>
      <c r="W10" s="182" t="s">
        <v>171</v>
      </c>
      <c r="X10" s="182"/>
      <c r="Y10" s="182" t="s">
        <v>192</v>
      </c>
      <c r="Z10" s="182"/>
      <c r="AA10" s="182" t="s">
        <v>193</v>
      </c>
      <c r="AB10" s="182"/>
      <c r="AC10" s="182" t="s">
        <v>172</v>
      </c>
    </row>
    <row r="11" spans="1:29" s="178" customFormat="1" ht="17.100000000000001" customHeight="1">
      <c r="D11" s="179"/>
      <c r="E11" s="183" t="s">
        <v>173</v>
      </c>
      <c r="F11" s="183"/>
      <c r="G11" s="182" t="s">
        <v>174</v>
      </c>
      <c r="H11" s="183"/>
      <c r="I11" s="183" t="s">
        <v>175</v>
      </c>
      <c r="J11" s="183"/>
      <c r="K11" s="183" t="s">
        <v>261</v>
      </c>
      <c r="L11" s="183"/>
      <c r="M11" s="183" t="s">
        <v>128</v>
      </c>
      <c r="N11" s="183"/>
      <c r="O11" s="183" t="s">
        <v>81</v>
      </c>
      <c r="P11" s="183"/>
      <c r="Q11" s="183" t="s">
        <v>194</v>
      </c>
      <c r="R11" s="183"/>
      <c r="S11" s="183" t="s">
        <v>195</v>
      </c>
      <c r="T11" s="183"/>
      <c r="U11" s="183" t="s">
        <v>196</v>
      </c>
      <c r="V11" s="183"/>
      <c r="W11" s="183" t="s">
        <v>176</v>
      </c>
      <c r="X11" s="183"/>
      <c r="Y11" s="183" t="s">
        <v>197</v>
      </c>
      <c r="Z11" s="183"/>
      <c r="AA11" s="183" t="s">
        <v>198</v>
      </c>
      <c r="AB11" s="183"/>
      <c r="AC11" s="183" t="s">
        <v>177</v>
      </c>
    </row>
    <row r="12" spans="1:29" s="178" customFormat="1" ht="17.100000000000001" customHeight="1">
      <c r="D12" s="179"/>
      <c r="E12" s="189" t="s">
        <v>7</v>
      </c>
      <c r="F12" s="183"/>
      <c r="G12" s="189" t="s">
        <v>7</v>
      </c>
      <c r="H12" s="183"/>
      <c r="I12" s="189" t="s">
        <v>7</v>
      </c>
      <c r="J12" s="183"/>
      <c r="K12" s="189" t="s">
        <v>7</v>
      </c>
      <c r="L12" s="183"/>
      <c r="M12" s="189" t="s">
        <v>7</v>
      </c>
      <c r="N12" s="183"/>
      <c r="O12" s="189" t="s">
        <v>7</v>
      </c>
      <c r="P12" s="183"/>
      <c r="Q12" s="189" t="s">
        <v>7</v>
      </c>
      <c r="R12" s="183"/>
      <c r="S12" s="189" t="s">
        <v>7</v>
      </c>
      <c r="T12" s="183"/>
      <c r="U12" s="189" t="s">
        <v>7</v>
      </c>
      <c r="V12" s="183"/>
      <c r="W12" s="189" t="s">
        <v>7</v>
      </c>
      <c r="X12" s="183"/>
      <c r="Y12" s="189" t="s">
        <v>7</v>
      </c>
      <c r="Z12" s="183"/>
      <c r="AA12" s="189" t="s">
        <v>7</v>
      </c>
      <c r="AB12" s="183"/>
      <c r="AC12" s="189" t="s">
        <v>7</v>
      </c>
    </row>
    <row r="13" spans="1:29" s="178" customFormat="1" ht="8.1" customHeight="1">
      <c r="D13" s="190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  <c r="Q13" s="183"/>
      <c r="R13" s="183"/>
      <c r="S13" s="183"/>
      <c r="T13" s="183"/>
      <c r="U13" s="183"/>
      <c r="V13" s="183"/>
      <c r="W13" s="183"/>
      <c r="X13" s="183"/>
      <c r="Y13" s="183"/>
      <c r="Z13" s="183"/>
      <c r="AA13" s="183"/>
      <c r="AB13" s="183"/>
      <c r="AC13" s="183"/>
    </row>
    <row r="14" spans="1:29" s="178" customFormat="1" ht="17.100000000000001" customHeight="1">
      <c r="A14" s="180" t="s">
        <v>178</v>
      </c>
      <c r="B14" s="180"/>
      <c r="D14" s="179"/>
      <c r="E14" s="170">
        <v>8667826</v>
      </c>
      <c r="F14" s="170"/>
      <c r="G14" s="170">
        <v>-89728</v>
      </c>
      <c r="H14" s="170"/>
      <c r="I14" s="170">
        <v>447700</v>
      </c>
      <c r="J14" s="170"/>
      <c r="K14" s="170">
        <v>334600</v>
      </c>
      <c r="L14" s="170"/>
      <c r="M14" s="170">
        <v>3208798</v>
      </c>
      <c r="N14" s="170"/>
      <c r="O14" s="170">
        <v>-3685</v>
      </c>
      <c r="P14" s="170"/>
      <c r="Q14" s="170">
        <v>-19782</v>
      </c>
      <c r="R14" s="170"/>
      <c r="S14" s="170">
        <v>-46092</v>
      </c>
      <c r="T14" s="170"/>
      <c r="U14" s="170">
        <v>-97933</v>
      </c>
      <c r="V14" s="170"/>
      <c r="W14" s="170">
        <v>-167492</v>
      </c>
      <c r="X14" s="170"/>
      <c r="Y14" s="170">
        <v>12401704</v>
      </c>
      <c r="Z14" s="170"/>
      <c r="AA14" s="170">
        <v>2590130</v>
      </c>
      <c r="AB14" s="170"/>
      <c r="AC14" s="170">
        <v>14991834</v>
      </c>
    </row>
    <row r="15" spans="1:29" s="178" customFormat="1" ht="3.9" customHeight="1">
      <c r="D15" s="190"/>
      <c r="E15" s="183"/>
      <c r="F15" s="183"/>
      <c r="G15" s="183"/>
      <c r="H15" s="183"/>
      <c r="I15" s="183"/>
      <c r="J15" s="183"/>
      <c r="K15" s="183"/>
      <c r="L15" s="183"/>
      <c r="M15" s="183"/>
      <c r="N15" s="183"/>
      <c r="O15" s="183"/>
      <c r="P15" s="183"/>
      <c r="Q15" s="183"/>
      <c r="R15" s="183"/>
      <c r="S15" s="183"/>
      <c r="T15" s="183"/>
      <c r="U15" s="183"/>
      <c r="V15" s="183"/>
      <c r="W15" s="183"/>
      <c r="X15" s="183"/>
      <c r="Y15" s="183"/>
      <c r="Z15" s="183"/>
      <c r="AA15" s="183"/>
      <c r="AB15" s="183"/>
      <c r="AC15" s="183"/>
    </row>
    <row r="16" spans="1:29" s="178" customFormat="1" ht="14.4" customHeight="1">
      <c r="D16" s="190"/>
      <c r="E16" s="183"/>
      <c r="F16" s="183"/>
      <c r="G16" s="183"/>
      <c r="H16" s="183"/>
      <c r="I16" s="183"/>
      <c r="J16" s="183"/>
      <c r="K16" s="183"/>
      <c r="L16" s="183"/>
      <c r="M16" s="183"/>
      <c r="N16" s="183"/>
      <c r="O16" s="183"/>
      <c r="P16" s="183"/>
      <c r="Q16" s="183"/>
      <c r="R16" s="183"/>
      <c r="S16" s="183"/>
      <c r="T16" s="183"/>
      <c r="U16" s="183"/>
      <c r="V16" s="183"/>
      <c r="W16" s="183"/>
      <c r="X16" s="183"/>
      <c r="Y16" s="183"/>
      <c r="Z16" s="183"/>
      <c r="AA16" s="183"/>
      <c r="AB16" s="183"/>
      <c r="AC16" s="183"/>
    </row>
    <row r="17" spans="1:29" s="178" customFormat="1" ht="14.4" customHeight="1">
      <c r="A17" s="196" t="s">
        <v>264</v>
      </c>
      <c r="D17" s="190"/>
      <c r="E17" s="191">
        <v>0</v>
      </c>
      <c r="F17" s="197"/>
      <c r="G17" s="191">
        <v>0</v>
      </c>
      <c r="H17" s="169"/>
      <c r="I17" s="191">
        <v>0</v>
      </c>
      <c r="J17" s="169"/>
      <c r="K17" s="191">
        <v>30700</v>
      </c>
      <c r="L17" s="169"/>
      <c r="M17" s="169">
        <v>-30700</v>
      </c>
      <c r="N17" s="169"/>
      <c r="O17" s="169">
        <v>0</v>
      </c>
      <c r="P17" s="169"/>
      <c r="Q17" s="169">
        <v>0</v>
      </c>
      <c r="R17" s="169"/>
      <c r="S17" s="169">
        <v>0</v>
      </c>
      <c r="T17" s="169"/>
      <c r="U17" s="169">
        <v>0</v>
      </c>
      <c r="V17" s="169"/>
      <c r="W17" s="169">
        <v>0</v>
      </c>
      <c r="X17" s="169"/>
      <c r="Y17" s="169">
        <v>0</v>
      </c>
      <c r="Z17" s="169"/>
      <c r="AA17" s="169">
        <v>0</v>
      </c>
      <c r="AB17" s="169"/>
      <c r="AC17" s="169">
        <v>0</v>
      </c>
    </row>
    <row r="18" spans="1:29" s="178" customFormat="1" ht="17.100000000000001" customHeight="1">
      <c r="A18" s="196" t="s">
        <v>213</v>
      </c>
      <c r="D18" s="181"/>
      <c r="E18" s="191">
        <v>0</v>
      </c>
      <c r="F18" s="197"/>
      <c r="G18" s="191">
        <v>0</v>
      </c>
      <c r="H18" s="169"/>
      <c r="I18" s="191">
        <v>0</v>
      </c>
      <c r="J18" s="169"/>
      <c r="K18" s="191">
        <v>0</v>
      </c>
      <c r="L18" s="169"/>
      <c r="M18" s="169">
        <v>0</v>
      </c>
      <c r="N18" s="169"/>
      <c r="O18" s="169">
        <v>0</v>
      </c>
      <c r="P18" s="169"/>
      <c r="Q18" s="169">
        <v>0</v>
      </c>
      <c r="R18" s="169"/>
      <c r="S18" s="169">
        <v>0</v>
      </c>
      <c r="T18" s="169"/>
      <c r="U18" s="169">
        <v>36063</v>
      </c>
      <c r="V18" s="169"/>
      <c r="W18" s="169">
        <v>36063</v>
      </c>
      <c r="X18" s="169"/>
      <c r="Y18" s="169">
        <v>36063</v>
      </c>
      <c r="Z18" s="169"/>
      <c r="AA18" s="169">
        <v>86450</v>
      </c>
      <c r="AB18" s="169"/>
      <c r="AC18" s="169">
        <v>122513</v>
      </c>
    </row>
    <row r="19" spans="1:29" s="178" customFormat="1" ht="17.100000000000001" customHeight="1">
      <c r="A19" s="196" t="s">
        <v>263</v>
      </c>
      <c r="D19" s="181"/>
      <c r="E19" s="191">
        <v>0</v>
      </c>
      <c r="F19" s="197"/>
      <c r="G19" s="191">
        <v>0</v>
      </c>
      <c r="H19" s="169"/>
      <c r="I19" s="191">
        <v>0</v>
      </c>
      <c r="J19" s="169"/>
      <c r="K19" s="191">
        <v>0</v>
      </c>
      <c r="L19" s="169"/>
      <c r="M19" s="169">
        <v>0</v>
      </c>
      <c r="N19" s="169"/>
      <c r="O19" s="169">
        <v>0</v>
      </c>
      <c r="P19" s="169"/>
      <c r="Q19" s="169">
        <v>0</v>
      </c>
      <c r="R19" s="169"/>
      <c r="S19" s="169">
        <v>0</v>
      </c>
      <c r="T19" s="169"/>
      <c r="U19" s="169">
        <v>0</v>
      </c>
      <c r="V19" s="169"/>
      <c r="W19" s="169">
        <v>0</v>
      </c>
      <c r="X19" s="169"/>
      <c r="Y19" s="169">
        <v>0</v>
      </c>
      <c r="Z19" s="169"/>
      <c r="AA19" s="169">
        <v>-11082</v>
      </c>
      <c r="AB19" s="169"/>
      <c r="AC19" s="169">
        <v>-11082</v>
      </c>
    </row>
    <row r="20" spans="1:29" s="178" customFormat="1" ht="17.100000000000001" customHeight="1">
      <c r="A20" s="196" t="s">
        <v>214</v>
      </c>
      <c r="B20" s="196"/>
      <c r="D20" s="181"/>
      <c r="E20" s="191"/>
      <c r="F20" s="197"/>
      <c r="G20" s="191"/>
      <c r="H20" s="169"/>
      <c r="I20" s="191"/>
      <c r="J20" s="169"/>
      <c r="K20" s="191"/>
      <c r="L20" s="169"/>
      <c r="M20" s="169"/>
      <c r="N20" s="169"/>
      <c r="O20" s="169"/>
      <c r="P20" s="169"/>
      <c r="Q20" s="169"/>
      <c r="R20" s="169"/>
      <c r="S20" s="169"/>
      <c r="T20" s="169"/>
      <c r="U20" s="169"/>
      <c r="V20" s="169"/>
      <c r="W20" s="169"/>
      <c r="X20" s="169"/>
      <c r="Y20" s="169"/>
      <c r="Z20" s="169"/>
      <c r="AA20" s="169"/>
      <c r="AB20" s="169"/>
      <c r="AC20" s="169"/>
    </row>
    <row r="21" spans="1:29" s="178" customFormat="1" ht="17.100000000000001" customHeight="1">
      <c r="A21" s="196"/>
      <c r="B21" s="196" t="s">
        <v>215</v>
      </c>
      <c r="D21" s="181"/>
      <c r="E21" s="191">
        <v>0</v>
      </c>
      <c r="F21" s="197"/>
      <c r="G21" s="191">
        <v>0</v>
      </c>
      <c r="H21" s="169"/>
      <c r="I21" s="191">
        <v>0</v>
      </c>
      <c r="J21" s="169"/>
      <c r="K21" s="191">
        <v>0</v>
      </c>
      <c r="L21" s="169"/>
      <c r="M21" s="169">
        <v>0</v>
      </c>
      <c r="N21" s="169"/>
      <c r="O21" s="169">
        <v>0</v>
      </c>
      <c r="P21" s="169"/>
      <c r="Q21" s="169">
        <v>0</v>
      </c>
      <c r="R21" s="169"/>
      <c r="S21" s="169">
        <v>0</v>
      </c>
      <c r="T21" s="169"/>
      <c r="U21" s="169">
        <v>0</v>
      </c>
      <c r="V21" s="169"/>
      <c r="W21" s="169">
        <v>0</v>
      </c>
      <c r="X21" s="169"/>
      <c r="Y21" s="169">
        <v>0</v>
      </c>
      <c r="Z21" s="169"/>
      <c r="AA21" s="169">
        <v>63996</v>
      </c>
      <c r="AB21" s="169"/>
      <c r="AC21" s="169">
        <v>63996</v>
      </c>
    </row>
    <row r="22" spans="1:29" s="178" customFormat="1" ht="17.100000000000001" customHeight="1">
      <c r="A22" s="196" t="s">
        <v>254</v>
      </c>
      <c r="B22" s="196"/>
      <c r="D22" s="181"/>
      <c r="E22" s="191">
        <v>0</v>
      </c>
      <c r="F22" s="197"/>
      <c r="G22" s="191">
        <v>0</v>
      </c>
      <c r="H22" s="169"/>
      <c r="I22" s="191">
        <v>0</v>
      </c>
      <c r="J22" s="169"/>
      <c r="K22" s="191">
        <v>0</v>
      </c>
      <c r="L22" s="169"/>
      <c r="M22" s="169">
        <v>-433378</v>
      </c>
      <c r="N22" s="169"/>
      <c r="O22" s="169">
        <v>0</v>
      </c>
      <c r="P22" s="169"/>
      <c r="Q22" s="169">
        <v>0</v>
      </c>
      <c r="R22" s="169"/>
      <c r="S22" s="169">
        <v>0</v>
      </c>
      <c r="T22" s="169"/>
      <c r="U22" s="169">
        <v>0</v>
      </c>
      <c r="V22" s="169"/>
      <c r="W22" s="169">
        <v>0</v>
      </c>
      <c r="X22" s="169"/>
      <c r="Y22" s="169">
        <v>-433378</v>
      </c>
      <c r="Z22" s="169"/>
      <c r="AA22" s="169">
        <v>0</v>
      </c>
      <c r="AB22" s="169"/>
      <c r="AC22" s="169">
        <v>-433378</v>
      </c>
    </row>
    <row r="23" spans="1:29" s="178" customFormat="1" ht="17.100000000000001" customHeight="1">
      <c r="A23" s="178" t="s">
        <v>179</v>
      </c>
      <c r="D23" s="181"/>
      <c r="E23" s="191"/>
      <c r="F23" s="197"/>
      <c r="G23" s="191"/>
      <c r="H23" s="169"/>
      <c r="I23" s="191"/>
      <c r="J23" s="169"/>
      <c r="K23" s="191"/>
      <c r="L23" s="169"/>
      <c r="M23" s="169"/>
      <c r="N23" s="169"/>
      <c r="O23" s="169"/>
      <c r="P23" s="169"/>
      <c r="Q23" s="169"/>
      <c r="R23" s="169"/>
      <c r="S23" s="169"/>
      <c r="T23" s="169"/>
      <c r="U23" s="169"/>
      <c r="V23" s="169"/>
      <c r="W23" s="169"/>
      <c r="X23" s="169"/>
      <c r="Y23" s="169"/>
      <c r="Z23" s="169"/>
      <c r="AA23" s="169"/>
      <c r="AB23" s="169"/>
      <c r="AC23" s="169"/>
    </row>
    <row r="24" spans="1:29" s="178" customFormat="1" ht="17.100000000000001" customHeight="1">
      <c r="B24" s="192" t="s">
        <v>229</v>
      </c>
      <c r="D24" s="181"/>
      <c r="E24" s="191">
        <v>0</v>
      </c>
      <c r="F24" s="197"/>
      <c r="G24" s="191">
        <v>0</v>
      </c>
      <c r="H24" s="169"/>
      <c r="I24" s="191">
        <v>0</v>
      </c>
      <c r="J24" s="169"/>
      <c r="K24" s="191">
        <v>0</v>
      </c>
      <c r="L24" s="169"/>
      <c r="M24" s="169">
        <v>-23024</v>
      </c>
      <c r="N24" s="169"/>
      <c r="O24" s="169">
        <v>0</v>
      </c>
      <c r="P24" s="169"/>
      <c r="Q24" s="169">
        <v>0</v>
      </c>
      <c r="R24" s="169"/>
      <c r="S24" s="169">
        <v>0</v>
      </c>
      <c r="T24" s="169"/>
      <c r="U24" s="169">
        <v>0</v>
      </c>
      <c r="V24" s="169"/>
      <c r="W24" s="169">
        <v>0</v>
      </c>
      <c r="X24" s="169"/>
      <c r="Y24" s="169">
        <v>-23024</v>
      </c>
      <c r="Z24" s="169"/>
      <c r="AA24" s="169">
        <v>0</v>
      </c>
      <c r="AB24" s="169"/>
      <c r="AC24" s="169">
        <v>-23024</v>
      </c>
    </row>
    <row r="25" spans="1:29" s="178" customFormat="1" ht="17.100000000000001" customHeight="1">
      <c r="A25" s="178" t="s">
        <v>180</v>
      </c>
      <c r="D25" s="181"/>
      <c r="E25" s="193">
        <v>0</v>
      </c>
      <c r="F25" s="185"/>
      <c r="G25" s="193">
        <v>0</v>
      </c>
      <c r="H25" s="170"/>
      <c r="I25" s="193">
        <v>0</v>
      </c>
      <c r="J25" s="170"/>
      <c r="K25" s="193">
        <v>0</v>
      </c>
      <c r="L25" s="170"/>
      <c r="M25" s="194">
        <v>348326</v>
      </c>
      <c r="N25" s="170"/>
      <c r="O25" s="194">
        <v>-724</v>
      </c>
      <c r="P25" s="170"/>
      <c r="Q25" s="194">
        <v>59548</v>
      </c>
      <c r="R25" s="170"/>
      <c r="S25" s="194">
        <v>0</v>
      </c>
      <c r="T25" s="170"/>
      <c r="U25" s="194">
        <v>0</v>
      </c>
      <c r="V25" s="170"/>
      <c r="W25" s="194">
        <v>58824</v>
      </c>
      <c r="X25" s="170"/>
      <c r="Y25" s="194">
        <v>407150</v>
      </c>
      <c r="Z25" s="170"/>
      <c r="AA25" s="194">
        <v>150610</v>
      </c>
      <c r="AB25" s="170"/>
      <c r="AC25" s="194">
        <v>557760</v>
      </c>
    </row>
    <row r="26" spans="1:29" s="178" customFormat="1" ht="3.9" customHeight="1">
      <c r="B26" s="180"/>
      <c r="D26" s="179"/>
      <c r="E26" s="170"/>
      <c r="F26" s="170"/>
      <c r="G26" s="170"/>
      <c r="H26" s="170"/>
      <c r="I26" s="170"/>
      <c r="J26" s="170"/>
      <c r="K26" s="170"/>
      <c r="L26" s="170"/>
      <c r="M26" s="170"/>
      <c r="N26" s="170"/>
      <c r="O26" s="170"/>
      <c r="P26" s="170"/>
      <c r="Q26" s="170"/>
      <c r="R26" s="170"/>
      <c r="S26" s="170"/>
      <c r="T26" s="170"/>
      <c r="U26" s="170"/>
      <c r="V26" s="170"/>
      <c r="W26" s="170"/>
      <c r="X26" s="170"/>
      <c r="Y26" s="170"/>
      <c r="Z26" s="170"/>
      <c r="AA26" s="170"/>
      <c r="AB26" s="170"/>
      <c r="AC26" s="170"/>
    </row>
    <row r="27" spans="1:29" s="178" customFormat="1" ht="17.100000000000001" customHeight="1" thickBot="1">
      <c r="A27" s="180" t="s">
        <v>219</v>
      </c>
      <c r="D27" s="181"/>
      <c r="E27" s="195">
        <v>8667826</v>
      </c>
      <c r="F27" s="170"/>
      <c r="G27" s="195">
        <v>-89728</v>
      </c>
      <c r="H27" s="170"/>
      <c r="I27" s="195">
        <v>447700</v>
      </c>
      <c r="J27" s="170"/>
      <c r="K27" s="195">
        <v>365300</v>
      </c>
      <c r="L27" s="170"/>
      <c r="M27" s="195">
        <v>3070022</v>
      </c>
      <c r="N27" s="169"/>
      <c r="O27" s="195">
        <v>-4409</v>
      </c>
      <c r="P27" s="169"/>
      <c r="Q27" s="195">
        <v>39766</v>
      </c>
      <c r="R27" s="169"/>
      <c r="S27" s="195">
        <v>-46092</v>
      </c>
      <c r="T27" s="169"/>
      <c r="U27" s="195">
        <v>-61870</v>
      </c>
      <c r="V27" s="169"/>
      <c r="W27" s="195">
        <v>-72605</v>
      </c>
      <c r="X27" s="169"/>
      <c r="Y27" s="195">
        <v>12388515</v>
      </c>
      <c r="Z27" s="169"/>
      <c r="AA27" s="195">
        <v>2880104</v>
      </c>
      <c r="AB27" s="169"/>
      <c r="AC27" s="195">
        <v>15268619</v>
      </c>
    </row>
    <row r="28" spans="1:29" s="178" customFormat="1" ht="17.100000000000001" customHeight="1" thickTop="1">
      <c r="B28" s="180"/>
      <c r="D28" s="181"/>
      <c r="E28" s="169"/>
      <c r="F28" s="170"/>
      <c r="G28" s="169"/>
      <c r="H28" s="170"/>
      <c r="I28" s="169"/>
      <c r="J28" s="170"/>
      <c r="K28" s="169"/>
      <c r="L28" s="170"/>
      <c r="M28" s="169"/>
      <c r="N28" s="169"/>
      <c r="O28" s="169"/>
      <c r="P28" s="169"/>
      <c r="Q28" s="169"/>
      <c r="R28" s="169"/>
      <c r="S28" s="169"/>
      <c r="T28" s="169"/>
      <c r="U28" s="169"/>
      <c r="V28" s="169"/>
      <c r="W28" s="169"/>
      <c r="X28" s="169"/>
      <c r="Y28" s="169"/>
      <c r="Z28" s="169"/>
      <c r="AA28" s="169"/>
      <c r="AB28" s="169"/>
      <c r="AC28" s="169"/>
    </row>
    <row r="29" spans="1:29" s="178" customFormat="1" ht="17.100000000000001" customHeight="1">
      <c r="B29" s="180"/>
      <c r="D29" s="181"/>
      <c r="E29" s="170"/>
      <c r="F29" s="170"/>
      <c r="G29" s="170"/>
      <c r="H29" s="170"/>
      <c r="I29" s="170"/>
      <c r="J29" s="170"/>
      <c r="K29" s="186"/>
      <c r="L29" s="185"/>
      <c r="M29" s="186"/>
      <c r="N29" s="185"/>
      <c r="O29" s="186"/>
      <c r="P29" s="170"/>
      <c r="Q29" s="186"/>
      <c r="R29" s="170"/>
      <c r="S29" s="186"/>
      <c r="T29" s="170"/>
      <c r="U29" s="186"/>
      <c r="V29" s="170"/>
      <c r="W29" s="186"/>
      <c r="X29" s="170"/>
      <c r="Y29" s="170"/>
      <c r="Z29" s="170"/>
      <c r="AA29" s="170"/>
      <c r="AB29" s="170"/>
      <c r="AC29" s="170"/>
    </row>
    <row r="30" spans="1:29" s="178" customFormat="1" ht="17.100000000000001" customHeight="1">
      <c r="A30" s="180" t="s">
        <v>181</v>
      </c>
      <c r="B30" s="180"/>
      <c r="D30" s="179"/>
      <c r="E30" s="202">
        <v>8667826</v>
      </c>
      <c r="F30" s="170"/>
      <c r="G30" s="202">
        <v>-90502</v>
      </c>
      <c r="H30" s="170"/>
      <c r="I30" s="202">
        <v>508000</v>
      </c>
      <c r="J30" s="170"/>
      <c r="K30" s="202">
        <v>394600</v>
      </c>
      <c r="L30" s="170"/>
      <c r="M30" s="202">
        <v>3486623</v>
      </c>
      <c r="N30" s="170"/>
      <c r="O30" s="202">
        <v>-7045</v>
      </c>
      <c r="P30" s="170"/>
      <c r="Q30" s="202">
        <v>14538</v>
      </c>
      <c r="R30" s="170"/>
      <c r="S30" s="202">
        <v>-46092</v>
      </c>
      <c r="T30" s="170"/>
      <c r="U30" s="202">
        <v>-45824</v>
      </c>
      <c r="V30" s="170"/>
      <c r="W30" s="202">
        <v>-84423</v>
      </c>
      <c r="X30" s="170"/>
      <c r="Y30" s="202">
        <f>SUM(W30,E30:M30)</f>
        <v>12882124</v>
      </c>
      <c r="Z30" s="170"/>
      <c r="AA30" s="202">
        <v>2845617</v>
      </c>
      <c r="AB30" s="170"/>
      <c r="AC30" s="202">
        <f>SUM(Y30,AA30)</f>
        <v>15727741</v>
      </c>
    </row>
    <row r="31" spans="1:29" s="178" customFormat="1" ht="17.100000000000001" customHeight="1">
      <c r="A31" s="282" t="s">
        <v>249</v>
      </c>
      <c r="B31" s="180"/>
      <c r="D31" s="179"/>
      <c r="E31" s="208" t="s">
        <v>35</v>
      </c>
      <c r="F31" s="170"/>
      <c r="G31" s="208" t="s">
        <v>35</v>
      </c>
      <c r="H31" s="170"/>
      <c r="I31" s="208" t="s">
        <v>35</v>
      </c>
      <c r="J31" s="170"/>
      <c r="K31" s="208" t="s">
        <v>35</v>
      </c>
      <c r="L31" s="170"/>
      <c r="M31" s="208">
        <v>4098</v>
      </c>
      <c r="N31" s="170"/>
      <c r="O31" s="208">
        <v>0</v>
      </c>
      <c r="P31" s="170"/>
      <c r="Q31" s="208">
        <v>0</v>
      </c>
      <c r="R31" s="170"/>
      <c r="S31" s="208">
        <v>0</v>
      </c>
      <c r="T31" s="170"/>
      <c r="U31" s="208">
        <v>0</v>
      </c>
      <c r="V31" s="170"/>
      <c r="W31" s="208">
        <v>0</v>
      </c>
      <c r="X31" s="170"/>
      <c r="Y31" s="208">
        <f>SUM(W31,E31:M31)</f>
        <v>4098</v>
      </c>
      <c r="Z31" s="170"/>
      <c r="AA31" s="208">
        <v>907</v>
      </c>
      <c r="AB31" s="170"/>
      <c r="AC31" s="208">
        <f>SUM(Y31,AA31)</f>
        <v>5005</v>
      </c>
    </row>
    <row r="32" spans="1:29" s="178" customFormat="1" ht="17.100000000000001" customHeight="1">
      <c r="A32" s="180" t="s">
        <v>250</v>
      </c>
      <c r="B32" s="180"/>
      <c r="D32" s="179"/>
      <c r="E32" s="202">
        <f>SUM(E30:E31)</f>
        <v>8667826</v>
      </c>
      <c r="F32" s="170"/>
      <c r="G32" s="202">
        <f>SUM(G30:G31)</f>
        <v>-90502</v>
      </c>
      <c r="H32" s="170"/>
      <c r="I32" s="202">
        <f>SUM(I30:I31)</f>
        <v>508000</v>
      </c>
      <c r="J32" s="170"/>
      <c r="K32" s="202">
        <f>SUM(K30:K31)</f>
        <v>394600</v>
      </c>
      <c r="L32" s="170"/>
      <c r="M32" s="202">
        <f>SUM(M30:M31)</f>
        <v>3490721</v>
      </c>
      <c r="N32" s="170"/>
      <c r="O32" s="202">
        <f>SUM(O30:O31)</f>
        <v>-7045</v>
      </c>
      <c r="P32" s="170"/>
      <c r="Q32" s="202">
        <f>SUM(Q30:Q31)</f>
        <v>14538</v>
      </c>
      <c r="R32" s="170"/>
      <c r="S32" s="202">
        <f>SUM(S30:S31)</f>
        <v>-46092</v>
      </c>
      <c r="T32" s="170"/>
      <c r="U32" s="202">
        <f>SUM(U30:U31)</f>
        <v>-45824</v>
      </c>
      <c r="V32" s="170"/>
      <c r="W32" s="202">
        <f>SUM(W30:W31)</f>
        <v>-84423</v>
      </c>
      <c r="X32" s="170"/>
      <c r="Y32" s="202">
        <f>SUM(Y30:Y31)</f>
        <v>12886222</v>
      </c>
      <c r="Z32" s="170"/>
      <c r="AA32" s="202">
        <f>SUM(AA30:AA31)</f>
        <v>2846524</v>
      </c>
      <c r="AB32" s="170"/>
      <c r="AC32" s="202">
        <f>SUM(AC30:AC31)</f>
        <v>15732746</v>
      </c>
    </row>
    <row r="33" spans="1:29" s="178" customFormat="1" ht="3.9" customHeight="1">
      <c r="D33" s="190"/>
      <c r="E33" s="203"/>
      <c r="F33" s="183"/>
      <c r="G33" s="203"/>
      <c r="H33" s="183"/>
      <c r="I33" s="203"/>
      <c r="J33" s="183"/>
      <c r="K33" s="203"/>
      <c r="L33" s="183"/>
      <c r="M33" s="203"/>
      <c r="N33" s="183"/>
      <c r="O33" s="203"/>
      <c r="P33" s="183"/>
      <c r="Q33" s="203"/>
      <c r="R33" s="183"/>
      <c r="S33" s="203"/>
      <c r="T33" s="183"/>
      <c r="U33" s="203"/>
      <c r="V33" s="183"/>
      <c r="W33" s="203"/>
      <c r="X33" s="183"/>
      <c r="Y33" s="203"/>
      <c r="Z33" s="183"/>
      <c r="AA33" s="203"/>
      <c r="AB33" s="183"/>
      <c r="AC33" s="203"/>
    </row>
    <row r="34" spans="1:29" s="178" customFormat="1" ht="10.95" customHeight="1">
      <c r="D34" s="190"/>
      <c r="E34" s="203"/>
      <c r="F34" s="183"/>
      <c r="G34" s="203"/>
      <c r="H34" s="183"/>
      <c r="I34" s="203"/>
      <c r="J34" s="183"/>
      <c r="K34" s="203"/>
      <c r="L34" s="183"/>
      <c r="M34" s="203"/>
      <c r="N34" s="183"/>
      <c r="O34" s="203"/>
      <c r="P34" s="183"/>
      <c r="Q34" s="203"/>
      <c r="R34" s="183"/>
      <c r="S34" s="203"/>
      <c r="T34" s="183"/>
      <c r="U34" s="203"/>
      <c r="V34" s="183"/>
      <c r="W34" s="203"/>
      <c r="X34" s="183"/>
      <c r="Y34" s="203"/>
      <c r="Z34" s="183"/>
      <c r="AA34" s="203"/>
      <c r="AB34" s="183"/>
      <c r="AC34" s="203"/>
    </row>
    <row r="35" spans="1:29" s="178" customFormat="1" ht="17.100000000000001" customHeight="1">
      <c r="A35" s="196" t="s">
        <v>254</v>
      </c>
      <c r="B35" s="196"/>
      <c r="D35" s="181"/>
      <c r="E35" s="204">
        <v>0</v>
      </c>
      <c r="F35" s="197"/>
      <c r="G35" s="204">
        <v>0</v>
      </c>
      <c r="H35" s="169"/>
      <c r="I35" s="204">
        <v>0</v>
      </c>
      <c r="J35" s="169"/>
      <c r="K35" s="204">
        <v>0</v>
      </c>
      <c r="L35" s="169"/>
      <c r="M35" s="206">
        <v>-572060</v>
      </c>
      <c r="N35" s="169"/>
      <c r="O35" s="206">
        <v>0</v>
      </c>
      <c r="P35" s="169"/>
      <c r="Q35" s="206">
        <v>0</v>
      </c>
      <c r="R35" s="169"/>
      <c r="S35" s="206">
        <v>0</v>
      </c>
      <c r="T35" s="169"/>
      <c r="U35" s="206">
        <v>0</v>
      </c>
      <c r="V35" s="169"/>
      <c r="W35" s="206">
        <f>SUM(O35:U35)</f>
        <v>0</v>
      </c>
      <c r="X35" s="169"/>
      <c r="Y35" s="206">
        <f>SUM(E35:U35)</f>
        <v>-572060</v>
      </c>
      <c r="Z35" s="169"/>
      <c r="AA35" s="206">
        <v>0</v>
      </c>
      <c r="AB35" s="169"/>
      <c r="AC35" s="202">
        <f>SUM(Y35:AA35)</f>
        <v>-572060</v>
      </c>
    </row>
    <row r="36" spans="1:29" s="178" customFormat="1" ht="17.100000000000001" customHeight="1">
      <c r="A36" s="178" t="s">
        <v>179</v>
      </c>
      <c r="D36" s="181"/>
      <c r="E36" s="204"/>
      <c r="F36" s="197"/>
      <c r="G36" s="204"/>
      <c r="H36" s="169"/>
      <c r="I36" s="204"/>
      <c r="J36" s="169"/>
      <c r="K36" s="204"/>
      <c r="L36" s="169"/>
      <c r="M36" s="206"/>
      <c r="N36" s="169"/>
      <c r="O36" s="206"/>
      <c r="P36" s="169"/>
      <c r="Q36" s="206"/>
      <c r="R36" s="169"/>
      <c r="S36" s="206"/>
      <c r="T36" s="169"/>
      <c r="U36" s="206"/>
      <c r="V36" s="169"/>
      <c r="W36" s="206"/>
      <c r="X36" s="169"/>
      <c r="Y36" s="206"/>
      <c r="Z36" s="169"/>
      <c r="AA36" s="206"/>
      <c r="AB36" s="169"/>
      <c r="AC36" s="206"/>
    </row>
    <row r="37" spans="1:29" s="178" customFormat="1" ht="17.100000000000001" customHeight="1">
      <c r="B37" s="192" t="s">
        <v>229</v>
      </c>
      <c r="D37" s="181"/>
      <c r="E37" s="204">
        <v>0</v>
      </c>
      <c r="F37" s="197"/>
      <c r="G37" s="204">
        <v>0</v>
      </c>
      <c r="H37" s="169"/>
      <c r="I37" s="204">
        <v>0</v>
      </c>
      <c r="J37" s="169"/>
      <c r="K37" s="204">
        <v>0</v>
      </c>
      <c r="L37" s="169"/>
      <c r="M37" s="206">
        <v>-19145</v>
      </c>
      <c r="N37" s="169"/>
      <c r="O37" s="206">
        <v>0</v>
      </c>
      <c r="P37" s="169"/>
      <c r="Q37" s="206">
        <v>0</v>
      </c>
      <c r="R37" s="169"/>
      <c r="S37" s="206">
        <v>0</v>
      </c>
      <c r="T37" s="169"/>
      <c r="U37" s="206">
        <v>0</v>
      </c>
      <c r="V37" s="169"/>
      <c r="W37" s="206">
        <f>SUM(O37:U37)</f>
        <v>0</v>
      </c>
      <c r="X37" s="169"/>
      <c r="Y37" s="206">
        <f>SUM(E37:U37)</f>
        <v>-19145</v>
      </c>
      <c r="Z37" s="169"/>
      <c r="AA37" s="206">
        <v>0</v>
      </c>
      <c r="AB37" s="169"/>
      <c r="AC37" s="202">
        <f>SUM(Y37:AA37)</f>
        <v>-19145</v>
      </c>
    </row>
    <row r="38" spans="1:29" s="178" customFormat="1" ht="17.100000000000001" customHeight="1">
      <c r="A38" s="196" t="s">
        <v>263</v>
      </c>
      <c r="B38" s="196"/>
      <c r="D38" s="181"/>
      <c r="E38" s="204">
        <v>0</v>
      </c>
      <c r="F38" s="197"/>
      <c r="G38" s="204">
        <v>0</v>
      </c>
      <c r="H38" s="169"/>
      <c r="I38" s="204">
        <v>0</v>
      </c>
      <c r="J38" s="169"/>
      <c r="K38" s="204">
        <v>0</v>
      </c>
      <c r="L38" s="169"/>
      <c r="M38" s="206">
        <v>0</v>
      </c>
      <c r="N38" s="169"/>
      <c r="O38" s="206">
        <v>0</v>
      </c>
      <c r="P38" s="169"/>
      <c r="Q38" s="206">
        <v>0</v>
      </c>
      <c r="R38" s="169"/>
      <c r="S38" s="206">
        <v>0</v>
      </c>
      <c r="T38" s="169"/>
      <c r="U38" s="206">
        <v>0</v>
      </c>
      <c r="V38" s="169"/>
      <c r="W38" s="206">
        <v>0</v>
      </c>
      <c r="X38" s="169"/>
      <c r="Y38" s="206">
        <f>SUM(E38:U38)</f>
        <v>0</v>
      </c>
      <c r="Z38" s="169"/>
      <c r="AA38" s="206">
        <v>-48245</v>
      </c>
      <c r="AB38" s="169"/>
      <c r="AC38" s="202">
        <f>SUM(Y38:AA38)</f>
        <v>-48245</v>
      </c>
    </row>
    <row r="39" spans="1:29" s="178" customFormat="1" ht="17.100000000000001" customHeight="1">
      <c r="A39" s="178" t="s">
        <v>252</v>
      </c>
      <c r="B39" s="192"/>
      <c r="D39" s="181"/>
      <c r="E39" s="204">
        <v>0</v>
      </c>
      <c r="F39" s="197"/>
      <c r="G39" s="204">
        <v>0</v>
      </c>
      <c r="H39" s="169"/>
      <c r="I39" s="204">
        <v>0</v>
      </c>
      <c r="J39" s="169"/>
      <c r="K39" s="204">
        <v>0</v>
      </c>
      <c r="L39" s="169"/>
      <c r="M39" s="206">
        <v>0</v>
      </c>
      <c r="N39" s="169"/>
      <c r="O39" s="206">
        <v>0</v>
      </c>
      <c r="P39" s="169"/>
      <c r="Q39" s="206">
        <v>0</v>
      </c>
      <c r="R39" s="169"/>
      <c r="S39" s="206">
        <v>0</v>
      </c>
      <c r="T39" s="169"/>
      <c r="U39" s="206">
        <v>0</v>
      </c>
      <c r="V39" s="169"/>
      <c r="W39" s="206">
        <f>SUM(O39:U39)</f>
        <v>0</v>
      </c>
      <c r="X39" s="169"/>
      <c r="Y39" s="206">
        <f>SUM(E39:U39)</f>
        <v>0</v>
      </c>
      <c r="Z39" s="169"/>
      <c r="AA39" s="206">
        <v>-5384</v>
      </c>
      <c r="AB39" s="169"/>
      <c r="AC39" s="202">
        <f>SUM(Y39:AA39)</f>
        <v>-5384</v>
      </c>
    </row>
    <row r="40" spans="1:29" s="178" customFormat="1" ht="17.100000000000001" customHeight="1">
      <c r="A40" s="178" t="s">
        <v>251</v>
      </c>
      <c r="B40" s="192"/>
      <c r="D40" s="181"/>
      <c r="E40" s="204"/>
      <c r="F40" s="197"/>
      <c r="G40" s="204"/>
      <c r="H40" s="169"/>
      <c r="I40" s="204"/>
      <c r="J40" s="169"/>
      <c r="K40" s="204"/>
      <c r="L40" s="169"/>
      <c r="M40" s="206"/>
      <c r="N40" s="169"/>
      <c r="O40" s="206"/>
      <c r="P40" s="169"/>
      <c r="Q40" s="206"/>
      <c r="R40" s="169"/>
      <c r="S40" s="206"/>
      <c r="T40" s="169"/>
      <c r="U40" s="206"/>
      <c r="V40" s="169"/>
      <c r="W40" s="206"/>
      <c r="X40" s="169"/>
      <c r="Y40" s="206"/>
      <c r="Z40" s="169"/>
      <c r="AA40" s="206"/>
      <c r="AB40" s="169"/>
      <c r="AC40" s="206"/>
    </row>
    <row r="41" spans="1:29" s="178" customFormat="1" ht="15.6" customHeight="1">
      <c r="B41" s="192" t="s">
        <v>253</v>
      </c>
      <c r="D41" s="181"/>
      <c r="E41" s="204">
        <v>0</v>
      </c>
      <c r="F41" s="197"/>
      <c r="G41" s="204">
        <v>0</v>
      </c>
      <c r="H41" s="169"/>
      <c r="I41" s="204">
        <v>0</v>
      </c>
      <c r="J41" s="169"/>
      <c r="K41" s="204">
        <v>0</v>
      </c>
      <c r="L41" s="169"/>
      <c r="M41" s="206">
        <v>0</v>
      </c>
      <c r="N41" s="169"/>
      <c r="O41" s="206">
        <v>0</v>
      </c>
      <c r="P41" s="169"/>
      <c r="Q41" s="206">
        <v>0</v>
      </c>
      <c r="R41" s="169"/>
      <c r="S41" s="206">
        <v>0</v>
      </c>
      <c r="T41" s="169"/>
      <c r="U41" s="206">
        <v>6386</v>
      </c>
      <c r="V41" s="169"/>
      <c r="W41" s="206">
        <f>SUM(O41:U41)</f>
        <v>6386</v>
      </c>
      <c r="X41" s="169"/>
      <c r="Y41" s="206">
        <f>SUM(E41:U41)</f>
        <v>6386</v>
      </c>
      <c r="Z41" s="169"/>
      <c r="AA41" s="206">
        <v>-28238</v>
      </c>
      <c r="AB41" s="169"/>
      <c r="AC41" s="202">
        <f>SUM(Y41:AA41)</f>
        <v>-21852</v>
      </c>
    </row>
    <row r="42" spans="1:29" s="178" customFormat="1" ht="17.100000000000001" customHeight="1">
      <c r="A42" s="178" t="s">
        <v>180</v>
      </c>
      <c r="D42" s="181"/>
      <c r="E42" s="205">
        <v>0</v>
      </c>
      <c r="F42" s="185"/>
      <c r="G42" s="205">
        <v>0</v>
      </c>
      <c r="H42" s="170"/>
      <c r="I42" s="205">
        <v>0</v>
      </c>
      <c r="J42" s="170"/>
      <c r="K42" s="205">
        <v>0</v>
      </c>
      <c r="L42" s="170"/>
      <c r="M42" s="208">
        <f>'TH5-8'!F176</f>
        <v>1132015</v>
      </c>
      <c r="N42" s="170"/>
      <c r="O42" s="208">
        <v>-1592</v>
      </c>
      <c r="P42" s="170"/>
      <c r="Q42" s="208">
        <v>-74665</v>
      </c>
      <c r="R42" s="170"/>
      <c r="S42" s="208">
        <v>0</v>
      </c>
      <c r="T42" s="170"/>
      <c r="U42" s="208">
        <v>0</v>
      </c>
      <c r="V42" s="170"/>
      <c r="W42" s="208">
        <f>SUM(O42:U42)</f>
        <v>-76257</v>
      </c>
      <c r="X42" s="170"/>
      <c r="Y42" s="208">
        <f>SUM(E42:U42)</f>
        <v>1055758</v>
      </c>
      <c r="Z42" s="170"/>
      <c r="AA42" s="208">
        <f>'TH5-8'!F183</f>
        <v>-166701</v>
      </c>
      <c r="AB42" s="170"/>
      <c r="AC42" s="208">
        <f>SUM(Y42:AA42)</f>
        <v>889057</v>
      </c>
    </row>
    <row r="43" spans="1:29" s="178" customFormat="1" ht="3.9" customHeight="1">
      <c r="B43" s="180"/>
      <c r="D43" s="179"/>
      <c r="E43" s="202"/>
      <c r="F43" s="170"/>
      <c r="G43" s="202"/>
      <c r="H43" s="170"/>
      <c r="I43" s="202"/>
      <c r="J43" s="170"/>
      <c r="K43" s="202"/>
      <c r="L43" s="170"/>
      <c r="M43" s="202"/>
      <c r="N43" s="170"/>
      <c r="O43" s="202"/>
      <c r="P43" s="170"/>
      <c r="Q43" s="202"/>
      <c r="R43" s="170"/>
      <c r="S43" s="202"/>
      <c r="T43" s="170"/>
      <c r="U43" s="202"/>
      <c r="V43" s="170"/>
      <c r="W43" s="202"/>
      <c r="X43" s="170"/>
      <c r="Y43" s="202"/>
      <c r="Z43" s="170"/>
      <c r="AA43" s="202"/>
      <c r="AB43" s="170"/>
      <c r="AC43" s="202"/>
    </row>
    <row r="44" spans="1:29" s="178" customFormat="1" ht="17.100000000000001" customHeight="1" thickBot="1">
      <c r="A44" s="180" t="s">
        <v>220</v>
      </c>
      <c r="D44" s="181"/>
      <c r="E44" s="207">
        <f>SUM(E32:E42)</f>
        <v>8667826</v>
      </c>
      <c r="F44" s="170"/>
      <c r="G44" s="207">
        <f>SUM(G32:G42)</f>
        <v>-90502</v>
      </c>
      <c r="H44" s="170"/>
      <c r="I44" s="207">
        <f>SUM(I32:I42)</f>
        <v>508000</v>
      </c>
      <c r="J44" s="170"/>
      <c r="K44" s="207">
        <f>SUM(K32:K42)</f>
        <v>394600</v>
      </c>
      <c r="L44" s="170"/>
      <c r="M44" s="207">
        <f>SUM(M32:M42)</f>
        <v>4031531</v>
      </c>
      <c r="N44" s="169"/>
      <c r="O44" s="207">
        <f>SUM(O32:O42)</f>
        <v>-8637</v>
      </c>
      <c r="P44" s="169"/>
      <c r="Q44" s="207">
        <f>SUM(Q32:Q42)</f>
        <v>-60127</v>
      </c>
      <c r="R44" s="169"/>
      <c r="S44" s="207">
        <f>SUM(S32:S42)</f>
        <v>-46092</v>
      </c>
      <c r="T44" s="169"/>
      <c r="U44" s="207">
        <f>SUM(U32:U42)</f>
        <v>-39438</v>
      </c>
      <c r="V44" s="169"/>
      <c r="W44" s="207">
        <f>SUM(W32:W42)</f>
        <v>-154294</v>
      </c>
      <c r="X44" s="169"/>
      <c r="Y44" s="207">
        <f>SUM(Y32:Y42)</f>
        <v>13357161</v>
      </c>
      <c r="Z44" s="169"/>
      <c r="AA44" s="207">
        <f>SUM(AA32:AA42)</f>
        <v>2597956</v>
      </c>
      <c r="AB44" s="169"/>
      <c r="AC44" s="207">
        <f>SUM(AC32:AC42)</f>
        <v>15955117</v>
      </c>
    </row>
    <row r="45" spans="1:29" s="178" customFormat="1" ht="17.100000000000001" customHeight="1" thickTop="1">
      <c r="A45" s="180"/>
      <c r="D45" s="181"/>
      <c r="E45" s="169"/>
      <c r="F45" s="170"/>
      <c r="G45" s="169"/>
      <c r="H45" s="170"/>
      <c r="I45" s="169"/>
      <c r="J45" s="170"/>
      <c r="K45" s="169"/>
      <c r="L45" s="170"/>
      <c r="M45" s="169"/>
      <c r="N45" s="169"/>
      <c r="O45" s="169"/>
      <c r="P45" s="169"/>
      <c r="Q45" s="169"/>
      <c r="R45" s="169"/>
      <c r="S45" s="169"/>
      <c r="T45" s="169"/>
      <c r="U45" s="169"/>
      <c r="V45" s="169"/>
      <c r="W45" s="169"/>
      <c r="X45" s="169"/>
      <c r="Y45" s="169"/>
      <c r="Z45" s="169"/>
      <c r="AA45" s="169"/>
      <c r="AB45" s="169"/>
      <c r="AC45" s="169"/>
    </row>
    <row r="46" spans="1:29" s="178" customFormat="1" ht="17.100000000000001" customHeight="1">
      <c r="A46" s="180"/>
      <c r="D46" s="181"/>
      <c r="E46" s="169"/>
      <c r="F46" s="170"/>
      <c r="G46" s="169"/>
      <c r="H46" s="170"/>
      <c r="I46" s="169"/>
      <c r="J46" s="170"/>
      <c r="K46" s="169"/>
      <c r="L46" s="170"/>
      <c r="M46" s="169"/>
      <c r="N46" s="169"/>
      <c r="O46" s="169"/>
      <c r="P46" s="169"/>
      <c r="Q46" s="169"/>
      <c r="R46" s="169"/>
      <c r="S46" s="169"/>
      <c r="T46" s="169"/>
      <c r="U46" s="169"/>
      <c r="V46" s="169"/>
      <c r="W46" s="169"/>
      <c r="X46" s="169"/>
      <c r="Y46" s="169"/>
      <c r="Z46" s="169"/>
      <c r="AA46" s="169"/>
      <c r="AB46" s="169"/>
      <c r="AC46" s="169"/>
    </row>
    <row r="47" spans="1:29" s="178" customFormat="1" ht="17.100000000000001" customHeight="1">
      <c r="A47" s="180"/>
      <c r="D47" s="181"/>
      <c r="E47" s="169"/>
      <c r="F47" s="170"/>
      <c r="G47" s="169"/>
      <c r="H47" s="170"/>
      <c r="I47" s="169"/>
      <c r="J47" s="170"/>
      <c r="K47" s="169"/>
      <c r="L47" s="170"/>
      <c r="M47" s="169"/>
      <c r="N47" s="169"/>
      <c r="O47" s="169"/>
      <c r="P47" s="169"/>
      <c r="Q47" s="169"/>
      <c r="R47" s="169"/>
      <c r="S47" s="169"/>
      <c r="T47" s="169"/>
      <c r="U47" s="169"/>
      <c r="V47" s="169"/>
      <c r="W47" s="169"/>
      <c r="X47" s="169"/>
      <c r="Y47" s="169"/>
      <c r="Z47" s="169"/>
      <c r="AA47" s="169"/>
      <c r="AB47" s="169"/>
      <c r="AC47" s="169"/>
    </row>
    <row r="48" spans="1:29" s="178" customFormat="1" ht="12.75" customHeight="1">
      <c r="B48" s="180"/>
      <c r="D48" s="181"/>
    </row>
    <row r="49" spans="1:29" ht="21.9" customHeight="1">
      <c r="A49" s="198" t="s">
        <v>38</v>
      </c>
      <c r="B49" s="199"/>
      <c r="C49" s="199"/>
      <c r="D49" s="174"/>
      <c r="E49" s="175"/>
      <c r="F49" s="175"/>
      <c r="G49" s="175"/>
      <c r="H49" s="175"/>
      <c r="I49" s="175"/>
      <c r="J49" s="175"/>
      <c r="K49" s="175"/>
      <c r="L49" s="175"/>
      <c r="M49" s="175"/>
      <c r="N49" s="175"/>
      <c r="O49" s="175"/>
      <c r="P49" s="175"/>
      <c r="Q49" s="175"/>
      <c r="R49" s="175"/>
      <c r="S49" s="175"/>
      <c r="T49" s="175"/>
      <c r="U49" s="175"/>
      <c r="V49" s="175"/>
      <c r="W49" s="175"/>
      <c r="X49" s="175"/>
      <c r="Y49" s="175"/>
      <c r="Z49" s="175"/>
      <c r="AA49" s="175"/>
      <c r="AB49" s="175"/>
      <c r="AC49" s="200"/>
    </row>
  </sheetData>
  <mergeCells count="5">
    <mergeCell ref="E5:AC5"/>
    <mergeCell ref="E6:Y6"/>
    <mergeCell ref="O7:W7"/>
    <mergeCell ref="K8:M8"/>
    <mergeCell ref="O8:Q8"/>
  </mergeCells>
  <pageMargins left="0.5" right="0.5" top="0.5" bottom="0.6" header="0.49" footer="0.4"/>
  <pageSetup paperSize="9" scale="70" firstPageNumber="9" orientation="landscape" useFirstPageNumber="1" horizontalDpi="1200" verticalDpi="1200" r:id="rId1"/>
  <headerFooter>
    <oddFooter>&amp;R&amp;"Arial Unicode MS,Regular"&amp;8&amp;P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6"/>
  <sheetViews>
    <sheetView topLeftCell="A22" zoomScaleNormal="100" zoomScaleSheetLayoutView="100" workbookViewId="0">
      <selection activeCell="F174" sqref="F174"/>
    </sheetView>
  </sheetViews>
  <sheetFormatPr defaultColWidth="8.109375" defaultRowHeight="12"/>
  <cols>
    <col min="1" max="2" width="2.109375" style="161" customWidth="1"/>
    <col min="3" max="3" width="37.6640625" style="161" customWidth="1"/>
    <col min="4" max="4" width="7.33203125" style="161" customWidth="1"/>
    <col min="5" max="5" width="0.6640625" style="161" customWidth="1"/>
    <col min="6" max="6" width="11.6640625" style="156" customWidth="1"/>
    <col min="7" max="7" width="0.6640625" style="156" customWidth="1"/>
    <col min="8" max="8" width="11" style="156" customWidth="1"/>
    <col min="9" max="9" width="0.6640625" style="156" customWidth="1"/>
    <col min="10" max="10" width="11.6640625" style="156" customWidth="1"/>
    <col min="11" max="11" width="0.6640625" style="156" customWidth="1"/>
    <col min="12" max="12" width="11.6640625" style="156" customWidth="1"/>
    <col min="13" max="13" width="0.6640625" style="156" customWidth="1"/>
    <col min="14" max="14" width="11.6640625" style="156" customWidth="1"/>
    <col min="15" max="15" width="0.6640625" style="156" customWidth="1"/>
    <col min="16" max="16" width="15.6640625" style="156" customWidth="1"/>
    <col min="17" max="17" width="0.6640625" style="156" customWidth="1"/>
    <col min="18" max="18" width="15.6640625" style="231" customWidth="1"/>
    <col min="19" max="19" width="0.6640625" style="156" customWidth="1"/>
    <col min="20" max="20" width="11.6640625" style="231" customWidth="1"/>
    <col min="21" max="16384" width="8.109375" style="161"/>
  </cols>
  <sheetData>
    <row r="1" spans="1:20" ht="20.100000000000001" customHeight="1">
      <c r="A1" s="149" t="s">
        <v>0</v>
      </c>
      <c r="B1" s="149"/>
      <c r="C1" s="149"/>
      <c r="D1" s="149"/>
      <c r="E1" s="149"/>
      <c r="R1" s="157"/>
      <c r="T1" s="157"/>
    </row>
    <row r="2" spans="1:20" ht="20.100000000000001" customHeight="1">
      <c r="A2" s="149" t="s">
        <v>227</v>
      </c>
      <c r="B2" s="149"/>
      <c r="C2" s="149"/>
      <c r="D2" s="149"/>
      <c r="E2" s="149"/>
      <c r="R2" s="157"/>
      <c r="T2" s="157"/>
    </row>
    <row r="3" spans="1:20" ht="20.100000000000001" customHeight="1">
      <c r="A3" s="82" t="s">
        <v>212</v>
      </c>
      <c r="B3" s="209"/>
      <c r="C3" s="209"/>
      <c r="D3" s="209"/>
      <c r="E3" s="209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</row>
    <row r="4" spans="1:20" ht="20.100000000000001" customHeight="1">
      <c r="A4" s="211"/>
      <c r="B4" s="211"/>
      <c r="C4" s="211"/>
      <c r="D4" s="211"/>
      <c r="E4" s="211"/>
      <c r="R4" s="156"/>
      <c r="T4" s="156"/>
    </row>
    <row r="5" spans="1:20" ht="18" customHeight="1">
      <c r="A5" s="211"/>
      <c r="B5" s="211"/>
      <c r="C5" s="211"/>
      <c r="D5" s="211"/>
      <c r="E5" s="211"/>
      <c r="F5" s="348" t="s">
        <v>163</v>
      </c>
      <c r="G5" s="348"/>
      <c r="H5" s="348"/>
      <c r="I5" s="348"/>
      <c r="J5" s="348"/>
      <c r="K5" s="348"/>
      <c r="L5" s="348"/>
      <c r="M5" s="348"/>
      <c r="N5" s="348"/>
      <c r="O5" s="348"/>
      <c r="P5" s="348"/>
      <c r="Q5" s="348"/>
      <c r="R5" s="348"/>
      <c r="S5" s="348"/>
      <c r="T5" s="348"/>
    </row>
    <row r="6" spans="1:20" ht="18" customHeight="1">
      <c r="A6" s="211"/>
      <c r="B6" s="211"/>
      <c r="C6" s="211"/>
      <c r="D6" s="211"/>
      <c r="E6" s="211"/>
      <c r="F6" s="212"/>
      <c r="G6" s="212"/>
      <c r="H6" s="212"/>
      <c r="I6" s="212"/>
      <c r="J6" s="212"/>
      <c r="K6" s="212"/>
      <c r="L6" s="161"/>
      <c r="M6" s="161"/>
      <c r="N6" s="161"/>
      <c r="O6" s="212"/>
      <c r="P6" s="346" t="s">
        <v>129</v>
      </c>
      <c r="Q6" s="346"/>
      <c r="R6" s="346"/>
      <c r="S6" s="151"/>
      <c r="T6" s="212"/>
    </row>
    <row r="7" spans="1:20" s="217" customFormat="1" ht="18" customHeight="1">
      <c r="A7" s="213"/>
      <c r="B7" s="214"/>
      <c r="C7" s="214"/>
      <c r="D7" s="215"/>
      <c r="E7" s="214"/>
      <c r="F7" s="156"/>
      <c r="G7" s="157"/>
      <c r="H7" s="156"/>
      <c r="I7" s="157"/>
      <c r="J7" s="156"/>
      <c r="K7" s="157"/>
      <c r="L7" s="347" t="s">
        <v>127</v>
      </c>
      <c r="M7" s="347"/>
      <c r="N7" s="347"/>
      <c r="O7" s="156"/>
      <c r="P7" s="216" t="s">
        <v>185</v>
      </c>
      <c r="Q7" s="156"/>
      <c r="R7" s="156"/>
      <c r="S7" s="156"/>
      <c r="T7" s="156"/>
    </row>
    <row r="8" spans="1:20" s="217" customFormat="1" ht="18" customHeight="1">
      <c r="A8" s="214"/>
      <c r="B8" s="214"/>
      <c r="C8" s="214"/>
      <c r="D8" s="214"/>
      <c r="E8" s="214"/>
      <c r="F8" s="153"/>
      <c r="G8" s="153"/>
      <c r="H8" s="153"/>
      <c r="I8" s="153"/>
      <c r="J8" s="153" t="s">
        <v>164</v>
      </c>
      <c r="K8" s="151"/>
      <c r="L8" s="153" t="s">
        <v>165</v>
      </c>
      <c r="O8" s="212"/>
      <c r="P8" s="151" t="s">
        <v>187</v>
      </c>
      <c r="Q8" s="151"/>
      <c r="S8" s="151"/>
      <c r="T8" s="153"/>
    </row>
    <row r="9" spans="1:20" s="217" customFormat="1" ht="18" customHeight="1">
      <c r="A9" s="214"/>
      <c r="B9" s="214"/>
      <c r="C9" s="214"/>
      <c r="E9" s="214"/>
      <c r="F9" s="153" t="s">
        <v>167</v>
      </c>
      <c r="G9" s="153"/>
      <c r="H9" s="153" t="s">
        <v>216</v>
      </c>
      <c r="I9" s="153"/>
      <c r="J9" s="151" t="s">
        <v>169</v>
      </c>
      <c r="K9" s="151"/>
      <c r="L9" s="218" t="s">
        <v>262</v>
      </c>
      <c r="M9" s="151"/>
      <c r="N9" s="153"/>
      <c r="O9" s="153"/>
      <c r="P9" s="153" t="s">
        <v>191</v>
      </c>
      <c r="Q9" s="153"/>
      <c r="R9" s="153" t="s">
        <v>171</v>
      </c>
      <c r="S9" s="153"/>
      <c r="T9" s="153" t="s">
        <v>172</v>
      </c>
    </row>
    <row r="10" spans="1:20" s="217" customFormat="1" ht="18" customHeight="1">
      <c r="A10" s="214"/>
      <c r="B10" s="214"/>
      <c r="C10" s="214"/>
      <c r="E10" s="214"/>
      <c r="F10" s="151" t="s">
        <v>173</v>
      </c>
      <c r="G10" s="151"/>
      <c r="H10" s="151" t="s">
        <v>174</v>
      </c>
      <c r="I10" s="151"/>
      <c r="J10" s="151" t="s">
        <v>175</v>
      </c>
      <c r="K10" s="151"/>
      <c r="L10" s="151" t="s">
        <v>261</v>
      </c>
      <c r="M10" s="151"/>
      <c r="N10" s="151" t="s">
        <v>128</v>
      </c>
      <c r="O10" s="151"/>
      <c r="P10" s="151" t="s">
        <v>217</v>
      </c>
      <c r="Q10" s="151"/>
      <c r="R10" s="151" t="s">
        <v>176</v>
      </c>
      <c r="S10" s="151"/>
      <c r="T10" s="151" t="s">
        <v>177</v>
      </c>
    </row>
    <row r="11" spans="1:20" s="217" customFormat="1" ht="18" customHeight="1">
      <c r="A11" s="214"/>
      <c r="B11" s="214"/>
      <c r="C11" s="214"/>
      <c r="D11" s="219"/>
      <c r="E11" s="214"/>
      <c r="F11" s="155" t="s">
        <v>7</v>
      </c>
      <c r="G11" s="151"/>
      <c r="H11" s="155" t="s">
        <v>7</v>
      </c>
      <c r="I11" s="151"/>
      <c r="J11" s="155" t="s">
        <v>7</v>
      </c>
      <c r="K11" s="151"/>
      <c r="L11" s="155" t="s">
        <v>7</v>
      </c>
      <c r="M11" s="151"/>
      <c r="N11" s="155" t="s">
        <v>7</v>
      </c>
      <c r="O11" s="151"/>
      <c r="P11" s="155" t="s">
        <v>7</v>
      </c>
      <c r="Q11" s="151"/>
      <c r="R11" s="155" t="s">
        <v>7</v>
      </c>
      <c r="S11" s="151"/>
      <c r="T11" s="155" t="s">
        <v>7</v>
      </c>
    </row>
    <row r="12" spans="1:20" s="217" customFormat="1" ht="9.9" customHeight="1">
      <c r="C12" s="214"/>
      <c r="D12" s="220"/>
      <c r="E12" s="214"/>
      <c r="F12" s="157"/>
      <c r="G12" s="156"/>
      <c r="H12" s="157"/>
      <c r="I12" s="156"/>
      <c r="J12" s="157"/>
      <c r="K12" s="156"/>
      <c r="L12" s="157"/>
      <c r="M12" s="156"/>
      <c r="N12" s="157"/>
      <c r="O12" s="157"/>
      <c r="P12" s="157"/>
      <c r="Q12" s="156"/>
      <c r="R12" s="156"/>
      <c r="S12" s="156"/>
      <c r="T12" s="156"/>
    </row>
    <row r="13" spans="1:20" s="217" customFormat="1" ht="18" customHeight="1">
      <c r="A13" s="213" t="s">
        <v>178</v>
      </c>
      <c r="B13" s="213"/>
      <c r="D13" s="220"/>
      <c r="E13" s="214"/>
      <c r="F13" s="157">
        <v>8667826</v>
      </c>
      <c r="G13" s="157"/>
      <c r="H13" s="157">
        <v>-89728</v>
      </c>
      <c r="I13" s="157"/>
      <c r="J13" s="157">
        <v>447700</v>
      </c>
      <c r="K13" s="157"/>
      <c r="L13" s="157">
        <v>334600</v>
      </c>
      <c r="M13" s="157"/>
      <c r="N13" s="157">
        <v>2766074</v>
      </c>
      <c r="O13" s="157"/>
      <c r="P13" s="157">
        <v>-3685</v>
      </c>
      <c r="Q13" s="156"/>
      <c r="R13" s="157">
        <v>-3685</v>
      </c>
      <c r="S13" s="156"/>
      <c r="T13" s="157">
        <v>12122787</v>
      </c>
    </row>
    <row r="14" spans="1:20" s="217" customFormat="1" ht="6" customHeight="1">
      <c r="C14" s="214"/>
      <c r="D14" s="220"/>
      <c r="E14" s="214"/>
      <c r="F14" s="157"/>
      <c r="G14" s="156"/>
      <c r="H14" s="157"/>
      <c r="I14" s="156"/>
      <c r="J14" s="157"/>
      <c r="K14" s="156"/>
      <c r="L14" s="157"/>
      <c r="M14" s="156"/>
      <c r="N14" s="157"/>
      <c r="O14" s="157"/>
      <c r="P14" s="157"/>
      <c r="Q14" s="156"/>
      <c r="R14" s="156"/>
      <c r="S14" s="156"/>
      <c r="T14" s="156"/>
    </row>
    <row r="15" spans="1:20" s="217" customFormat="1" ht="18" customHeight="1">
      <c r="A15" s="217" t="s">
        <v>264</v>
      </c>
      <c r="B15" s="221"/>
      <c r="D15" s="220"/>
      <c r="E15" s="214"/>
      <c r="F15" s="157">
        <v>0</v>
      </c>
      <c r="G15" s="157"/>
      <c r="H15" s="157">
        <v>0</v>
      </c>
      <c r="I15" s="157"/>
      <c r="J15" s="157">
        <v>0</v>
      </c>
      <c r="K15" s="157"/>
      <c r="L15" s="157">
        <v>30700</v>
      </c>
      <c r="M15" s="157"/>
      <c r="N15" s="157">
        <v>-30700</v>
      </c>
      <c r="O15" s="157"/>
      <c r="P15" s="157">
        <v>0</v>
      </c>
      <c r="Q15" s="156"/>
      <c r="R15" s="157">
        <v>0</v>
      </c>
      <c r="S15" s="156"/>
      <c r="T15" s="157">
        <v>0</v>
      </c>
    </row>
    <row r="16" spans="1:20" s="217" customFormat="1" ht="18" customHeight="1">
      <c r="A16" s="221" t="s">
        <v>254</v>
      </c>
      <c r="B16" s="214"/>
      <c r="D16" s="220"/>
      <c r="E16" s="214"/>
      <c r="F16" s="157">
        <v>0</v>
      </c>
      <c r="G16" s="157"/>
      <c r="H16" s="157">
        <v>0</v>
      </c>
      <c r="I16" s="157"/>
      <c r="J16" s="157">
        <v>0</v>
      </c>
      <c r="K16" s="157"/>
      <c r="L16" s="157">
        <v>0</v>
      </c>
      <c r="M16" s="157"/>
      <c r="N16" s="157">
        <v>-433378</v>
      </c>
      <c r="O16" s="157"/>
      <c r="P16" s="157">
        <v>0</v>
      </c>
      <c r="Q16" s="156"/>
      <c r="R16" s="157">
        <v>0</v>
      </c>
      <c r="S16" s="156"/>
      <c r="T16" s="157">
        <v>-433378</v>
      </c>
    </row>
    <row r="17" spans="1:20" s="217" customFormat="1" ht="18" customHeight="1">
      <c r="A17" s="214" t="s">
        <v>179</v>
      </c>
      <c r="B17" s="214"/>
      <c r="D17" s="220"/>
      <c r="E17" s="214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6"/>
      <c r="R17" s="157"/>
      <c r="S17" s="156"/>
      <c r="T17" s="157"/>
    </row>
    <row r="18" spans="1:20" s="217" customFormat="1" ht="18" customHeight="1">
      <c r="B18" s="222" t="s">
        <v>230</v>
      </c>
      <c r="D18" s="220"/>
      <c r="E18" s="214"/>
      <c r="F18" s="157">
        <v>0</v>
      </c>
      <c r="G18" s="157"/>
      <c r="H18" s="157">
        <v>0</v>
      </c>
      <c r="I18" s="157"/>
      <c r="J18" s="157">
        <v>0</v>
      </c>
      <c r="K18" s="157"/>
      <c r="L18" s="157">
        <v>0</v>
      </c>
      <c r="M18" s="157"/>
      <c r="N18" s="157">
        <v>-23025</v>
      </c>
      <c r="O18" s="157"/>
      <c r="P18" s="157">
        <v>0</v>
      </c>
      <c r="Q18" s="156"/>
      <c r="R18" s="157">
        <v>0</v>
      </c>
      <c r="S18" s="156"/>
      <c r="T18" s="157">
        <v>-23025</v>
      </c>
    </row>
    <row r="19" spans="1:20" s="217" customFormat="1" ht="18" customHeight="1">
      <c r="A19" s="214" t="s">
        <v>218</v>
      </c>
      <c r="B19" s="214"/>
      <c r="D19" s="220"/>
      <c r="E19" s="214"/>
      <c r="F19" s="223">
        <v>0</v>
      </c>
      <c r="G19" s="157"/>
      <c r="H19" s="223">
        <v>0</v>
      </c>
      <c r="I19" s="157"/>
      <c r="J19" s="223">
        <v>0</v>
      </c>
      <c r="K19" s="156"/>
      <c r="L19" s="223">
        <v>0</v>
      </c>
      <c r="M19" s="156"/>
      <c r="N19" s="223">
        <v>612510</v>
      </c>
      <c r="O19" s="156"/>
      <c r="P19" s="223">
        <v>895</v>
      </c>
      <c r="Q19" s="224"/>
      <c r="R19" s="158">
        <v>895</v>
      </c>
      <c r="S19" s="224"/>
      <c r="T19" s="158">
        <v>613405</v>
      </c>
    </row>
    <row r="20" spans="1:20" s="217" customFormat="1" ht="6" customHeight="1">
      <c r="B20" s="214"/>
      <c r="D20" s="220"/>
      <c r="E20" s="214"/>
      <c r="F20" s="156"/>
      <c r="G20" s="156"/>
      <c r="H20" s="156"/>
      <c r="I20" s="156"/>
      <c r="J20" s="156"/>
      <c r="K20" s="156"/>
      <c r="L20" s="156"/>
      <c r="M20" s="156"/>
      <c r="N20" s="156"/>
      <c r="O20" s="156"/>
      <c r="P20" s="156"/>
      <c r="Q20" s="156"/>
      <c r="R20" s="156"/>
      <c r="S20" s="156"/>
      <c r="T20" s="156"/>
    </row>
    <row r="21" spans="1:20" ht="18" customHeight="1" thickBot="1">
      <c r="A21" s="213" t="s">
        <v>219</v>
      </c>
      <c r="B21" s="211"/>
      <c r="C21" s="211"/>
      <c r="D21" s="220"/>
      <c r="E21" s="214"/>
      <c r="F21" s="225">
        <v>8667826</v>
      </c>
      <c r="G21" s="157"/>
      <c r="H21" s="225">
        <v>-89728</v>
      </c>
      <c r="I21" s="157"/>
      <c r="J21" s="225">
        <v>447700</v>
      </c>
      <c r="K21" s="157"/>
      <c r="L21" s="225">
        <v>365300</v>
      </c>
      <c r="M21" s="157"/>
      <c r="N21" s="225">
        <v>2891481</v>
      </c>
      <c r="P21" s="225">
        <v>-2790</v>
      </c>
      <c r="R21" s="225">
        <v>-2790</v>
      </c>
      <c r="T21" s="225">
        <v>12279789</v>
      </c>
    </row>
    <row r="22" spans="1:20" ht="18" customHeight="1" thickTop="1">
      <c r="A22" s="213"/>
      <c r="B22" s="211"/>
      <c r="C22" s="211"/>
      <c r="D22" s="220"/>
      <c r="E22" s="214"/>
      <c r="G22" s="157"/>
      <c r="I22" s="157"/>
      <c r="K22" s="157"/>
      <c r="M22" s="157"/>
      <c r="R22" s="156"/>
      <c r="T22" s="156"/>
    </row>
    <row r="23" spans="1:20" s="217" customFormat="1" ht="18" customHeight="1">
      <c r="A23" s="213" t="s">
        <v>181</v>
      </c>
      <c r="B23" s="213"/>
      <c r="D23" s="220"/>
      <c r="E23" s="214"/>
      <c r="F23" s="164">
        <v>8667826</v>
      </c>
      <c r="G23" s="157"/>
      <c r="H23" s="164">
        <v>-90502</v>
      </c>
      <c r="I23" s="157"/>
      <c r="J23" s="164">
        <v>508000</v>
      </c>
      <c r="K23" s="157"/>
      <c r="L23" s="164">
        <v>394600</v>
      </c>
      <c r="M23" s="157"/>
      <c r="N23" s="164">
        <v>3646249</v>
      </c>
      <c r="O23" s="157"/>
      <c r="P23" s="164">
        <v>-4339</v>
      </c>
      <c r="Q23" s="156"/>
      <c r="R23" s="164">
        <v>-4339</v>
      </c>
      <c r="S23" s="156"/>
      <c r="T23" s="164">
        <v>13121834</v>
      </c>
    </row>
    <row r="24" spans="1:20" s="217" customFormat="1" ht="6" customHeight="1">
      <c r="C24" s="214"/>
      <c r="D24" s="220"/>
      <c r="E24" s="214"/>
      <c r="F24" s="164"/>
      <c r="G24" s="156"/>
      <c r="H24" s="164"/>
      <c r="I24" s="156"/>
      <c r="J24" s="164"/>
      <c r="K24" s="156"/>
      <c r="L24" s="164"/>
      <c r="M24" s="156"/>
      <c r="N24" s="164"/>
      <c r="O24" s="157"/>
      <c r="P24" s="164"/>
      <c r="Q24" s="156"/>
      <c r="R24" s="163"/>
      <c r="S24" s="156"/>
      <c r="T24" s="163"/>
    </row>
    <row r="25" spans="1:20" s="217" customFormat="1" ht="18" customHeight="1">
      <c r="A25" s="221" t="s">
        <v>254</v>
      </c>
      <c r="B25" s="214"/>
      <c r="D25" s="220"/>
      <c r="E25" s="214"/>
      <c r="F25" s="164">
        <v>0</v>
      </c>
      <c r="G25" s="157"/>
      <c r="H25" s="164">
        <v>0</v>
      </c>
      <c r="I25" s="157"/>
      <c r="J25" s="164">
        <v>0</v>
      </c>
      <c r="K25" s="157"/>
      <c r="L25" s="164">
        <v>0</v>
      </c>
      <c r="M25" s="157"/>
      <c r="N25" s="164">
        <v>-572060</v>
      </c>
      <c r="O25" s="157"/>
      <c r="P25" s="164">
        <v>0</v>
      </c>
      <c r="Q25" s="156"/>
      <c r="R25" s="164">
        <v>0</v>
      </c>
      <c r="S25" s="156"/>
      <c r="T25" s="164">
        <f>SUM(F25:P25)</f>
        <v>-572060</v>
      </c>
    </row>
    <row r="26" spans="1:20" s="217" customFormat="1" ht="18" customHeight="1">
      <c r="A26" s="214" t="s">
        <v>179</v>
      </c>
      <c r="B26" s="214"/>
      <c r="D26" s="220"/>
      <c r="E26" s="214"/>
      <c r="F26" s="164"/>
      <c r="G26" s="157"/>
      <c r="H26" s="164"/>
      <c r="I26" s="157"/>
      <c r="J26" s="164"/>
      <c r="K26" s="157"/>
      <c r="L26" s="164"/>
      <c r="M26" s="157"/>
      <c r="N26" s="164"/>
      <c r="O26" s="157"/>
      <c r="P26" s="164"/>
      <c r="Q26" s="156"/>
      <c r="R26" s="164"/>
      <c r="S26" s="156"/>
      <c r="T26" s="164"/>
    </row>
    <row r="27" spans="1:20" s="217" customFormat="1" ht="18" customHeight="1">
      <c r="B27" s="222" t="s">
        <v>229</v>
      </c>
      <c r="D27" s="220"/>
      <c r="E27" s="214"/>
      <c r="F27" s="164">
        <v>0</v>
      </c>
      <c r="G27" s="157"/>
      <c r="H27" s="164">
        <v>0</v>
      </c>
      <c r="I27" s="157"/>
      <c r="J27" s="164">
        <v>0</v>
      </c>
      <c r="K27" s="157"/>
      <c r="L27" s="164">
        <v>0</v>
      </c>
      <c r="M27" s="157"/>
      <c r="N27" s="164">
        <f>-9520-9625</f>
        <v>-19145</v>
      </c>
      <c r="O27" s="157"/>
      <c r="P27" s="164">
        <v>0</v>
      </c>
      <c r="Q27" s="156"/>
      <c r="R27" s="164">
        <v>0</v>
      </c>
      <c r="S27" s="156"/>
      <c r="T27" s="164">
        <f>SUM(F27:P27)</f>
        <v>-19145</v>
      </c>
    </row>
    <row r="28" spans="1:20" s="217" customFormat="1" ht="18" customHeight="1">
      <c r="A28" s="214" t="s">
        <v>218</v>
      </c>
      <c r="B28" s="214"/>
      <c r="D28" s="220"/>
      <c r="E28" s="214"/>
      <c r="F28" s="226">
        <v>0</v>
      </c>
      <c r="G28" s="157"/>
      <c r="H28" s="226">
        <v>0</v>
      </c>
      <c r="I28" s="157"/>
      <c r="J28" s="226">
        <v>0</v>
      </c>
      <c r="K28" s="156"/>
      <c r="L28" s="226">
        <v>0</v>
      </c>
      <c r="M28" s="156"/>
      <c r="N28" s="226">
        <f>'TH5-8'!J144</f>
        <v>1674367</v>
      </c>
      <c r="O28" s="156"/>
      <c r="P28" s="226">
        <f>'TH5-8'!J171</f>
        <v>374</v>
      </c>
      <c r="Q28" s="224"/>
      <c r="R28" s="165">
        <f>P28</f>
        <v>374</v>
      </c>
      <c r="S28" s="224"/>
      <c r="T28" s="165">
        <f>SUM(F28:P28)</f>
        <v>1674741</v>
      </c>
    </row>
    <row r="29" spans="1:20" s="217" customFormat="1" ht="6" customHeight="1">
      <c r="B29" s="214"/>
      <c r="D29" s="220"/>
      <c r="E29" s="214"/>
      <c r="F29" s="163"/>
      <c r="G29" s="156"/>
      <c r="H29" s="163"/>
      <c r="I29" s="156"/>
      <c r="J29" s="163"/>
      <c r="K29" s="156"/>
      <c r="L29" s="163"/>
      <c r="M29" s="156"/>
      <c r="N29" s="163"/>
      <c r="O29" s="156"/>
      <c r="P29" s="163"/>
      <c r="Q29" s="156"/>
      <c r="R29" s="163"/>
      <c r="S29" s="156"/>
      <c r="T29" s="163"/>
    </row>
    <row r="30" spans="1:20" ht="18" customHeight="1" thickBot="1">
      <c r="A30" s="213" t="s">
        <v>220</v>
      </c>
      <c r="B30" s="211"/>
      <c r="C30" s="211"/>
      <c r="D30" s="220"/>
      <c r="E30" s="214"/>
      <c r="F30" s="227">
        <f>F23</f>
        <v>8667826</v>
      </c>
      <c r="G30" s="157"/>
      <c r="H30" s="227">
        <f>H23</f>
        <v>-90502</v>
      </c>
      <c r="I30" s="157"/>
      <c r="J30" s="227">
        <f>J23</f>
        <v>508000</v>
      </c>
      <c r="K30" s="157"/>
      <c r="L30" s="227">
        <f>L23</f>
        <v>394600</v>
      </c>
      <c r="M30" s="157"/>
      <c r="N30" s="227">
        <f>SUM(N23:N28)</f>
        <v>4729411</v>
      </c>
      <c r="P30" s="227">
        <f>SUM(P23:P28)</f>
        <v>-3965</v>
      </c>
      <c r="R30" s="227">
        <f>P30</f>
        <v>-3965</v>
      </c>
      <c r="T30" s="227">
        <f>SUM(F30:P30)</f>
        <v>14205370</v>
      </c>
    </row>
    <row r="31" spans="1:20" ht="18" customHeight="1" thickTop="1">
      <c r="A31" s="213"/>
      <c r="B31" s="211"/>
      <c r="C31" s="211"/>
      <c r="D31" s="220"/>
      <c r="E31" s="214"/>
      <c r="G31" s="157"/>
      <c r="I31" s="157"/>
      <c r="K31" s="157"/>
      <c r="M31" s="157"/>
      <c r="R31" s="156"/>
      <c r="T31" s="156"/>
    </row>
    <row r="32" spans="1:20" ht="18" customHeight="1">
      <c r="A32" s="213"/>
      <c r="B32" s="211"/>
      <c r="C32" s="211"/>
      <c r="D32" s="220"/>
      <c r="E32" s="214"/>
      <c r="G32" s="157"/>
      <c r="I32" s="157"/>
      <c r="K32" s="157"/>
      <c r="M32" s="157"/>
      <c r="R32" s="156"/>
      <c r="T32" s="156"/>
    </row>
    <row r="33" spans="1:20" ht="18" customHeight="1">
      <c r="A33" s="213"/>
      <c r="B33" s="211"/>
      <c r="C33" s="211"/>
      <c r="D33" s="220"/>
      <c r="E33" s="214"/>
      <c r="G33" s="157"/>
      <c r="I33" s="157"/>
      <c r="K33" s="157"/>
      <c r="M33" s="157"/>
      <c r="R33" s="156"/>
      <c r="T33" s="156"/>
    </row>
    <row r="34" spans="1:20" ht="17.399999999999999" customHeight="1">
      <c r="A34" s="213"/>
      <c r="B34" s="211"/>
      <c r="C34" s="211"/>
      <c r="D34" s="220"/>
      <c r="E34" s="214"/>
      <c r="G34" s="157"/>
      <c r="I34" s="157"/>
      <c r="K34" s="157"/>
      <c r="M34" s="157"/>
      <c r="R34" s="156"/>
      <c r="T34" s="156"/>
    </row>
    <row r="35" spans="1:20" ht="13.5" customHeight="1">
      <c r="A35" s="213"/>
      <c r="B35" s="211"/>
      <c r="C35" s="211"/>
      <c r="D35" s="220"/>
      <c r="E35" s="214"/>
      <c r="G35" s="157"/>
      <c r="I35" s="157"/>
      <c r="K35" s="157"/>
      <c r="M35" s="157"/>
      <c r="R35" s="156"/>
      <c r="T35" s="156"/>
    </row>
    <row r="36" spans="1:20" ht="21.9" customHeight="1">
      <c r="A36" s="228" t="s">
        <v>38</v>
      </c>
      <c r="B36" s="229"/>
      <c r="C36" s="229"/>
      <c r="D36" s="229"/>
      <c r="E36" s="229"/>
      <c r="F36" s="210"/>
      <c r="G36" s="210"/>
      <c r="H36" s="210"/>
      <c r="I36" s="210"/>
      <c r="J36" s="210"/>
      <c r="K36" s="210"/>
      <c r="L36" s="210"/>
      <c r="M36" s="210"/>
      <c r="N36" s="210"/>
      <c r="O36" s="210"/>
      <c r="P36" s="210"/>
      <c r="Q36" s="210"/>
      <c r="R36" s="230"/>
      <c r="S36" s="210"/>
      <c r="T36" s="230"/>
    </row>
  </sheetData>
  <mergeCells count="3">
    <mergeCell ref="P6:R6"/>
    <mergeCell ref="L7:N7"/>
    <mergeCell ref="F5:T5"/>
  </mergeCells>
  <pageMargins left="0.4" right="0.4" top="0.5" bottom="0.6" header="0.49" footer="0.4"/>
  <pageSetup paperSize="9" scale="90" firstPageNumber="10" orientation="landscape" useFirstPageNumber="1" horizontalDpi="1200" verticalDpi="1200" r:id="rId1"/>
  <headerFooter>
    <oddFooter>&amp;R&amp;"Arial Unicode MS,Regular"&amp;8&amp;P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75"/>
  <sheetViews>
    <sheetView tabSelected="1" zoomScaleNormal="100" zoomScaleSheetLayoutView="80" workbookViewId="0">
      <selection activeCell="F151" sqref="F151"/>
    </sheetView>
  </sheetViews>
  <sheetFormatPr defaultColWidth="7.88671875" defaultRowHeight="12"/>
  <cols>
    <col min="1" max="2" width="1.44140625" style="132" customWidth="1"/>
    <col min="3" max="3" width="43.6640625" style="132" customWidth="1"/>
    <col min="4" max="4" width="7.88671875" style="132" customWidth="1"/>
    <col min="5" max="5" width="0.6640625" style="132" customWidth="1"/>
    <col min="6" max="6" width="13.6640625" style="136" customWidth="1"/>
    <col min="7" max="7" width="0.6640625" style="242" customWidth="1"/>
    <col min="8" max="8" width="13.6640625" style="136" customWidth="1"/>
    <col min="9" max="9" width="0.6640625" style="242" customWidth="1"/>
    <col min="10" max="10" width="13.6640625" style="255" customWidth="1"/>
    <col min="11" max="11" width="0.6640625" style="242" customWidth="1"/>
    <col min="12" max="12" width="13.6640625" style="255" customWidth="1"/>
    <col min="13" max="256" width="7.88671875" style="132"/>
    <col min="257" max="16384" width="7.88671875" style="233"/>
  </cols>
  <sheetData>
    <row r="1" spans="1:12" ht="20.100000000000001" customHeight="1">
      <c r="A1" s="130" t="s">
        <v>0</v>
      </c>
      <c r="B1" s="130"/>
      <c r="C1" s="130"/>
      <c r="D1" s="131"/>
      <c r="E1" s="131"/>
      <c r="F1" s="250"/>
      <c r="G1" s="232"/>
      <c r="H1" s="250"/>
      <c r="I1" s="232"/>
      <c r="J1" s="262"/>
      <c r="K1" s="232"/>
      <c r="L1" s="262"/>
    </row>
    <row r="2" spans="1:12" ht="20.100000000000001" customHeight="1">
      <c r="A2" s="130" t="s">
        <v>1</v>
      </c>
      <c r="B2" s="130"/>
      <c r="C2" s="130"/>
      <c r="D2" s="131"/>
      <c r="E2" s="131"/>
      <c r="F2" s="251"/>
      <c r="G2" s="232"/>
      <c r="H2" s="251"/>
      <c r="I2" s="232"/>
      <c r="K2" s="232"/>
    </row>
    <row r="3" spans="1:12" ht="20.100000000000001" customHeight="1">
      <c r="A3" s="288" t="s">
        <v>212</v>
      </c>
      <c r="B3" s="288"/>
      <c r="C3" s="288"/>
      <c r="D3" s="289"/>
      <c r="E3" s="289"/>
      <c r="F3" s="290"/>
      <c r="G3" s="291"/>
      <c r="H3" s="292"/>
      <c r="I3" s="291"/>
      <c r="J3" s="293"/>
      <c r="K3" s="291"/>
      <c r="L3" s="293"/>
    </row>
    <row r="4" spans="1:12" ht="6" customHeight="1">
      <c r="A4" s="133"/>
      <c r="D4" s="131"/>
      <c r="E4" s="131"/>
      <c r="F4" s="252"/>
      <c r="G4" s="236"/>
      <c r="H4" s="256"/>
      <c r="I4" s="235"/>
      <c r="J4" s="252"/>
      <c r="K4" s="235"/>
      <c r="L4" s="252"/>
    </row>
    <row r="5" spans="1:12" ht="17.399999999999999" customHeight="1">
      <c r="A5" s="134"/>
      <c r="B5" s="134"/>
      <c r="C5" s="134"/>
      <c r="D5" s="135"/>
      <c r="E5" s="135"/>
      <c r="F5" s="349" t="s">
        <v>2</v>
      </c>
      <c r="G5" s="349"/>
      <c r="H5" s="349"/>
      <c r="I5" s="238"/>
      <c r="J5" s="349" t="s">
        <v>3</v>
      </c>
      <c r="K5" s="349"/>
      <c r="L5" s="349"/>
    </row>
    <row r="6" spans="1:12" ht="17.399999999999999" customHeight="1">
      <c r="A6" s="134"/>
      <c r="B6" s="134"/>
      <c r="C6" s="134"/>
      <c r="D6" s="135"/>
      <c r="E6" s="135"/>
      <c r="F6" s="253" t="s">
        <v>4</v>
      </c>
      <c r="G6" s="239"/>
      <c r="H6" s="253" t="s">
        <v>4</v>
      </c>
      <c r="I6" s="240"/>
      <c r="J6" s="253" t="s">
        <v>4</v>
      </c>
      <c r="K6" s="239"/>
      <c r="L6" s="253" t="s">
        <v>4</v>
      </c>
    </row>
    <row r="7" spans="1:12" ht="17.399999999999999" customHeight="1">
      <c r="A7" s="136"/>
      <c r="B7" s="136"/>
      <c r="C7" s="136"/>
      <c r="D7" s="136"/>
      <c r="E7" s="136"/>
      <c r="F7" s="254" t="s">
        <v>5</v>
      </c>
      <c r="G7" s="241"/>
      <c r="H7" s="254" t="s">
        <v>6</v>
      </c>
      <c r="I7" s="241"/>
      <c r="J7" s="254" t="s">
        <v>5</v>
      </c>
      <c r="K7" s="241"/>
      <c r="L7" s="254" t="s">
        <v>6</v>
      </c>
    </row>
    <row r="8" spans="1:12" ht="17.399999999999999" customHeight="1">
      <c r="A8" s="136"/>
      <c r="B8" s="136"/>
      <c r="C8" s="136"/>
      <c r="D8" s="294" t="s">
        <v>8</v>
      </c>
      <c r="E8" s="136"/>
      <c r="F8" s="295" t="s">
        <v>7</v>
      </c>
      <c r="G8" s="241"/>
      <c r="H8" s="295" t="s">
        <v>7</v>
      </c>
      <c r="I8" s="241"/>
      <c r="J8" s="295" t="s">
        <v>7</v>
      </c>
      <c r="K8" s="241"/>
      <c r="L8" s="295" t="s">
        <v>7</v>
      </c>
    </row>
    <row r="9" spans="1:12" ht="17.399999999999999" customHeight="1">
      <c r="A9" s="130" t="s">
        <v>9</v>
      </c>
      <c r="B9" s="138"/>
      <c r="C9" s="138"/>
      <c r="D9" s="131"/>
      <c r="E9" s="131"/>
      <c r="F9" s="264"/>
      <c r="J9" s="265"/>
    </row>
    <row r="10" spans="1:12" ht="17.399999999999999" customHeight="1">
      <c r="A10" s="93" t="s">
        <v>10</v>
      </c>
      <c r="B10" s="133"/>
      <c r="C10" s="133"/>
      <c r="D10" s="131"/>
      <c r="E10" s="131"/>
      <c r="F10" s="29">
        <v>1347016</v>
      </c>
      <c r="G10" s="234"/>
      <c r="H10" s="5">
        <v>659624</v>
      </c>
      <c r="I10" s="234"/>
      <c r="J10" s="29">
        <v>2057315</v>
      </c>
      <c r="K10" s="234"/>
      <c r="L10" s="5">
        <v>802679</v>
      </c>
    </row>
    <row r="11" spans="1:12" ht="17.399999999999999" customHeight="1">
      <c r="A11" s="139" t="s">
        <v>11</v>
      </c>
      <c r="C11" s="138"/>
      <c r="D11" s="131"/>
      <c r="E11" s="131"/>
      <c r="F11" s="29"/>
      <c r="G11" s="234"/>
      <c r="H11" s="5"/>
      <c r="I11" s="234"/>
      <c r="J11" s="29"/>
      <c r="K11" s="234"/>
      <c r="L11" s="5"/>
    </row>
    <row r="12" spans="1:12" ht="17.399999999999999" customHeight="1">
      <c r="B12" s="132" t="s">
        <v>13</v>
      </c>
      <c r="D12" s="131"/>
      <c r="E12" s="131"/>
      <c r="F12" s="29">
        <v>381787</v>
      </c>
      <c r="G12" s="247"/>
      <c r="H12" s="5">
        <v>367344</v>
      </c>
      <c r="I12" s="247"/>
      <c r="J12" s="29">
        <v>22409</v>
      </c>
      <c r="K12" s="247"/>
      <c r="L12" s="5">
        <v>19326</v>
      </c>
    </row>
    <row r="13" spans="1:12" ht="17.399999999999999" customHeight="1">
      <c r="B13" s="132" t="s">
        <v>276</v>
      </c>
      <c r="D13" s="131"/>
      <c r="E13" s="131"/>
      <c r="F13" s="29">
        <v>-608</v>
      </c>
      <c r="G13" s="247"/>
      <c r="H13" s="5">
        <v>1718</v>
      </c>
      <c r="I13" s="247"/>
      <c r="J13" s="29">
        <v>0</v>
      </c>
      <c r="K13" s="247"/>
      <c r="L13" s="5">
        <v>0</v>
      </c>
    </row>
    <row r="14" spans="1:12" ht="17.399999999999999" customHeight="1">
      <c r="B14" s="132" t="s">
        <v>221</v>
      </c>
      <c r="D14" s="131"/>
      <c r="E14" s="131"/>
      <c r="F14" s="29"/>
      <c r="G14" s="247"/>
      <c r="H14" s="5"/>
      <c r="I14" s="247"/>
      <c r="J14" s="29"/>
      <c r="K14" s="247"/>
      <c r="L14" s="5"/>
    </row>
    <row r="15" spans="1:12" ht="17.399999999999999" customHeight="1">
      <c r="C15" s="132" t="s">
        <v>233</v>
      </c>
      <c r="D15" s="131"/>
      <c r="E15" s="131"/>
      <c r="F15" s="29">
        <v>25934</v>
      </c>
      <c r="G15" s="247"/>
      <c r="H15" s="5">
        <v>14067</v>
      </c>
      <c r="I15" s="247"/>
      <c r="J15" s="29">
        <v>20802</v>
      </c>
      <c r="K15" s="247"/>
      <c r="L15" s="5">
        <v>11314</v>
      </c>
    </row>
    <row r="16" spans="1:12" ht="17.399999999999999" customHeight="1">
      <c r="B16" s="132" t="s">
        <v>280</v>
      </c>
      <c r="D16" s="131"/>
      <c r="E16" s="131"/>
      <c r="F16" s="29"/>
      <c r="G16" s="247"/>
      <c r="H16" s="5"/>
      <c r="I16" s="247"/>
      <c r="J16" s="29"/>
      <c r="K16" s="247"/>
      <c r="L16" s="5"/>
    </row>
    <row r="17" spans="2:12" ht="17.399999999999999" customHeight="1">
      <c r="C17" s="132" t="s">
        <v>279</v>
      </c>
      <c r="D17" s="131">
        <v>18.399999999999999</v>
      </c>
      <c r="E17" s="131"/>
      <c r="F17" s="29">
        <v>0</v>
      </c>
      <c r="G17" s="247"/>
      <c r="H17" s="5">
        <v>0</v>
      </c>
      <c r="I17" s="247"/>
      <c r="J17" s="29">
        <v>-2623</v>
      </c>
      <c r="K17" s="247"/>
      <c r="L17" s="5">
        <v>0</v>
      </c>
    </row>
    <row r="18" spans="2:12" ht="17.399999999999999" customHeight="1">
      <c r="B18" s="132" t="s">
        <v>234</v>
      </c>
      <c r="D18" s="131"/>
      <c r="E18" s="131"/>
      <c r="F18" s="29">
        <v>-23316</v>
      </c>
      <c r="G18" s="247"/>
      <c r="H18" s="5">
        <v>0</v>
      </c>
      <c r="I18" s="247"/>
      <c r="J18" s="29">
        <v>-22048</v>
      </c>
      <c r="K18" s="247"/>
      <c r="L18" s="5">
        <v>0</v>
      </c>
    </row>
    <row r="19" spans="2:12" ht="17.399999999999999" customHeight="1">
      <c r="B19" s="132" t="s">
        <v>14</v>
      </c>
      <c r="D19" s="131"/>
      <c r="E19" s="131"/>
      <c r="F19" s="29">
        <v>-11025</v>
      </c>
      <c r="G19" s="247"/>
      <c r="H19" s="5">
        <v>-8589</v>
      </c>
      <c r="I19" s="247"/>
      <c r="J19" s="29">
        <v>-4853</v>
      </c>
      <c r="K19" s="247"/>
      <c r="L19" s="5">
        <v>-5352</v>
      </c>
    </row>
    <row r="20" spans="2:12" ht="17.399999999999999" customHeight="1">
      <c r="B20" s="132" t="s">
        <v>15</v>
      </c>
      <c r="D20" s="131"/>
      <c r="E20" s="131"/>
      <c r="F20" s="29">
        <v>-56</v>
      </c>
      <c r="G20" s="247"/>
      <c r="H20" s="5">
        <v>61</v>
      </c>
      <c r="I20" s="247"/>
      <c r="J20" s="29">
        <v>-56</v>
      </c>
      <c r="K20" s="247"/>
      <c r="L20" s="5">
        <v>61</v>
      </c>
    </row>
    <row r="21" spans="2:12" ht="17.399999999999999" customHeight="1">
      <c r="B21" s="243" t="s">
        <v>222</v>
      </c>
      <c r="D21" s="296"/>
      <c r="E21" s="131"/>
      <c r="F21" s="29">
        <v>-5590</v>
      </c>
      <c r="G21" s="247"/>
      <c r="H21" s="5">
        <v>-2936</v>
      </c>
      <c r="I21" s="247"/>
      <c r="J21" s="29">
        <v>-5590</v>
      </c>
      <c r="K21" s="247"/>
      <c r="L21" s="5">
        <v>-2936</v>
      </c>
    </row>
    <row r="22" spans="2:12" ht="17.399999999999999" customHeight="1">
      <c r="B22" s="132" t="s">
        <v>16</v>
      </c>
      <c r="D22" s="131"/>
      <c r="E22" s="131"/>
      <c r="F22" s="29">
        <v>-190484</v>
      </c>
      <c r="G22" s="247"/>
      <c r="H22" s="5">
        <v>-722</v>
      </c>
      <c r="I22" s="247"/>
      <c r="J22" s="29">
        <v>-120384</v>
      </c>
      <c r="K22" s="247"/>
      <c r="L22" s="5">
        <v>-722</v>
      </c>
    </row>
    <row r="23" spans="2:12" ht="17.399999999999999" customHeight="1">
      <c r="B23" s="132" t="s">
        <v>244</v>
      </c>
      <c r="D23" s="131"/>
      <c r="E23" s="131"/>
      <c r="F23" s="29">
        <v>5000</v>
      </c>
      <c r="G23" s="247"/>
      <c r="H23" s="5">
        <v>0</v>
      </c>
      <c r="I23" s="247"/>
      <c r="J23" s="29">
        <v>0</v>
      </c>
      <c r="K23" s="247"/>
      <c r="L23" s="5">
        <v>0</v>
      </c>
    </row>
    <row r="24" spans="2:12" ht="17.399999999999999" customHeight="1">
      <c r="B24" s="132" t="s">
        <v>266</v>
      </c>
      <c r="D24" s="131"/>
      <c r="E24" s="131"/>
      <c r="F24" s="29">
        <v>-532</v>
      </c>
      <c r="G24" s="247"/>
      <c r="H24" s="5">
        <v>19094</v>
      </c>
      <c r="I24" s="247"/>
      <c r="J24" s="29">
        <v>0</v>
      </c>
      <c r="K24" s="247"/>
      <c r="L24" s="5">
        <v>1663</v>
      </c>
    </row>
    <row r="25" spans="2:12" ht="17.399999999999999" customHeight="1">
      <c r="B25" s="132" t="s">
        <v>18</v>
      </c>
      <c r="D25" s="131"/>
      <c r="E25" s="131"/>
      <c r="F25" s="29">
        <v>1150</v>
      </c>
      <c r="G25" s="247"/>
      <c r="H25" s="5">
        <v>8706</v>
      </c>
      <c r="I25" s="247"/>
      <c r="J25" s="29">
        <v>0</v>
      </c>
      <c r="K25" s="247"/>
      <c r="L25" s="5">
        <v>3938</v>
      </c>
    </row>
    <row r="26" spans="2:12" ht="17.399999999999999" customHeight="1">
      <c r="B26" s="132" t="s">
        <v>277</v>
      </c>
      <c r="D26" s="131"/>
      <c r="E26" s="131"/>
      <c r="F26" s="29">
        <v>103681</v>
      </c>
      <c r="G26" s="234"/>
      <c r="H26" s="5">
        <v>13073</v>
      </c>
      <c r="I26" s="234"/>
      <c r="J26" s="29">
        <v>39336</v>
      </c>
      <c r="K26" s="234"/>
      <c r="L26" s="5">
        <v>5899</v>
      </c>
    </row>
    <row r="27" spans="2:12" ht="17.399999999999999" customHeight="1">
      <c r="B27" s="93" t="s">
        <v>209</v>
      </c>
      <c r="D27" s="131"/>
      <c r="E27" s="131"/>
      <c r="F27" s="29">
        <v>0</v>
      </c>
      <c r="G27" s="235"/>
      <c r="H27" s="5">
        <v>-235393</v>
      </c>
      <c r="I27" s="235"/>
      <c r="J27" s="29">
        <v>0</v>
      </c>
      <c r="K27" s="235"/>
      <c r="L27" s="5">
        <v>0</v>
      </c>
    </row>
    <row r="28" spans="2:12" ht="17.399999999999999" customHeight="1">
      <c r="B28" s="132" t="s">
        <v>17</v>
      </c>
      <c r="D28" s="131"/>
      <c r="E28" s="131"/>
      <c r="F28" s="29">
        <v>-273</v>
      </c>
      <c r="G28" s="247"/>
      <c r="H28" s="5">
        <v>-136</v>
      </c>
      <c r="I28" s="247"/>
      <c r="J28" s="29">
        <v>-408862</v>
      </c>
      <c r="K28" s="247"/>
      <c r="L28" s="5">
        <v>-4180</v>
      </c>
    </row>
    <row r="29" spans="2:12" ht="17.399999999999999" customHeight="1">
      <c r="B29" s="132" t="s">
        <v>20</v>
      </c>
      <c r="D29" s="131"/>
      <c r="E29" s="131"/>
      <c r="F29" s="29">
        <v>-96744</v>
      </c>
      <c r="G29" s="234"/>
      <c r="H29" s="5">
        <v>-55622</v>
      </c>
      <c r="I29" s="234"/>
      <c r="J29" s="29">
        <v>-231636</v>
      </c>
      <c r="K29" s="234"/>
      <c r="L29" s="5">
        <v>-177392</v>
      </c>
    </row>
    <row r="30" spans="2:12" ht="17.399999999999999" customHeight="1">
      <c r="B30" s="93" t="s">
        <v>21</v>
      </c>
      <c r="D30" s="131"/>
      <c r="E30" s="131"/>
      <c r="F30" s="29">
        <v>514615</v>
      </c>
      <c r="G30" s="235"/>
      <c r="H30" s="5">
        <v>378881</v>
      </c>
      <c r="I30" s="235"/>
      <c r="J30" s="29">
        <v>426913</v>
      </c>
      <c r="K30" s="235"/>
      <c r="L30" s="5">
        <v>430228</v>
      </c>
    </row>
    <row r="31" spans="2:12" ht="17.399999999999999" customHeight="1">
      <c r="B31" s="146" t="s">
        <v>12</v>
      </c>
      <c r="D31" s="131">
        <v>10</v>
      </c>
      <c r="E31" s="131"/>
      <c r="F31" s="29">
        <v>65339</v>
      </c>
      <c r="G31" s="234"/>
      <c r="H31" s="5">
        <v>40694</v>
      </c>
      <c r="I31" s="234"/>
      <c r="J31" s="29">
        <v>0</v>
      </c>
      <c r="K31" s="234"/>
      <c r="L31" s="5">
        <v>0</v>
      </c>
    </row>
    <row r="32" spans="2:12" ht="3.9" customHeight="1">
      <c r="B32" s="93"/>
      <c r="C32" s="133"/>
      <c r="D32" s="131"/>
      <c r="E32" s="131"/>
      <c r="F32" s="29"/>
      <c r="G32" s="235"/>
      <c r="H32" s="5"/>
      <c r="I32" s="235"/>
      <c r="J32" s="29"/>
      <c r="K32" s="235"/>
      <c r="L32" s="5"/>
    </row>
    <row r="33" spans="1:12" ht="17.399999999999999" customHeight="1">
      <c r="A33" s="132" t="s">
        <v>22</v>
      </c>
      <c r="B33" s="133"/>
      <c r="D33" s="131"/>
      <c r="E33" s="131"/>
      <c r="F33" s="29"/>
      <c r="G33" s="234"/>
      <c r="H33" s="5"/>
      <c r="I33" s="234"/>
      <c r="J33" s="29"/>
      <c r="K33" s="234"/>
      <c r="L33" s="5"/>
    </row>
    <row r="34" spans="1:12" ht="17.399999999999999" customHeight="1">
      <c r="A34" s="130"/>
      <c r="B34" s="132" t="s">
        <v>23</v>
      </c>
      <c r="D34" s="138"/>
      <c r="E34" s="131"/>
      <c r="F34" s="29">
        <v>41653</v>
      </c>
      <c r="G34" s="234"/>
      <c r="H34" s="5">
        <v>121188</v>
      </c>
      <c r="I34" s="234"/>
      <c r="J34" s="29">
        <v>-58083</v>
      </c>
      <c r="K34" s="247"/>
      <c r="L34" s="5">
        <v>-19400</v>
      </c>
    </row>
    <row r="35" spans="1:12" ht="17.399999999999999" customHeight="1">
      <c r="A35" s="130"/>
      <c r="B35" s="132" t="s">
        <v>24</v>
      </c>
      <c r="D35" s="138"/>
      <c r="E35" s="131"/>
      <c r="F35" s="29">
        <v>63364</v>
      </c>
      <c r="G35" s="234"/>
      <c r="H35" s="5">
        <v>15846</v>
      </c>
      <c r="I35" s="234"/>
      <c r="J35" s="29">
        <v>0</v>
      </c>
      <c r="K35" s="234"/>
      <c r="L35" s="5">
        <v>0</v>
      </c>
    </row>
    <row r="36" spans="1:12" ht="17.399999999999999" customHeight="1">
      <c r="A36" s="130"/>
      <c r="B36" s="132" t="s">
        <v>25</v>
      </c>
      <c r="D36" s="131"/>
      <c r="E36" s="131"/>
      <c r="F36" s="29">
        <v>-1372091</v>
      </c>
      <c r="G36" s="234"/>
      <c r="H36" s="5">
        <v>340500</v>
      </c>
      <c r="I36" s="234"/>
      <c r="J36" s="29">
        <v>-1099542</v>
      </c>
      <c r="K36" s="234"/>
      <c r="L36" s="5">
        <v>-846771</v>
      </c>
    </row>
    <row r="37" spans="1:12" ht="17.399999999999999" customHeight="1">
      <c r="A37" s="130"/>
      <c r="B37" s="132" t="s">
        <v>26</v>
      </c>
      <c r="D37" s="138"/>
      <c r="E37" s="131"/>
      <c r="F37" s="29">
        <v>14004</v>
      </c>
      <c r="G37" s="234"/>
      <c r="H37" s="5">
        <v>13584</v>
      </c>
      <c r="I37" s="234"/>
      <c r="J37" s="29">
        <v>0</v>
      </c>
      <c r="K37" s="247"/>
      <c r="L37" s="5">
        <v>0</v>
      </c>
    </row>
    <row r="38" spans="1:12" ht="17.399999999999999" customHeight="1">
      <c r="B38" s="132" t="s">
        <v>200</v>
      </c>
      <c r="D38" s="131"/>
      <c r="E38" s="131"/>
      <c r="F38" s="29">
        <v>-128345</v>
      </c>
      <c r="G38" s="234"/>
      <c r="H38" s="5">
        <v>-286548</v>
      </c>
      <c r="I38" s="234"/>
      <c r="J38" s="29">
        <v>69212</v>
      </c>
      <c r="K38" s="247"/>
      <c r="L38" s="5">
        <v>330766</v>
      </c>
    </row>
    <row r="39" spans="1:12" ht="17.399999999999999" customHeight="1">
      <c r="B39" s="132" t="s">
        <v>28</v>
      </c>
      <c r="E39" s="131"/>
      <c r="F39" s="29">
        <v>149</v>
      </c>
      <c r="G39" s="235"/>
      <c r="H39" s="5">
        <v>-26858</v>
      </c>
      <c r="I39" s="234"/>
      <c r="J39" s="29">
        <v>4866</v>
      </c>
      <c r="K39" s="234"/>
      <c r="L39" s="5">
        <v>-771</v>
      </c>
    </row>
    <row r="40" spans="1:12" ht="17.399999999999999" customHeight="1">
      <c r="B40" s="132" t="s">
        <v>29</v>
      </c>
      <c r="E40" s="131"/>
      <c r="F40" s="29">
        <v>-30954</v>
      </c>
      <c r="G40" s="234"/>
      <c r="H40" s="5">
        <v>4732</v>
      </c>
      <c r="I40" s="234"/>
      <c r="J40" s="29">
        <v>226</v>
      </c>
      <c r="K40" s="234"/>
      <c r="L40" s="5">
        <v>381</v>
      </c>
    </row>
    <row r="41" spans="1:12" ht="17.399999999999999" customHeight="1">
      <c r="B41" s="132" t="s">
        <v>87</v>
      </c>
      <c r="E41" s="131"/>
      <c r="F41" s="29">
        <v>73177</v>
      </c>
      <c r="G41" s="234"/>
      <c r="H41" s="5">
        <v>-965979</v>
      </c>
      <c r="I41" s="234"/>
      <c r="J41" s="29">
        <v>122942</v>
      </c>
      <c r="K41" s="234"/>
      <c r="L41" s="5">
        <v>-970383</v>
      </c>
    </row>
    <row r="42" spans="1:12" ht="17.399999999999999" customHeight="1">
      <c r="B42" s="132" t="s">
        <v>88</v>
      </c>
      <c r="E42" s="131"/>
      <c r="F42" s="29">
        <v>748029</v>
      </c>
      <c r="G42" s="234"/>
      <c r="H42" s="5">
        <v>-371824</v>
      </c>
      <c r="I42" s="234"/>
      <c r="J42" s="29">
        <v>737018</v>
      </c>
      <c r="K42" s="234"/>
      <c r="L42" s="5">
        <v>-190577</v>
      </c>
    </row>
    <row r="43" spans="1:12" ht="17.399999999999999" customHeight="1">
      <c r="B43" s="132" t="s">
        <v>30</v>
      </c>
      <c r="E43" s="131"/>
      <c r="F43" s="29">
        <v>19965</v>
      </c>
      <c r="G43" s="234"/>
      <c r="H43" s="5">
        <v>-5003</v>
      </c>
      <c r="I43" s="234"/>
      <c r="J43" s="29">
        <v>29002</v>
      </c>
      <c r="K43" s="234"/>
      <c r="L43" s="5">
        <v>7157</v>
      </c>
    </row>
    <row r="44" spans="1:12" ht="17.399999999999999" customHeight="1">
      <c r="A44" s="130"/>
      <c r="B44" s="132" t="s">
        <v>31</v>
      </c>
      <c r="D44" s="138"/>
      <c r="E44" s="131"/>
      <c r="F44" s="29">
        <v>-430814</v>
      </c>
      <c r="G44" s="247"/>
      <c r="H44" s="5">
        <v>-23710</v>
      </c>
      <c r="I44" s="247"/>
      <c r="J44" s="29">
        <v>-62593</v>
      </c>
      <c r="K44" s="234"/>
      <c r="L44" s="5">
        <v>49782</v>
      </c>
    </row>
    <row r="45" spans="1:12" ht="17.399999999999999" customHeight="1">
      <c r="A45" s="130"/>
      <c r="B45" s="132" t="s">
        <v>32</v>
      </c>
      <c r="D45" s="138"/>
      <c r="E45" s="131"/>
      <c r="F45" s="29">
        <v>-105467</v>
      </c>
      <c r="G45" s="247"/>
      <c r="H45" s="5">
        <v>142663</v>
      </c>
      <c r="I45" s="247"/>
      <c r="J45" s="29">
        <v>-158157</v>
      </c>
      <c r="K45" s="234"/>
      <c r="L45" s="5">
        <v>221544</v>
      </c>
    </row>
    <row r="46" spans="1:12" ht="17.399999999999999" customHeight="1">
      <c r="A46" s="130"/>
      <c r="B46" s="132" t="s">
        <v>33</v>
      </c>
      <c r="D46" s="138"/>
      <c r="E46" s="131"/>
      <c r="F46" s="29">
        <v>9679</v>
      </c>
      <c r="G46" s="247"/>
      <c r="H46" s="5">
        <v>-88132</v>
      </c>
      <c r="I46" s="247"/>
      <c r="J46" s="29">
        <v>-2993</v>
      </c>
      <c r="K46" s="234"/>
      <c r="L46" s="5">
        <v>2343</v>
      </c>
    </row>
    <row r="47" spans="1:12" ht="17.399999999999999" customHeight="1">
      <c r="A47" s="130"/>
      <c r="B47" s="132" t="s">
        <v>19</v>
      </c>
      <c r="D47" s="131"/>
      <c r="E47" s="131"/>
      <c r="F47" s="29">
        <v>-4247</v>
      </c>
      <c r="G47" s="247"/>
      <c r="H47" s="5">
        <v>-3507</v>
      </c>
      <c r="I47" s="247"/>
      <c r="J47" s="29">
        <v>0</v>
      </c>
      <c r="K47" s="234"/>
      <c r="L47" s="5">
        <v>-1940</v>
      </c>
    </row>
    <row r="48" spans="1:12" ht="17.399999999999999" customHeight="1">
      <c r="A48" s="130"/>
      <c r="B48" s="132" t="s">
        <v>36</v>
      </c>
      <c r="D48" s="138"/>
      <c r="E48" s="131"/>
      <c r="F48" s="29">
        <v>9000</v>
      </c>
      <c r="G48" s="247"/>
      <c r="H48" s="5">
        <v>11878</v>
      </c>
      <c r="I48" s="247"/>
      <c r="J48" s="29">
        <v>6125</v>
      </c>
      <c r="K48" s="234"/>
      <c r="L48" s="5">
        <v>11081</v>
      </c>
    </row>
    <row r="49" spans="1:12" ht="17.399999999999999" customHeight="1">
      <c r="B49" s="297" t="s">
        <v>235</v>
      </c>
      <c r="D49" s="131"/>
      <c r="E49" s="131"/>
      <c r="F49" s="29">
        <v>472771</v>
      </c>
      <c r="G49" s="234"/>
      <c r="H49" s="5">
        <v>123868</v>
      </c>
      <c r="I49" s="234"/>
      <c r="J49" s="29">
        <v>0</v>
      </c>
      <c r="K49" s="234"/>
      <c r="L49" s="5">
        <v>0</v>
      </c>
    </row>
    <row r="50" spans="1:12" ht="17.399999999999999" customHeight="1">
      <c r="B50" s="132" t="s">
        <v>34</v>
      </c>
      <c r="D50" s="138"/>
      <c r="E50" s="131"/>
      <c r="F50" s="29">
        <v>1276</v>
      </c>
      <c r="G50" s="247"/>
      <c r="H50" s="5">
        <v>-4135</v>
      </c>
      <c r="I50" s="247"/>
      <c r="J50" s="29">
        <v>0</v>
      </c>
      <c r="K50" s="234"/>
      <c r="L50" s="5">
        <v>-2465.5206000000026</v>
      </c>
    </row>
    <row r="51" spans="1:12" ht="17.399999999999999" customHeight="1">
      <c r="A51" s="133"/>
      <c r="B51" s="132" t="s">
        <v>37</v>
      </c>
      <c r="D51" s="131"/>
      <c r="E51" s="131"/>
      <c r="F51" s="298">
        <v>-93186</v>
      </c>
      <c r="G51" s="235"/>
      <c r="H51" s="299">
        <v>10097</v>
      </c>
      <c r="I51" s="235"/>
      <c r="J51" s="298">
        <v>0</v>
      </c>
      <c r="K51" s="235"/>
      <c r="L51" s="299">
        <v>0</v>
      </c>
    </row>
    <row r="52" spans="1:12" ht="3.9" customHeight="1">
      <c r="A52" s="133"/>
      <c r="D52" s="131"/>
      <c r="E52" s="131"/>
      <c r="F52" s="268"/>
      <c r="G52" s="235"/>
      <c r="H52" s="252"/>
      <c r="I52" s="235"/>
      <c r="J52" s="268"/>
      <c r="K52" s="235"/>
      <c r="L52" s="252"/>
    </row>
    <row r="53" spans="1:12" ht="17.399999999999999" customHeight="1">
      <c r="A53" s="132" t="s">
        <v>283</v>
      </c>
      <c r="D53" s="131"/>
      <c r="E53" s="131"/>
      <c r="F53" s="267">
        <f>SUM(F10:F51)</f>
        <v>1403857</v>
      </c>
      <c r="G53" s="235"/>
      <c r="H53" s="252">
        <f>SUM(H10:H51)</f>
        <v>208524</v>
      </c>
      <c r="I53" s="235"/>
      <c r="J53" s="274">
        <f>SUM(J10:J51)</f>
        <v>1358746</v>
      </c>
      <c r="K53" s="235"/>
      <c r="L53" s="252">
        <f>SUM(L10:L51)</f>
        <v>-324727.52059999999</v>
      </c>
    </row>
    <row r="54" spans="1:12" ht="17.399999999999999" customHeight="1">
      <c r="A54" s="133"/>
      <c r="B54" s="132" t="s">
        <v>39</v>
      </c>
      <c r="D54" s="131"/>
      <c r="E54" s="131"/>
      <c r="F54" s="269">
        <v>-1030418</v>
      </c>
      <c r="G54" s="245"/>
      <c r="H54" s="259">
        <v>-665934</v>
      </c>
      <c r="I54" s="245"/>
      <c r="J54" s="269">
        <v>-699760</v>
      </c>
      <c r="K54" s="245"/>
      <c r="L54" s="259">
        <v>-604321</v>
      </c>
    </row>
    <row r="55" spans="1:12" ht="17.399999999999999" customHeight="1">
      <c r="A55" s="133"/>
      <c r="B55" s="132" t="s">
        <v>40</v>
      </c>
      <c r="D55" s="131"/>
      <c r="E55" s="131"/>
      <c r="F55" s="269">
        <v>-245056</v>
      </c>
      <c r="G55" s="245"/>
      <c r="H55" s="259">
        <v>-266957</v>
      </c>
      <c r="I55" s="245"/>
      <c r="J55" s="269">
        <v>-156290</v>
      </c>
      <c r="K55" s="245"/>
      <c r="L55" s="259">
        <v>-108742</v>
      </c>
    </row>
    <row r="56" spans="1:12" ht="17.399999999999999" customHeight="1">
      <c r="A56" s="133"/>
      <c r="B56" s="132" t="s">
        <v>20</v>
      </c>
      <c r="D56" s="131"/>
      <c r="E56" s="131"/>
      <c r="F56" s="318">
        <v>50234</v>
      </c>
      <c r="G56" s="245"/>
      <c r="H56" s="317">
        <v>86184</v>
      </c>
      <c r="I56" s="245"/>
      <c r="J56" s="318">
        <v>34029</v>
      </c>
      <c r="K56" s="245"/>
      <c r="L56" s="317">
        <v>22007</v>
      </c>
    </row>
    <row r="57" spans="1:12" ht="3.9" customHeight="1">
      <c r="A57" s="133"/>
      <c r="D57" s="131"/>
      <c r="E57" s="131"/>
      <c r="F57" s="268"/>
      <c r="G57" s="234"/>
      <c r="H57" s="252"/>
      <c r="I57" s="234"/>
      <c r="J57" s="268"/>
      <c r="K57" s="234"/>
      <c r="L57" s="252"/>
    </row>
    <row r="58" spans="1:12" ht="17.399999999999999" customHeight="1">
      <c r="B58" s="133" t="s">
        <v>236</v>
      </c>
      <c r="D58" s="131"/>
      <c r="E58" s="131"/>
      <c r="F58" s="318">
        <f>SUM(F53:F56)</f>
        <v>178617</v>
      </c>
      <c r="G58" s="245"/>
      <c r="H58" s="317">
        <f>SUM(H53:H56)</f>
        <v>-638183</v>
      </c>
      <c r="I58" s="245"/>
      <c r="J58" s="318">
        <f>SUM(J53:J56)</f>
        <v>536725</v>
      </c>
      <c r="K58" s="245"/>
      <c r="L58" s="317">
        <f>SUM(L53:L56)</f>
        <v>-1015783.5205999999</v>
      </c>
    </row>
    <row r="59" spans="1:12" ht="6.75" customHeight="1">
      <c r="B59" s="133"/>
      <c r="D59" s="131"/>
      <c r="E59" s="131"/>
      <c r="F59" s="137"/>
      <c r="G59" s="236"/>
      <c r="H59" s="137"/>
      <c r="I59" s="236"/>
      <c r="J59" s="137"/>
      <c r="K59" s="236"/>
      <c r="L59" s="137"/>
    </row>
    <row r="60" spans="1:12" ht="21.9" customHeight="1">
      <c r="A60" s="302" t="s">
        <v>38</v>
      </c>
      <c r="B60" s="302"/>
      <c r="C60" s="316"/>
      <c r="D60" s="303"/>
      <c r="E60" s="303"/>
      <c r="F60" s="312"/>
      <c r="G60" s="302"/>
      <c r="H60" s="312"/>
      <c r="I60" s="302"/>
      <c r="J60" s="312"/>
      <c r="K60" s="302"/>
      <c r="L60" s="304"/>
    </row>
    <row r="61" spans="1:12" ht="20.100000000000001" customHeight="1">
      <c r="A61" s="130" t="s">
        <v>0</v>
      </c>
      <c r="B61" s="130"/>
      <c r="C61" s="130"/>
      <c r="D61" s="131"/>
      <c r="E61" s="131"/>
      <c r="F61" s="250"/>
      <c r="G61" s="232"/>
      <c r="H61" s="250"/>
      <c r="I61" s="232"/>
      <c r="J61" s="262"/>
      <c r="K61" s="232"/>
      <c r="L61" s="262"/>
    </row>
    <row r="62" spans="1:12" ht="20.100000000000001" customHeight="1">
      <c r="A62" s="130" t="s">
        <v>205</v>
      </c>
      <c r="B62" s="130"/>
      <c r="C62" s="130"/>
      <c r="D62" s="131"/>
      <c r="E62" s="131"/>
      <c r="F62" s="251"/>
      <c r="G62" s="232"/>
      <c r="H62" s="251"/>
      <c r="I62" s="232"/>
      <c r="K62" s="232"/>
    </row>
    <row r="63" spans="1:12" ht="20.100000000000001" customHeight="1">
      <c r="A63" s="288" t="s">
        <v>212</v>
      </c>
      <c r="B63" s="288"/>
      <c r="C63" s="288"/>
      <c r="D63" s="289"/>
      <c r="E63" s="289"/>
      <c r="F63" s="290"/>
      <c r="G63" s="291"/>
      <c r="H63" s="292"/>
      <c r="I63" s="291"/>
      <c r="J63" s="293"/>
      <c r="K63" s="291"/>
      <c r="L63" s="293"/>
    </row>
    <row r="64" spans="1:12" ht="20.100000000000001" customHeight="1">
      <c r="A64" s="140"/>
      <c r="B64" s="140"/>
      <c r="C64" s="140"/>
      <c r="D64" s="141"/>
      <c r="E64" s="141"/>
      <c r="F64" s="258"/>
      <c r="G64" s="244"/>
      <c r="H64" s="258"/>
      <c r="I64" s="244"/>
      <c r="J64" s="263"/>
      <c r="K64" s="244"/>
      <c r="L64" s="263"/>
    </row>
    <row r="65" spans="1:12" ht="18" customHeight="1">
      <c r="A65" s="134"/>
      <c r="B65" s="134"/>
      <c r="C65" s="134"/>
      <c r="D65" s="135"/>
      <c r="E65" s="135"/>
      <c r="F65" s="349" t="s">
        <v>2</v>
      </c>
      <c r="G65" s="349"/>
      <c r="H65" s="349"/>
      <c r="I65" s="238"/>
      <c r="J65" s="349" t="s">
        <v>3</v>
      </c>
      <c r="K65" s="349"/>
      <c r="L65" s="349"/>
    </row>
    <row r="66" spans="1:12" ht="18" customHeight="1">
      <c r="A66" s="134"/>
      <c r="B66" s="134"/>
      <c r="C66" s="134"/>
      <c r="D66" s="135"/>
      <c r="E66" s="135"/>
      <c r="F66" s="253" t="s">
        <v>4</v>
      </c>
      <c r="G66" s="239"/>
      <c r="H66" s="253" t="s">
        <v>4</v>
      </c>
      <c r="I66" s="240"/>
      <c r="J66" s="253" t="s">
        <v>4</v>
      </c>
      <c r="K66" s="239"/>
      <c r="L66" s="253" t="s">
        <v>4</v>
      </c>
    </row>
    <row r="67" spans="1:12" ht="18" customHeight="1">
      <c r="A67" s="136"/>
      <c r="B67" s="136"/>
      <c r="C67" s="136"/>
      <c r="D67" s="136"/>
      <c r="E67" s="136"/>
      <c r="F67" s="254" t="s">
        <v>5</v>
      </c>
      <c r="G67" s="241"/>
      <c r="H67" s="254" t="s">
        <v>6</v>
      </c>
      <c r="I67" s="241"/>
      <c r="J67" s="254" t="s">
        <v>5</v>
      </c>
      <c r="K67" s="241"/>
      <c r="L67" s="254" t="s">
        <v>6</v>
      </c>
    </row>
    <row r="68" spans="1:12" ht="18" customHeight="1">
      <c r="A68" s="136"/>
      <c r="B68" s="136"/>
      <c r="C68" s="136"/>
      <c r="D68" s="294" t="s">
        <v>8</v>
      </c>
      <c r="E68" s="136"/>
      <c r="F68" s="295" t="s">
        <v>7</v>
      </c>
      <c r="G68" s="241"/>
      <c r="H68" s="295" t="s">
        <v>7</v>
      </c>
      <c r="I68" s="241"/>
      <c r="J68" s="295" t="s">
        <v>7</v>
      </c>
      <c r="K68" s="241"/>
      <c r="L68" s="295" t="s">
        <v>7</v>
      </c>
    </row>
    <row r="69" spans="1:12" ht="18" customHeight="1">
      <c r="A69" s="133"/>
      <c r="D69" s="131"/>
      <c r="E69" s="131"/>
      <c r="F69" s="264"/>
      <c r="G69" s="132"/>
      <c r="I69" s="132"/>
      <c r="J69" s="264"/>
      <c r="K69" s="132"/>
    </row>
    <row r="70" spans="1:12" ht="18" customHeight="1">
      <c r="A70" s="133"/>
      <c r="D70" s="131"/>
      <c r="E70" s="131"/>
      <c r="F70" s="266"/>
      <c r="G70" s="237"/>
      <c r="H70" s="256"/>
      <c r="I70" s="237"/>
      <c r="J70" s="266"/>
      <c r="K70" s="237"/>
      <c r="L70" s="259"/>
    </row>
    <row r="71" spans="1:12" ht="18" customHeight="1">
      <c r="A71" s="130" t="s">
        <v>41</v>
      </c>
      <c r="B71" s="138"/>
      <c r="C71" s="138"/>
      <c r="D71" s="131"/>
      <c r="E71" s="131"/>
      <c r="F71" s="264"/>
      <c r="J71" s="265"/>
    </row>
    <row r="72" spans="1:12" ht="18" customHeight="1">
      <c r="B72" s="132" t="s">
        <v>278</v>
      </c>
      <c r="D72" s="131"/>
      <c r="E72" s="131"/>
      <c r="F72" s="29">
        <v>-910049</v>
      </c>
      <c r="G72" s="234"/>
      <c r="H72" s="5">
        <v>36591</v>
      </c>
      <c r="I72" s="275"/>
      <c r="J72" s="29">
        <v>-14793</v>
      </c>
      <c r="K72" s="275"/>
      <c r="L72" s="5">
        <v>36920</v>
      </c>
    </row>
    <row r="73" spans="1:12" ht="18" customHeight="1">
      <c r="B73" s="132" t="s">
        <v>267</v>
      </c>
      <c r="D73" s="131"/>
      <c r="E73" s="131"/>
      <c r="F73" s="29">
        <v>195</v>
      </c>
      <c r="G73" s="234"/>
      <c r="H73" s="5">
        <v>0</v>
      </c>
      <c r="I73" s="275"/>
      <c r="J73" s="29">
        <v>195</v>
      </c>
      <c r="K73" s="275"/>
      <c r="L73" s="5">
        <v>0</v>
      </c>
    </row>
    <row r="74" spans="1:12" ht="18" customHeight="1">
      <c r="B74" s="132" t="s">
        <v>268</v>
      </c>
      <c r="D74" s="131"/>
      <c r="E74" s="131"/>
      <c r="F74" s="29">
        <v>-13147</v>
      </c>
      <c r="G74" s="234"/>
      <c r="H74" s="5">
        <v>-25220</v>
      </c>
      <c r="I74" s="275"/>
      <c r="J74" s="29">
        <v>0</v>
      </c>
      <c r="K74" s="275"/>
      <c r="L74" s="5">
        <v>0</v>
      </c>
    </row>
    <row r="75" spans="1:12" ht="18" customHeight="1">
      <c r="B75" s="132" t="s">
        <v>42</v>
      </c>
      <c r="D75" s="142" t="s">
        <v>257</v>
      </c>
      <c r="E75" s="131"/>
      <c r="F75" s="29">
        <v>-1214100</v>
      </c>
      <c r="G75" s="234"/>
      <c r="H75" s="5">
        <v>-426000</v>
      </c>
      <c r="I75" s="275"/>
      <c r="J75" s="29">
        <v>-2654575</v>
      </c>
      <c r="K75" s="275"/>
      <c r="L75" s="5">
        <v>-1061600</v>
      </c>
    </row>
    <row r="76" spans="1:12" ht="18" customHeight="1">
      <c r="B76" s="132" t="s">
        <v>43</v>
      </c>
      <c r="D76" s="142" t="s">
        <v>257</v>
      </c>
      <c r="E76" s="131"/>
      <c r="F76" s="29">
        <v>673200</v>
      </c>
      <c r="G76" s="234"/>
      <c r="H76" s="5">
        <v>440528</v>
      </c>
      <c r="I76" s="275"/>
      <c r="J76" s="29">
        <v>1362874</v>
      </c>
      <c r="K76" s="275"/>
      <c r="L76" s="5">
        <v>862629</v>
      </c>
    </row>
    <row r="77" spans="1:12" ht="18" customHeight="1">
      <c r="B77" s="132" t="s">
        <v>223</v>
      </c>
      <c r="D77" s="272"/>
      <c r="E77" s="131"/>
      <c r="F77" s="29"/>
      <c r="G77" s="234"/>
      <c r="H77" s="5"/>
      <c r="I77" s="275"/>
      <c r="J77" s="29"/>
      <c r="K77" s="275"/>
      <c r="L77" s="5"/>
    </row>
    <row r="78" spans="1:12" ht="18" customHeight="1">
      <c r="C78" s="132" t="s">
        <v>44</v>
      </c>
      <c r="D78" s="272"/>
      <c r="E78" s="131"/>
      <c r="F78" s="29">
        <v>0</v>
      </c>
      <c r="G78" s="234"/>
      <c r="H78" s="5">
        <v>144376</v>
      </c>
      <c r="I78" s="275"/>
      <c r="J78" s="29">
        <v>0</v>
      </c>
      <c r="K78" s="275"/>
      <c r="L78" s="5">
        <v>0</v>
      </c>
    </row>
    <row r="79" spans="1:12" ht="18" customHeight="1">
      <c r="B79" s="132" t="s">
        <v>45</v>
      </c>
      <c r="D79" s="131">
        <v>10</v>
      </c>
      <c r="E79" s="131"/>
      <c r="F79" s="29">
        <v>-21852</v>
      </c>
      <c r="G79" s="234"/>
      <c r="H79" s="5">
        <v>-2334839</v>
      </c>
      <c r="I79" s="275"/>
      <c r="J79" s="29">
        <v>-36852</v>
      </c>
      <c r="K79" s="275"/>
      <c r="L79" s="5">
        <v>-306325</v>
      </c>
    </row>
    <row r="80" spans="1:12" ht="18" customHeight="1">
      <c r="B80" s="132" t="s">
        <v>224</v>
      </c>
      <c r="D80" s="131"/>
      <c r="E80" s="131"/>
      <c r="F80" s="29">
        <v>-14506</v>
      </c>
      <c r="G80" s="234"/>
      <c r="H80" s="5">
        <v>-180000</v>
      </c>
      <c r="I80" s="275"/>
      <c r="J80" s="29">
        <v>-265000</v>
      </c>
      <c r="K80" s="275"/>
      <c r="L80" s="5">
        <v>-142550</v>
      </c>
    </row>
    <row r="81" spans="1:12" ht="18" customHeight="1">
      <c r="B81" s="132" t="s">
        <v>237</v>
      </c>
      <c r="D81" s="131"/>
      <c r="E81" s="131"/>
      <c r="F81" s="29">
        <v>0</v>
      </c>
      <c r="G81" s="234"/>
      <c r="H81" s="5">
        <v>0</v>
      </c>
      <c r="I81" s="275"/>
      <c r="J81" s="29">
        <v>15000</v>
      </c>
      <c r="K81" s="275"/>
      <c r="L81" s="5">
        <v>0</v>
      </c>
    </row>
    <row r="82" spans="1:12" ht="18" customHeight="1">
      <c r="B82" s="132" t="s">
        <v>238</v>
      </c>
      <c r="D82" s="131"/>
      <c r="E82" s="131"/>
      <c r="F82" s="29">
        <v>7450</v>
      </c>
      <c r="G82" s="234"/>
      <c r="H82" s="5">
        <v>0</v>
      </c>
      <c r="I82" s="275"/>
      <c r="J82" s="29">
        <v>7450</v>
      </c>
      <c r="K82" s="275"/>
      <c r="L82" s="5">
        <v>0</v>
      </c>
    </row>
    <row r="83" spans="1:12" ht="18" customHeight="1">
      <c r="B83" s="132" t="s">
        <v>243</v>
      </c>
      <c r="C83" s="138"/>
      <c r="D83" s="131"/>
      <c r="E83" s="131"/>
      <c r="F83" s="29">
        <v>19</v>
      </c>
      <c r="G83" s="247"/>
      <c r="H83" s="5">
        <v>-200</v>
      </c>
      <c r="I83" s="275"/>
      <c r="J83" s="29">
        <v>0</v>
      </c>
      <c r="K83" s="275"/>
      <c r="L83" s="5">
        <v>1206</v>
      </c>
    </row>
    <row r="84" spans="1:12" ht="18" customHeight="1">
      <c r="B84" s="132" t="s">
        <v>46</v>
      </c>
      <c r="C84" s="243"/>
      <c r="D84" s="131"/>
      <c r="E84" s="131"/>
      <c r="F84" s="29">
        <v>-508239</v>
      </c>
      <c r="G84" s="234"/>
      <c r="H84" s="5">
        <v>-487032</v>
      </c>
      <c r="I84" s="275"/>
      <c r="J84" s="29">
        <v>-9718</v>
      </c>
      <c r="K84" s="275"/>
      <c r="L84" s="5">
        <v>-27949</v>
      </c>
    </row>
    <row r="85" spans="1:12" ht="18" customHeight="1">
      <c r="B85" s="132" t="s">
        <v>47</v>
      </c>
      <c r="C85" s="243"/>
      <c r="D85" s="131"/>
      <c r="E85" s="131"/>
      <c r="F85" s="29">
        <v>-48404</v>
      </c>
      <c r="G85" s="234"/>
      <c r="H85" s="5">
        <v>-3309</v>
      </c>
      <c r="I85" s="275"/>
      <c r="J85" s="29">
        <v>-2296</v>
      </c>
      <c r="K85" s="275"/>
      <c r="L85" s="5">
        <v>0</v>
      </c>
    </row>
    <row r="86" spans="1:12" ht="18" customHeight="1">
      <c r="B86" s="132" t="s">
        <v>269</v>
      </c>
      <c r="C86" s="243"/>
      <c r="D86" s="131"/>
      <c r="E86" s="131"/>
      <c r="F86" s="29">
        <v>-557</v>
      </c>
      <c r="G86" s="234"/>
      <c r="H86" s="5">
        <v>-24741</v>
      </c>
      <c r="I86" s="280"/>
      <c r="J86" s="29">
        <v>0</v>
      </c>
      <c r="K86" s="275"/>
      <c r="L86" s="5">
        <v>0</v>
      </c>
    </row>
    <row r="87" spans="1:12" ht="18" customHeight="1">
      <c r="B87" s="132" t="s">
        <v>48</v>
      </c>
      <c r="D87" s="131"/>
      <c r="E87" s="131"/>
      <c r="F87" s="29">
        <v>3226</v>
      </c>
      <c r="G87" s="234"/>
      <c r="H87" s="5">
        <v>1992</v>
      </c>
      <c r="I87" s="275"/>
      <c r="J87" s="29">
        <v>0</v>
      </c>
      <c r="K87" s="275"/>
      <c r="L87" s="5">
        <v>620</v>
      </c>
    </row>
    <row r="88" spans="1:12" ht="18" customHeight="1">
      <c r="B88" s="132" t="s">
        <v>49</v>
      </c>
      <c r="D88" s="131"/>
      <c r="E88" s="131"/>
      <c r="F88" s="29">
        <v>-4215</v>
      </c>
      <c r="G88" s="234"/>
      <c r="H88" s="5">
        <v>-221</v>
      </c>
      <c r="I88" s="275"/>
      <c r="J88" s="29">
        <v>-1030</v>
      </c>
      <c r="K88" s="275"/>
      <c r="L88" s="5">
        <v>0</v>
      </c>
    </row>
    <row r="89" spans="1:12" ht="18" customHeight="1">
      <c r="B89" s="132" t="s">
        <v>50</v>
      </c>
      <c r="D89" s="131"/>
      <c r="E89" s="131"/>
      <c r="F89" s="29">
        <v>0</v>
      </c>
      <c r="G89" s="235"/>
      <c r="H89" s="5">
        <v>722</v>
      </c>
      <c r="I89" s="278"/>
      <c r="J89" s="29">
        <v>0</v>
      </c>
      <c r="K89" s="278"/>
      <c r="L89" s="5">
        <v>722</v>
      </c>
    </row>
    <row r="90" spans="1:12" ht="18" customHeight="1">
      <c r="B90" s="132" t="s">
        <v>20</v>
      </c>
      <c r="D90" s="271"/>
      <c r="E90" s="131"/>
      <c r="F90" s="29">
        <v>59940</v>
      </c>
      <c r="G90" s="234"/>
      <c r="H90" s="5">
        <v>0</v>
      </c>
      <c r="I90" s="275"/>
      <c r="J90" s="29">
        <v>173899</v>
      </c>
      <c r="K90" s="275"/>
      <c r="L90" s="5">
        <v>216727</v>
      </c>
    </row>
    <row r="91" spans="1:12" ht="18" customHeight="1">
      <c r="B91" s="132" t="s">
        <v>17</v>
      </c>
      <c r="D91" s="272"/>
      <c r="E91" s="131"/>
      <c r="F91" s="298">
        <v>273</v>
      </c>
      <c r="G91" s="234"/>
      <c r="H91" s="299">
        <v>136</v>
      </c>
      <c r="I91" s="275"/>
      <c r="J91" s="298">
        <v>408862</v>
      </c>
      <c r="K91" s="275"/>
      <c r="L91" s="299">
        <v>4180</v>
      </c>
    </row>
    <row r="92" spans="1:12" ht="6" customHeight="1">
      <c r="D92" s="131"/>
      <c r="E92" s="131"/>
      <c r="F92" s="268"/>
      <c r="G92" s="235"/>
      <c r="H92" s="252"/>
      <c r="I92" s="235"/>
      <c r="J92" s="268"/>
      <c r="K92" s="235"/>
      <c r="L92" s="252"/>
    </row>
    <row r="93" spans="1:12" ht="18" customHeight="1">
      <c r="A93" s="133" t="s">
        <v>270</v>
      </c>
      <c r="D93" s="131"/>
      <c r="E93" s="131"/>
      <c r="F93" s="300">
        <f>SUM(F72:F91)</f>
        <v>-1990766</v>
      </c>
      <c r="G93" s="234"/>
      <c r="H93" s="293">
        <f>SUM(H72:H91)</f>
        <v>-2857217</v>
      </c>
      <c r="I93" s="234"/>
      <c r="J93" s="301">
        <f>SUM(J72:J91)</f>
        <v>-1015984</v>
      </c>
      <c r="K93" s="234"/>
      <c r="L93" s="293">
        <f>SUM(L72:L91)</f>
        <v>-415420</v>
      </c>
    </row>
    <row r="94" spans="1:12" ht="18" customHeight="1">
      <c r="D94" s="131"/>
      <c r="E94" s="131"/>
      <c r="F94" s="255"/>
      <c r="G94" s="234"/>
      <c r="H94" s="255"/>
      <c r="I94" s="234"/>
      <c r="K94" s="234"/>
    </row>
    <row r="95" spans="1:12" ht="18" customHeight="1">
      <c r="D95" s="131"/>
      <c r="E95" s="131"/>
      <c r="F95" s="255"/>
      <c r="G95" s="234"/>
      <c r="H95" s="255"/>
      <c r="I95" s="234"/>
      <c r="K95" s="234"/>
    </row>
    <row r="96" spans="1:12" ht="18" customHeight="1">
      <c r="D96" s="131"/>
      <c r="E96" s="131"/>
      <c r="F96" s="255"/>
      <c r="G96" s="234"/>
      <c r="H96" s="255"/>
      <c r="I96" s="234"/>
      <c r="K96" s="234"/>
    </row>
    <row r="97" spans="4:11" ht="18" customHeight="1">
      <c r="D97" s="131"/>
      <c r="E97" s="131"/>
      <c r="F97" s="255"/>
      <c r="G97" s="234"/>
      <c r="H97" s="255"/>
      <c r="I97" s="234"/>
      <c r="K97" s="234"/>
    </row>
    <row r="98" spans="4:11" ht="18" customHeight="1">
      <c r="D98" s="131"/>
      <c r="E98" s="131"/>
      <c r="F98" s="255"/>
      <c r="G98" s="234"/>
      <c r="H98" s="255"/>
      <c r="I98" s="234"/>
      <c r="K98" s="234"/>
    </row>
    <row r="99" spans="4:11" ht="18" customHeight="1">
      <c r="D99" s="131"/>
      <c r="E99" s="131"/>
      <c r="F99" s="255"/>
      <c r="G99" s="234"/>
      <c r="H99" s="255"/>
      <c r="I99" s="234"/>
      <c r="K99" s="234"/>
    </row>
    <row r="100" spans="4:11" ht="18" customHeight="1">
      <c r="D100" s="131"/>
      <c r="E100" s="131"/>
      <c r="F100" s="255"/>
      <c r="G100" s="234"/>
      <c r="H100" s="255"/>
      <c r="I100" s="234"/>
      <c r="K100" s="234"/>
    </row>
    <row r="101" spans="4:11" ht="18" customHeight="1">
      <c r="D101" s="131"/>
      <c r="E101" s="131"/>
      <c r="F101" s="255"/>
      <c r="G101" s="234"/>
      <c r="H101" s="255"/>
      <c r="I101" s="234"/>
      <c r="K101" s="234"/>
    </row>
    <row r="102" spans="4:11" ht="18" customHeight="1">
      <c r="D102" s="131"/>
      <c r="E102" s="131"/>
      <c r="F102" s="255"/>
      <c r="G102" s="234"/>
      <c r="H102" s="255"/>
      <c r="I102" s="234"/>
      <c r="K102" s="234"/>
    </row>
    <row r="103" spans="4:11" ht="18" customHeight="1">
      <c r="D103" s="131"/>
      <c r="E103" s="131"/>
      <c r="F103" s="255"/>
      <c r="G103" s="234"/>
      <c r="H103" s="255"/>
      <c r="I103" s="234"/>
      <c r="K103" s="234"/>
    </row>
    <row r="104" spans="4:11" ht="18" customHeight="1">
      <c r="D104" s="131"/>
      <c r="E104" s="131"/>
      <c r="F104" s="255"/>
      <c r="G104" s="234"/>
      <c r="H104" s="255"/>
      <c r="I104" s="234"/>
      <c r="K104" s="234"/>
    </row>
    <row r="105" spans="4:11" ht="18" customHeight="1">
      <c r="D105" s="131"/>
      <c r="E105" s="131"/>
      <c r="F105" s="255"/>
      <c r="G105" s="234"/>
      <c r="H105" s="255"/>
      <c r="I105" s="234"/>
      <c r="K105" s="234"/>
    </row>
    <row r="106" spans="4:11" ht="18" customHeight="1">
      <c r="D106" s="131"/>
      <c r="E106" s="131"/>
      <c r="F106" s="255"/>
      <c r="G106" s="234"/>
      <c r="H106" s="255"/>
      <c r="I106" s="234"/>
      <c r="K106" s="234"/>
    </row>
    <row r="107" spans="4:11" ht="18" customHeight="1">
      <c r="D107" s="131"/>
      <c r="E107" s="131"/>
      <c r="F107" s="255"/>
      <c r="G107" s="234"/>
      <c r="H107" s="255"/>
      <c r="I107" s="234"/>
      <c r="K107" s="234"/>
    </row>
    <row r="108" spans="4:11" ht="18" customHeight="1">
      <c r="D108" s="131"/>
      <c r="E108" s="131"/>
      <c r="F108" s="255"/>
      <c r="G108" s="234"/>
      <c r="H108" s="255"/>
      <c r="I108" s="234"/>
      <c r="K108" s="234"/>
    </row>
    <row r="109" spans="4:11" ht="18" customHeight="1">
      <c r="D109" s="131"/>
      <c r="E109" s="131"/>
      <c r="F109" s="255"/>
      <c r="G109" s="234"/>
      <c r="H109" s="255"/>
      <c r="I109" s="234"/>
      <c r="K109" s="234"/>
    </row>
    <row r="110" spans="4:11" ht="18" customHeight="1">
      <c r="D110" s="131"/>
      <c r="E110" s="131"/>
      <c r="F110" s="255"/>
      <c r="G110" s="234"/>
      <c r="H110" s="255"/>
      <c r="I110" s="234"/>
      <c r="K110" s="234"/>
    </row>
    <row r="111" spans="4:11" ht="18" customHeight="1">
      <c r="D111" s="131"/>
      <c r="E111" s="131"/>
      <c r="F111" s="255"/>
      <c r="G111" s="234"/>
      <c r="H111" s="255"/>
      <c r="I111" s="234"/>
      <c r="K111" s="234"/>
    </row>
    <row r="112" spans="4:11" ht="21.75" customHeight="1">
      <c r="D112" s="131"/>
      <c r="E112" s="131"/>
      <c r="F112" s="255"/>
      <c r="G112" s="234"/>
      <c r="H112" s="255"/>
      <c r="I112" s="234"/>
      <c r="K112" s="234"/>
    </row>
    <row r="113" spans="1:14" ht="21" customHeight="1">
      <c r="D113" s="131"/>
      <c r="E113" s="131"/>
      <c r="F113" s="255"/>
      <c r="G113" s="234"/>
      <c r="H113" s="255"/>
      <c r="I113" s="234"/>
      <c r="K113" s="234"/>
    </row>
    <row r="114" spans="1:14" ht="18" customHeight="1">
      <c r="D114" s="131"/>
      <c r="E114" s="131"/>
      <c r="F114" s="255"/>
      <c r="G114" s="234"/>
      <c r="H114" s="255"/>
      <c r="I114" s="234"/>
      <c r="K114" s="234"/>
    </row>
    <row r="115" spans="1:14" ht="21.9" customHeight="1">
      <c r="A115" s="302" t="s">
        <v>38</v>
      </c>
      <c r="B115" s="302"/>
      <c r="C115" s="302"/>
      <c r="D115" s="303"/>
      <c r="E115" s="303"/>
      <c r="F115" s="304"/>
      <c r="G115" s="305"/>
      <c r="H115" s="304"/>
      <c r="I115" s="305"/>
      <c r="J115" s="304"/>
      <c r="K115" s="305"/>
      <c r="L115" s="304"/>
    </row>
    <row r="116" spans="1:14" ht="20.100000000000001" customHeight="1">
      <c r="A116" s="130" t="s">
        <v>0</v>
      </c>
      <c r="B116" s="130"/>
      <c r="C116" s="130"/>
      <c r="D116" s="131"/>
      <c r="E116" s="131"/>
      <c r="F116" s="250"/>
      <c r="G116" s="232"/>
      <c r="H116" s="250"/>
      <c r="I116" s="232"/>
      <c r="J116" s="262"/>
      <c r="K116" s="232"/>
      <c r="L116" s="262"/>
    </row>
    <row r="117" spans="1:14" ht="20.100000000000001" customHeight="1">
      <c r="A117" s="130" t="s">
        <v>205</v>
      </c>
      <c r="B117" s="130"/>
      <c r="C117" s="130"/>
      <c r="D117" s="131"/>
      <c r="E117" s="131"/>
      <c r="F117" s="251"/>
      <c r="G117" s="232"/>
      <c r="H117" s="251"/>
      <c r="I117" s="232"/>
      <c r="K117" s="232"/>
    </row>
    <row r="118" spans="1:14" ht="20.100000000000001" customHeight="1">
      <c r="A118" s="288" t="s">
        <v>212</v>
      </c>
      <c r="B118" s="288"/>
      <c r="C118" s="288"/>
      <c r="D118" s="289"/>
      <c r="E118" s="289"/>
      <c r="F118" s="290"/>
      <c r="G118" s="291"/>
      <c r="H118" s="292"/>
      <c r="I118" s="291"/>
      <c r="J118" s="293"/>
      <c r="K118" s="291"/>
      <c r="L118" s="293"/>
    </row>
    <row r="119" spans="1:14" ht="12.15" customHeight="1">
      <c r="A119" s="140"/>
      <c r="B119" s="140"/>
      <c r="C119" s="140"/>
      <c r="D119" s="141"/>
      <c r="E119" s="141"/>
      <c r="F119" s="258"/>
      <c r="G119" s="244"/>
      <c r="H119" s="258"/>
      <c r="I119" s="244"/>
      <c r="J119" s="263"/>
      <c r="K119" s="244"/>
      <c r="L119" s="263"/>
    </row>
    <row r="120" spans="1:14" ht="17.399999999999999" customHeight="1">
      <c r="A120" s="134"/>
      <c r="B120" s="134"/>
      <c r="C120" s="134"/>
      <c r="D120" s="135"/>
      <c r="E120" s="135"/>
      <c r="F120" s="349" t="s">
        <v>2</v>
      </c>
      <c r="G120" s="349"/>
      <c r="H120" s="349"/>
      <c r="I120" s="238"/>
      <c r="J120" s="349" t="s">
        <v>3</v>
      </c>
      <c r="K120" s="349"/>
      <c r="L120" s="349"/>
    </row>
    <row r="121" spans="1:14" ht="17.399999999999999" customHeight="1">
      <c r="A121" s="134"/>
      <c r="B121" s="134"/>
      <c r="C121" s="134"/>
      <c r="D121" s="135"/>
      <c r="E121" s="135"/>
      <c r="F121" s="253" t="s">
        <v>4</v>
      </c>
      <c r="G121" s="239"/>
      <c r="H121" s="253" t="s">
        <v>4</v>
      </c>
      <c r="I121" s="240"/>
      <c r="J121" s="253" t="s">
        <v>4</v>
      </c>
      <c r="K121" s="239"/>
      <c r="L121" s="253" t="s">
        <v>4</v>
      </c>
    </row>
    <row r="122" spans="1:14" ht="17.399999999999999" customHeight="1">
      <c r="A122" s="136"/>
      <c r="B122" s="136"/>
      <c r="C122" s="136"/>
      <c r="D122" s="136"/>
      <c r="E122" s="136"/>
      <c r="F122" s="254" t="s">
        <v>5</v>
      </c>
      <c r="G122" s="241"/>
      <c r="H122" s="254" t="s">
        <v>6</v>
      </c>
      <c r="I122" s="241"/>
      <c r="J122" s="254" t="s">
        <v>5</v>
      </c>
      <c r="K122" s="241"/>
      <c r="L122" s="254" t="s">
        <v>6</v>
      </c>
    </row>
    <row r="123" spans="1:14" ht="17.399999999999999" customHeight="1">
      <c r="A123" s="136"/>
      <c r="B123" s="136"/>
      <c r="C123" s="136"/>
      <c r="D123" s="294" t="s">
        <v>8</v>
      </c>
      <c r="E123" s="136"/>
      <c r="F123" s="295" t="s">
        <v>7</v>
      </c>
      <c r="G123" s="241"/>
      <c r="H123" s="295" t="s">
        <v>7</v>
      </c>
      <c r="I123" s="241"/>
      <c r="J123" s="295" t="s">
        <v>7</v>
      </c>
      <c r="K123" s="241"/>
      <c r="L123" s="295" t="s">
        <v>7</v>
      </c>
    </row>
    <row r="124" spans="1:14" ht="17.399999999999999" customHeight="1">
      <c r="A124" s="133" t="s">
        <v>51</v>
      </c>
      <c r="D124" s="131"/>
      <c r="E124" s="131"/>
      <c r="F124" s="267"/>
      <c r="G124" s="234"/>
      <c r="H124" s="257"/>
      <c r="I124" s="234"/>
      <c r="J124" s="267"/>
      <c r="K124" s="234"/>
      <c r="L124" s="257"/>
    </row>
    <row r="125" spans="1:14" ht="17.399999999999999" customHeight="1">
      <c r="B125" s="132" t="s">
        <v>245</v>
      </c>
      <c r="D125" s="131"/>
      <c r="E125" s="131"/>
      <c r="F125" s="29">
        <v>331150</v>
      </c>
      <c r="G125" s="234"/>
      <c r="H125" s="5">
        <v>162197</v>
      </c>
      <c r="I125" s="275"/>
      <c r="J125" s="29">
        <v>331150</v>
      </c>
      <c r="K125" s="276"/>
      <c r="L125" s="5">
        <v>493874</v>
      </c>
    </row>
    <row r="126" spans="1:14" ht="17.399999999999999" customHeight="1">
      <c r="B126" s="132" t="s">
        <v>246</v>
      </c>
      <c r="D126" s="131">
        <v>18.5</v>
      </c>
      <c r="E126" s="131"/>
      <c r="F126" s="29">
        <v>0</v>
      </c>
      <c r="G126" s="234"/>
      <c r="H126" s="5">
        <v>0</v>
      </c>
      <c r="I126" s="275"/>
      <c r="J126" s="29">
        <v>-53045</v>
      </c>
      <c r="K126" s="275"/>
      <c r="L126" s="5">
        <v>0</v>
      </c>
      <c r="N126" s="143"/>
    </row>
    <row r="127" spans="1:14" ht="17.399999999999999" customHeight="1">
      <c r="B127" s="132" t="s">
        <v>52</v>
      </c>
      <c r="D127" s="131"/>
      <c r="E127" s="131"/>
      <c r="F127" s="29">
        <v>1710000</v>
      </c>
      <c r="G127" s="234"/>
      <c r="H127" s="5">
        <v>1157695</v>
      </c>
      <c r="I127" s="275"/>
      <c r="J127" s="29">
        <v>910000</v>
      </c>
      <c r="K127" s="275"/>
      <c r="L127" s="5">
        <v>445648</v>
      </c>
    </row>
    <row r="128" spans="1:14" ht="17.399999999999999" customHeight="1">
      <c r="B128" s="132" t="s">
        <v>53</v>
      </c>
      <c r="D128" s="131"/>
      <c r="E128" s="131"/>
      <c r="F128" s="29">
        <v>-1490000</v>
      </c>
      <c r="G128" s="234"/>
      <c r="H128" s="5">
        <v>-940000</v>
      </c>
      <c r="I128" s="275"/>
      <c r="J128" s="29">
        <v>-790000</v>
      </c>
      <c r="K128" s="275"/>
      <c r="L128" s="5">
        <v>-340000</v>
      </c>
    </row>
    <row r="129" spans="1:256" ht="17.399999999999999" customHeight="1">
      <c r="A129" s="143"/>
      <c r="B129" s="143" t="s">
        <v>54</v>
      </c>
      <c r="C129" s="143"/>
      <c r="D129" s="144">
        <v>13</v>
      </c>
      <c r="E129" s="144"/>
      <c r="F129" s="29">
        <v>4544100</v>
      </c>
      <c r="G129" s="246"/>
      <c r="H129" s="5">
        <v>2443644</v>
      </c>
      <c r="I129" s="280"/>
      <c r="J129" s="29">
        <v>3054700</v>
      </c>
      <c r="K129" s="280"/>
      <c r="L129" s="5">
        <v>1027859</v>
      </c>
      <c r="M129" s="143"/>
      <c r="N129" s="143"/>
      <c r="O129" s="143"/>
      <c r="P129" s="143"/>
      <c r="Q129" s="143"/>
      <c r="R129" s="143"/>
      <c r="S129" s="143"/>
      <c r="T129" s="143"/>
      <c r="U129" s="143"/>
      <c r="V129" s="143"/>
      <c r="W129" s="143"/>
      <c r="X129" s="143"/>
      <c r="Y129" s="143"/>
      <c r="Z129" s="143"/>
      <c r="AA129" s="143"/>
      <c r="AB129" s="143"/>
      <c r="AC129" s="143"/>
      <c r="AD129" s="143"/>
      <c r="AE129" s="143"/>
      <c r="AF129" s="143"/>
      <c r="AG129" s="143"/>
      <c r="AH129" s="143"/>
      <c r="AI129" s="143"/>
      <c r="AJ129" s="143"/>
      <c r="AK129" s="143"/>
      <c r="AL129" s="143"/>
      <c r="AM129" s="143"/>
      <c r="AN129" s="143"/>
      <c r="AO129" s="143"/>
      <c r="AP129" s="143"/>
      <c r="AQ129" s="143"/>
      <c r="AR129" s="143"/>
      <c r="AS129" s="143"/>
      <c r="AT129" s="143"/>
      <c r="AU129" s="143"/>
      <c r="AV129" s="143"/>
      <c r="AW129" s="143"/>
      <c r="AX129" s="143"/>
      <c r="AY129" s="143"/>
      <c r="AZ129" s="143"/>
      <c r="BA129" s="143"/>
      <c r="BB129" s="143"/>
      <c r="BC129" s="143"/>
      <c r="BD129" s="143"/>
      <c r="BE129" s="143"/>
      <c r="BF129" s="143"/>
      <c r="BG129" s="143"/>
      <c r="BH129" s="143"/>
      <c r="BI129" s="143"/>
      <c r="BJ129" s="143"/>
      <c r="BK129" s="143"/>
      <c r="BL129" s="143"/>
      <c r="BM129" s="143"/>
      <c r="BN129" s="143"/>
      <c r="BO129" s="143"/>
      <c r="BP129" s="143"/>
      <c r="BQ129" s="143"/>
      <c r="BR129" s="143"/>
      <c r="BS129" s="143"/>
      <c r="BT129" s="143"/>
      <c r="BU129" s="143"/>
      <c r="BV129" s="143"/>
      <c r="BW129" s="143"/>
      <c r="BX129" s="143"/>
      <c r="BY129" s="143"/>
      <c r="BZ129" s="143"/>
      <c r="CA129" s="143"/>
      <c r="CB129" s="143"/>
      <c r="CC129" s="143"/>
      <c r="CD129" s="143"/>
      <c r="CE129" s="143"/>
      <c r="CF129" s="143"/>
      <c r="CG129" s="143"/>
      <c r="CH129" s="143"/>
      <c r="CI129" s="143"/>
      <c r="CJ129" s="143"/>
      <c r="CK129" s="143"/>
      <c r="CL129" s="143"/>
      <c r="CM129" s="143"/>
      <c r="CN129" s="143"/>
      <c r="CO129" s="143"/>
      <c r="CP129" s="143"/>
      <c r="CQ129" s="143"/>
      <c r="CR129" s="143"/>
      <c r="CS129" s="143"/>
      <c r="CT129" s="143"/>
      <c r="CU129" s="143"/>
      <c r="CV129" s="143"/>
      <c r="CW129" s="143"/>
      <c r="CX129" s="143"/>
      <c r="CY129" s="143"/>
      <c r="CZ129" s="143"/>
      <c r="DA129" s="143"/>
      <c r="DB129" s="143"/>
      <c r="DC129" s="143"/>
      <c r="DD129" s="143"/>
      <c r="DE129" s="143"/>
      <c r="DF129" s="143"/>
      <c r="DG129" s="143"/>
      <c r="DH129" s="143"/>
      <c r="DI129" s="143"/>
      <c r="DJ129" s="143"/>
      <c r="DK129" s="143"/>
      <c r="DL129" s="143"/>
      <c r="DM129" s="143"/>
      <c r="DN129" s="143"/>
      <c r="DO129" s="143"/>
      <c r="DP129" s="143"/>
      <c r="DQ129" s="143"/>
      <c r="DR129" s="143"/>
      <c r="DS129" s="143"/>
      <c r="DT129" s="143"/>
      <c r="DU129" s="143"/>
      <c r="DV129" s="143"/>
      <c r="DW129" s="143"/>
      <c r="DX129" s="143"/>
      <c r="DY129" s="143"/>
      <c r="DZ129" s="143"/>
      <c r="EA129" s="143"/>
      <c r="EB129" s="143"/>
      <c r="EC129" s="143"/>
      <c r="ED129" s="143"/>
      <c r="EE129" s="143"/>
      <c r="EF129" s="143"/>
      <c r="EG129" s="143"/>
      <c r="EH129" s="143"/>
      <c r="EI129" s="143"/>
      <c r="EJ129" s="143"/>
      <c r="EK129" s="143"/>
      <c r="EL129" s="143"/>
      <c r="EM129" s="143"/>
      <c r="EN129" s="143"/>
      <c r="EO129" s="143"/>
      <c r="EP129" s="143"/>
      <c r="EQ129" s="143"/>
      <c r="ER129" s="143"/>
      <c r="ES129" s="143"/>
      <c r="ET129" s="143"/>
      <c r="EU129" s="143"/>
      <c r="EV129" s="143"/>
      <c r="EW129" s="143"/>
      <c r="EX129" s="143"/>
      <c r="EY129" s="143"/>
      <c r="EZ129" s="143"/>
      <c r="FA129" s="143"/>
      <c r="FB129" s="143"/>
      <c r="FC129" s="143"/>
      <c r="FD129" s="143"/>
      <c r="FE129" s="143"/>
      <c r="FF129" s="143"/>
      <c r="FG129" s="143"/>
      <c r="FH129" s="143"/>
      <c r="FI129" s="143"/>
      <c r="FJ129" s="143"/>
      <c r="FK129" s="143"/>
      <c r="FL129" s="143"/>
      <c r="FM129" s="143"/>
      <c r="FN129" s="143"/>
      <c r="FO129" s="143"/>
      <c r="FP129" s="143"/>
      <c r="FQ129" s="143"/>
      <c r="FR129" s="143"/>
      <c r="FS129" s="143"/>
      <c r="FT129" s="143"/>
      <c r="FU129" s="143"/>
      <c r="FV129" s="143"/>
      <c r="FW129" s="143"/>
      <c r="FX129" s="143"/>
      <c r="FY129" s="143"/>
      <c r="FZ129" s="143"/>
      <c r="GA129" s="143"/>
      <c r="GB129" s="143"/>
      <c r="GC129" s="143"/>
      <c r="GD129" s="143"/>
      <c r="GE129" s="143"/>
      <c r="GF129" s="143"/>
      <c r="GG129" s="143"/>
      <c r="GH129" s="143"/>
      <c r="GI129" s="143"/>
      <c r="GJ129" s="143"/>
      <c r="GK129" s="143"/>
      <c r="GL129" s="143"/>
      <c r="GM129" s="143"/>
      <c r="GN129" s="143"/>
      <c r="GO129" s="143"/>
      <c r="GP129" s="143"/>
      <c r="GQ129" s="143"/>
      <c r="GR129" s="143"/>
      <c r="GS129" s="143"/>
      <c r="GT129" s="143"/>
      <c r="GU129" s="143"/>
      <c r="GV129" s="143"/>
      <c r="GW129" s="143"/>
      <c r="GX129" s="143"/>
      <c r="GY129" s="143"/>
      <c r="GZ129" s="143"/>
      <c r="HA129" s="143"/>
      <c r="HB129" s="143"/>
      <c r="HC129" s="143"/>
      <c r="HD129" s="143"/>
      <c r="HE129" s="143"/>
      <c r="HF129" s="143"/>
      <c r="HG129" s="143"/>
      <c r="HH129" s="143"/>
      <c r="HI129" s="143"/>
      <c r="HJ129" s="143"/>
      <c r="HK129" s="143"/>
      <c r="HL129" s="143"/>
      <c r="HM129" s="143"/>
      <c r="HN129" s="143"/>
      <c r="HO129" s="143"/>
      <c r="HP129" s="143"/>
      <c r="HQ129" s="143"/>
      <c r="HR129" s="143"/>
      <c r="HS129" s="143"/>
      <c r="HT129" s="143"/>
      <c r="HU129" s="143"/>
      <c r="HV129" s="143"/>
      <c r="HW129" s="143"/>
      <c r="HX129" s="143"/>
      <c r="HY129" s="143"/>
      <c r="HZ129" s="143"/>
      <c r="IA129" s="143"/>
      <c r="IB129" s="143"/>
      <c r="IC129" s="143"/>
      <c r="ID129" s="143"/>
      <c r="IE129" s="143"/>
      <c r="IF129" s="143"/>
      <c r="IG129" s="143"/>
      <c r="IH129" s="143"/>
      <c r="II129" s="143"/>
      <c r="IJ129" s="143"/>
      <c r="IK129" s="143"/>
      <c r="IL129" s="143"/>
      <c r="IM129" s="143"/>
      <c r="IN129" s="143"/>
      <c r="IO129" s="143"/>
      <c r="IP129" s="143"/>
      <c r="IQ129" s="143"/>
      <c r="IR129" s="143"/>
      <c r="IS129" s="143"/>
      <c r="IT129" s="143"/>
      <c r="IU129" s="143"/>
      <c r="IV129" s="143"/>
    </row>
    <row r="130" spans="1:256" ht="17.399999999999999" customHeight="1">
      <c r="B130" s="132" t="s">
        <v>55</v>
      </c>
      <c r="D130" s="131">
        <v>13</v>
      </c>
      <c r="E130" s="131"/>
      <c r="F130" s="29">
        <v>-3900000</v>
      </c>
      <c r="G130" s="234"/>
      <c r="H130" s="5">
        <v>-150000</v>
      </c>
      <c r="I130" s="275"/>
      <c r="J130" s="29">
        <v>-3000000</v>
      </c>
      <c r="K130" s="275"/>
      <c r="L130" s="5">
        <v>0</v>
      </c>
    </row>
    <row r="131" spans="1:256" ht="17.399999999999999" customHeight="1">
      <c r="B131" s="132" t="s">
        <v>241</v>
      </c>
      <c r="D131" s="131">
        <v>14</v>
      </c>
      <c r="E131" s="131"/>
      <c r="F131" s="29">
        <v>4007247</v>
      </c>
      <c r="G131" s="234"/>
      <c r="H131" s="5">
        <v>5107207</v>
      </c>
      <c r="I131" s="275"/>
      <c r="J131" s="29">
        <v>2622383</v>
      </c>
      <c r="K131" s="276"/>
      <c r="L131" s="5">
        <v>1838660</v>
      </c>
    </row>
    <row r="132" spans="1:256" ht="17.399999999999999" customHeight="1">
      <c r="A132" s="143"/>
      <c r="B132" s="143" t="s">
        <v>242</v>
      </c>
      <c r="C132" s="143"/>
      <c r="D132" s="131">
        <v>14</v>
      </c>
      <c r="E132" s="144"/>
      <c r="F132" s="29">
        <v>-5029885</v>
      </c>
      <c r="G132" s="246"/>
      <c r="H132" s="5">
        <v>-3107146</v>
      </c>
      <c r="I132" s="280"/>
      <c r="J132" s="29">
        <v>-3281846</v>
      </c>
      <c r="K132" s="280"/>
      <c r="L132" s="5">
        <v>-1966558</v>
      </c>
      <c r="M132" s="143"/>
      <c r="N132" s="143"/>
      <c r="O132" s="143"/>
      <c r="P132" s="143"/>
      <c r="Q132" s="143"/>
      <c r="R132" s="143"/>
      <c r="S132" s="143"/>
      <c r="T132" s="143"/>
      <c r="U132" s="143"/>
      <c r="V132" s="143"/>
      <c r="W132" s="143"/>
      <c r="X132" s="143"/>
      <c r="Y132" s="143"/>
      <c r="Z132" s="143"/>
      <c r="AA132" s="143"/>
      <c r="AB132" s="143"/>
      <c r="AC132" s="143"/>
      <c r="AD132" s="143"/>
      <c r="AE132" s="143"/>
      <c r="AF132" s="143"/>
      <c r="AG132" s="143"/>
      <c r="AH132" s="143"/>
      <c r="AI132" s="143"/>
      <c r="AJ132" s="143"/>
      <c r="AK132" s="143"/>
      <c r="AL132" s="143"/>
      <c r="AM132" s="143"/>
      <c r="AN132" s="143"/>
      <c r="AO132" s="143"/>
      <c r="AP132" s="143"/>
      <c r="AQ132" s="143"/>
      <c r="AR132" s="143"/>
      <c r="AS132" s="143"/>
      <c r="AT132" s="143"/>
      <c r="AU132" s="143"/>
      <c r="AV132" s="143"/>
      <c r="AW132" s="143"/>
      <c r="AX132" s="143"/>
      <c r="AY132" s="143"/>
      <c r="AZ132" s="143"/>
      <c r="BA132" s="143"/>
      <c r="BB132" s="143"/>
      <c r="BC132" s="143"/>
      <c r="BD132" s="143"/>
      <c r="BE132" s="143"/>
      <c r="BF132" s="143"/>
      <c r="BG132" s="143"/>
      <c r="BH132" s="143"/>
      <c r="BI132" s="143"/>
      <c r="BJ132" s="143"/>
      <c r="BK132" s="143"/>
      <c r="BL132" s="143"/>
      <c r="BM132" s="143"/>
      <c r="BN132" s="143"/>
      <c r="BO132" s="143"/>
      <c r="BP132" s="143"/>
      <c r="BQ132" s="143"/>
      <c r="BR132" s="143"/>
      <c r="BS132" s="143"/>
      <c r="BT132" s="143"/>
      <c r="BU132" s="143"/>
      <c r="BV132" s="143"/>
      <c r="BW132" s="143"/>
      <c r="BX132" s="143"/>
      <c r="BY132" s="143"/>
      <c r="BZ132" s="143"/>
      <c r="CA132" s="143"/>
      <c r="CB132" s="143"/>
      <c r="CC132" s="143"/>
      <c r="CD132" s="143"/>
      <c r="CE132" s="143"/>
      <c r="CF132" s="143"/>
      <c r="CG132" s="143"/>
      <c r="CH132" s="143"/>
      <c r="CI132" s="143"/>
      <c r="CJ132" s="143"/>
      <c r="CK132" s="143"/>
      <c r="CL132" s="143"/>
      <c r="CM132" s="143"/>
      <c r="CN132" s="143"/>
      <c r="CO132" s="143"/>
      <c r="CP132" s="143"/>
      <c r="CQ132" s="143"/>
      <c r="CR132" s="143"/>
      <c r="CS132" s="143"/>
      <c r="CT132" s="143"/>
      <c r="CU132" s="143"/>
      <c r="CV132" s="143"/>
      <c r="CW132" s="143"/>
      <c r="CX132" s="143"/>
      <c r="CY132" s="143"/>
      <c r="CZ132" s="143"/>
      <c r="DA132" s="143"/>
      <c r="DB132" s="143"/>
      <c r="DC132" s="143"/>
      <c r="DD132" s="143"/>
      <c r="DE132" s="143"/>
      <c r="DF132" s="143"/>
      <c r="DG132" s="143"/>
      <c r="DH132" s="143"/>
      <c r="DI132" s="143"/>
      <c r="DJ132" s="143"/>
      <c r="DK132" s="143"/>
      <c r="DL132" s="143"/>
      <c r="DM132" s="143"/>
      <c r="DN132" s="143"/>
      <c r="DO132" s="143"/>
      <c r="DP132" s="143"/>
      <c r="DQ132" s="143"/>
      <c r="DR132" s="143"/>
      <c r="DS132" s="143"/>
      <c r="DT132" s="143"/>
      <c r="DU132" s="143"/>
      <c r="DV132" s="143"/>
      <c r="DW132" s="143"/>
      <c r="DX132" s="143"/>
      <c r="DY132" s="143"/>
      <c r="DZ132" s="143"/>
      <c r="EA132" s="143"/>
      <c r="EB132" s="143"/>
      <c r="EC132" s="143"/>
      <c r="ED132" s="143"/>
      <c r="EE132" s="143"/>
      <c r="EF132" s="143"/>
      <c r="EG132" s="143"/>
      <c r="EH132" s="143"/>
      <c r="EI132" s="143"/>
      <c r="EJ132" s="143"/>
      <c r="EK132" s="143"/>
      <c r="EL132" s="143"/>
      <c r="EM132" s="143"/>
      <c r="EN132" s="143"/>
      <c r="EO132" s="143"/>
      <c r="EP132" s="143"/>
      <c r="EQ132" s="143"/>
      <c r="ER132" s="143"/>
      <c r="ES132" s="143"/>
      <c r="ET132" s="143"/>
      <c r="EU132" s="143"/>
      <c r="EV132" s="143"/>
      <c r="EW132" s="143"/>
      <c r="EX132" s="143"/>
      <c r="EY132" s="143"/>
      <c r="EZ132" s="143"/>
      <c r="FA132" s="143"/>
      <c r="FB132" s="143"/>
      <c r="FC132" s="143"/>
      <c r="FD132" s="143"/>
      <c r="FE132" s="143"/>
      <c r="FF132" s="143"/>
      <c r="FG132" s="143"/>
      <c r="FH132" s="143"/>
      <c r="FI132" s="143"/>
      <c r="FJ132" s="143"/>
      <c r="FK132" s="143"/>
      <c r="FL132" s="143"/>
      <c r="FM132" s="143"/>
      <c r="FN132" s="143"/>
      <c r="FO132" s="143"/>
      <c r="FP132" s="143"/>
      <c r="FQ132" s="143"/>
      <c r="FR132" s="143"/>
      <c r="FS132" s="143"/>
      <c r="FT132" s="143"/>
      <c r="FU132" s="143"/>
      <c r="FV132" s="143"/>
      <c r="FW132" s="143"/>
      <c r="FX132" s="143"/>
      <c r="FY132" s="143"/>
      <c r="FZ132" s="143"/>
      <c r="GA132" s="143"/>
      <c r="GB132" s="143"/>
      <c r="GC132" s="143"/>
      <c r="GD132" s="143"/>
      <c r="GE132" s="143"/>
      <c r="GF132" s="143"/>
      <c r="GG132" s="143"/>
      <c r="GH132" s="143"/>
      <c r="GI132" s="143"/>
      <c r="GJ132" s="143"/>
      <c r="GK132" s="143"/>
      <c r="GL132" s="143"/>
      <c r="GM132" s="143"/>
      <c r="GN132" s="143"/>
      <c r="GO132" s="143"/>
      <c r="GP132" s="143"/>
      <c r="GQ132" s="143"/>
      <c r="GR132" s="143"/>
      <c r="GS132" s="143"/>
      <c r="GT132" s="143"/>
      <c r="GU132" s="143"/>
      <c r="GV132" s="143"/>
      <c r="GW132" s="143"/>
      <c r="GX132" s="143"/>
      <c r="GY132" s="143"/>
      <c r="GZ132" s="143"/>
      <c r="HA132" s="143"/>
      <c r="HB132" s="143"/>
      <c r="HC132" s="143"/>
      <c r="HD132" s="143"/>
      <c r="HE132" s="143"/>
      <c r="HF132" s="143"/>
      <c r="HG132" s="143"/>
      <c r="HH132" s="143"/>
      <c r="HI132" s="143"/>
      <c r="HJ132" s="143"/>
      <c r="HK132" s="143"/>
      <c r="HL132" s="143"/>
      <c r="HM132" s="143"/>
      <c r="HN132" s="143"/>
      <c r="HO132" s="143"/>
      <c r="HP132" s="143"/>
      <c r="HQ132" s="143"/>
      <c r="HR132" s="143"/>
      <c r="HS132" s="143"/>
      <c r="HT132" s="143"/>
      <c r="HU132" s="143"/>
      <c r="HV132" s="143"/>
      <c r="HW132" s="143"/>
      <c r="HX132" s="143"/>
      <c r="HY132" s="143"/>
      <c r="HZ132" s="143"/>
      <c r="IA132" s="143"/>
      <c r="IB132" s="143"/>
      <c r="IC132" s="143"/>
      <c r="ID132" s="143"/>
      <c r="IE132" s="143"/>
      <c r="IF132" s="143"/>
      <c r="IG132" s="143"/>
      <c r="IH132" s="143"/>
      <c r="II132" s="143"/>
      <c r="IJ132" s="143"/>
      <c r="IK132" s="143"/>
      <c r="IL132" s="143"/>
      <c r="IM132" s="143"/>
      <c r="IN132" s="143"/>
      <c r="IO132" s="143"/>
      <c r="IP132" s="143"/>
      <c r="IQ132" s="143"/>
      <c r="IR132" s="143"/>
      <c r="IS132" s="143"/>
      <c r="IT132" s="143"/>
      <c r="IU132" s="143"/>
      <c r="IV132" s="143"/>
    </row>
    <row r="133" spans="1:256" ht="17.399999999999999" customHeight="1">
      <c r="A133" s="143"/>
      <c r="B133" s="143" t="s">
        <v>271</v>
      </c>
      <c r="C133" s="143"/>
      <c r="D133" s="144">
        <v>10</v>
      </c>
      <c r="E133" s="144"/>
      <c r="F133" s="29">
        <v>-5384</v>
      </c>
      <c r="G133" s="246"/>
      <c r="H133" s="5">
        <v>0</v>
      </c>
      <c r="I133" s="280"/>
      <c r="J133" s="29">
        <v>0</v>
      </c>
      <c r="K133" s="280"/>
      <c r="L133" s="5">
        <v>0</v>
      </c>
      <c r="M133" s="143"/>
      <c r="N133" s="143"/>
      <c r="O133" s="143"/>
      <c r="P133" s="143"/>
      <c r="Q133" s="143"/>
      <c r="R133" s="143"/>
      <c r="S133" s="143"/>
      <c r="T133" s="143"/>
      <c r="U133" s="143"/>
      <c r="V133" s="143"/>
      <c r="W133" s="143"/>
      <c r="X133" s="143"/>
      <c r="Y133" s="143"/>
      <c r="Z133" s="143"/>
      <c r="AA133" s="143"/>
      <c r="AB133" s="143"/>
      <c r="AC133" s="143"/>
      <c r="AD133" s="143"/>
      <c r="AE133" s="143"/>
      <c r="AF133" s="143"/>
      <c r="AG133" s="143"/>
      <c r="AH133" s="143"/>
      <c r="AI133" s="143"/>
      <c r="AJ133" s="143"/>
      <c r="AK133" s="143"/>
      <c r="AL133" s="143"/>
      <c r="AM133" s="143"/>
      <c r="AN133" s="143"/>
      <c r="AO133" s="143"/>
      <c r="AP133" s="143"/>
      <c r="AQ133" s="143"/>
      <c r="AR133" s="143"/>
      <c r="AS133" s="143"/>
      <c r="AT133" s="143"/>
      <c r="AU133" s="143"/>
      <c r="AV133" s="143"/>
      <c r="AW133" s="143"/>
      <c r="AX133" s="143"/>
      <c r="AY133" s="143"/>
      <c r="AZ133" s="143"/>
      <c r="BA133" s="143"/>
      <c r="BB133" s="143"/>
      <c r="BC133" s="143"/>
      <c r="BD133" s="143"/>
      <c r="BE133" s="143"/>
      <c r="BF133" s="143"/>
      <c r="BG133" s="143"/>
      <c r="BH133" s="143"/>
      <c r="BI133" s="143"/>
      <c r="BJ133" s="143"/>
      <c r="BK133" s="143"/>
      <c r="BL133" s="143"/>
      <c r="BM133" s="143"/>
      <c r="BN133" s="143"/>
      <c r="BO133" s="143"/>
      <c r="BP133" s="143"/>
      <c r="BQ133" s="143"/>
      <c r="BR133" s="143"/>
      <c r="BS133" s="143"/>
      <c r="BT133" s="143"/>
      <c r="BU133" s="143"/>
      <c r="BV133" s="143"/>
      <c r="BW133" s="143"/>
      <c r="BX133" s="143"/>
      <c r="BY133" s="143"/>
      <c r="BZ133" s="143"/>
      <c r="CA133" s="143"/>
      <c r="CB133" s="143"/>
      <c r="CC133" s="143"/>
      <c r="CD133" s="143"/>
      <c r="CE133" s="143"/>
      <c r="CF133" s="143"/>
      <c r="CG133" s="143"/>
      <c r="CH133" s="143"/>
      <c r="CI133" s="143"/>
      <c r="CJ133" s="143"/>
      <c r="CK133" s="143"/>
      <c r="CL133" s="143"/>
      <c r="CM133" s="143"/>
      <c r="CN133" s="143"/>
      <c r="CO133" s="143"/>
      <c r="CP133" s="143"/>
      <c r="CQ133" s="143"/>
      <c r="CR133" s="143"/>
      <c r="CS133" s="143"/>
      <c r="CT133" s="143"/>
      <c r="CU133" s="143"/>
      <c r="CV133" s="143"/>
      <c r="CW133" s="143"/>
      <c r="CX133" s="143"/>
      <c r="CY133" s="143"/>
      <c r="CZ133" s="143"/>
      <c r="DA133" s="143"/>
      <c r="DB133" s="143"/>
      <c r="DC133" s="143"/>
      <c r="DD133" s="143"/>
      <c r="DE133" s="143"/>
      <c r="DF133" s="143"/>
      <c r="DG133" s="143"/>
      <c r="DH133" s="143"/>
      <c r="DI133" s="143"/>
      <c r="DJ133" s="143"/>
      <c r="DK133" s="143"/>
      <c r="DL133" s="143"/>
      <c r="DM133" s="143"/>
      <c r="DN133" s="143"/>
      <c r="DO133" s="143"/>
      <c r="DP133" s="143"/>
      <c r="DQ133" s="143"/>
      <c r="DR133" s="143"/>
      <c r="DS133" s="143"/>
      <c r="DT133" s="143"/>
      <c r="DU133" s="143"/>
      <c r="DV133" s="143"/>
      <c r="DW133" s="143"/>
      <c r="DX133" s="143"/>
      <c r="DY133" s="143"/>
      <c r="DZ133" s="143"/>
      <c r="EA133" s="143"/>
      <c r="EB133" s="143"/>
      <c r="EC133" s="143"/>
      <c r="ED133" s="143"/>
      <c r="EE133" s="143"/>
      <c r="EF133" s="143"/>
      <c r="EG133" s="143"/>
      <c r="EH133" s="143"/>
      <c r="EI133" s="143"/>
      <c r="EJ133" s="143"/>
      <c r="EK133" s="143"/>
      <c r="EL133" s="143"/>
      <c r="EM133" s="143"/>
      <c r="EN133" s="143"/>
      <c r="EO133" s="143"/>
      <c r="EP133" s="143"/>
      <c r="EQ133" s="143"/>
      <c r="ER133" s="143"/>
      <c r="ES133" s="143"/>
      <c r="ET133" s="143"/>
      <c r="EU133" s="143"/>
      <c r="EV133" s="143"/>
      <c r="EW133" s="143"/>
      <c r="EX133" s="143"/>
      <c r="EY133" s="143"/>
      <c r="EZ133" s="143"/>
      <c r="FA133" s="143"/>
      <c r="FB133" s="143"/>
      <c r="FC133" s="143"/>
      <c r="FD133" s="143"/>
      <c r="FE133" s="143"/>
      <c r="FF133" s="143"/>
      <c r="FG133" s="143"/>
      <c r="FH133" s="143"/>
      <c r="FI133" s="143"/>
      <c r="FJ133" s="143"/>
      <c r="FK133" s="143"/>
      <c r="FL133" s="143"/>
      <c r="FM133" s="143"/>
      <c r="FN133" s="143"/>
      <c r="FO133" s="143"/>
      <c r="FP133" s="143"/>
      <c r="FQ133" s="143"/>
      <c r="FR133" s="143"/>
      <c r="FS133" s="143"/>
      <c r="FT133" s="143"/>
      <c r="FU133" s="143"/>
      <c r="FV133" s="143"/>
      <c r="FW133" s="143"/>
      <c r="FX133" s="143"/>
      <c r="FY133" s="143"/>
      <c r="FZ133" s="143"/>
      <c r="GA133" s="143"/>
      <c r="GB133" s="143"/>
      <c r="GC133" s="143"/>
      <c r="GD133" s="143"/>
      <c r="GE133" s="143"/>
      <c r="GF133" s="143"/>
      <c r="GG133" s="143"/>
      <c r="GH133" s="143"/>
      <c r="GI133" s="143"/>
      <c r="GJ133" s="143"/>
      <c r="GK133" s="143"/>
      <c r="GL133" s="143"/>
      <c r="GM133" s="143"/>
      <c r="GN133" s="143"/>
      <c r="GO133" s="143"/>
      <c r="GP133" s="143"/>
      <c r="GQ133" s="143"/>
      <c r="GR133" s="143"/>
      <c r="GS133" s="143"/>
      <c r="GT133" s="143"/>
      <c r="GU133" s="143"/>
      <c r="GV133" s="143"/>
      <c r="GW133" s="143"/>
      <c r="GX133" s="143"/>
      <c r="GY133" s="143"/>
      <c r="GZ133" s="143"/>
      <c r="HA133" s="143"/>
      <c r="HB133" s="143"/>
      <c r="HC133" s="143"/>
      <c r="HD133" s="143"/>
      <c r="HE133" s="143"/>
      <c r="HF133" s="143"/>
      <c r="HG133" s="143"/>
      <c r="HH133" s="143"/>
      <c r="HI133" s="143"/>
      <c r="HJ133" s="143"/>
      <c r="HK133" s="143"/>
      <c r="HL133" s="143"/>
      <c r="HM133" s="143"/>
      <c r="HN133" s="143"/>
      <c r="HO133" s="143"/>
      <c r="HP133" s="143"/>
      <c r="HQ133" s="143"/>
      <c r="HR133" s="143"/>
      <c r="HS133" s="143"/>
      <c r="HT133" s="143"/>
      <c r="HU133" s="143"/>
      <c r="HV133" s="143"/>
      <c r="HW133" s="143"/>
      <c r="HX133" s="143"/>
      <c r="HY133" s="143"/>
      <c r="HZ133" s="143"/>
      <c r="IA133" s="143"/>
      <c r="IB133" s="143"/>
      <c r="IC133" s="143"/>
      <c r="ID133" s="143"/>
      <c r="IE133" s="143"/>
      <c r="IF133" s="143"/>
      <c r="IG133" s="143"/>
      <c r="IH133" s="143"/>
      <c r="II133" s="143"/>
      <c r="IJ133" s="143"/>
      <c r="IK133" s="143"/>
      <c r="IL133" s="143"/>
      <c r="IM133" s="143"/>
      <c r="IN133" s="143"/>
      <c r="IO133" s="143"/>
      <c r="IP133" s="143"/>
      <c r="IQ133" s="143"/>
      <c r="IR133" s="143"/>
      <c r="IS133" s="143"/>
      <c r="IT133" s="143"/>
      <c r="IU133" s="143"/>
      <c r="IV133" s="143"/>
    </row>
    <row r="134" spans="1:256" ht="17.399999999999999" customHeight="1">
      <c r="A134" s="143"/>
      <c r="B134" s="143" t="s">
        <v>255</v>
      </c>
      <c r="C134" s="143"/>
      <c r="D134" s="144"/>
      <c r="E134" s="144"/>
      <c r="F134" s="29">
        <v>0</v>
      </c>
      <c r="G134" s="246"/>
      <c r="H134" s="5">
        <v>122513</v>
      </c>
      <c r="I134" s="280"/>
      <c r="J134" s="29">
        <v>0</v>
      </c>
      <c r="K134" s="280"/>
      <c r="L134" s="5">
        <v>0</v>
      </c>
      <c r="M134" s="143"/>
      <c r="N134" s="143"/>
      <c r="O134" s="143"/>
      <c r="P134" s="143"/>
      <c r="Q134" s="143"/>
      <c r="R134" s="143"/>
      <c r="S134" s="143"/>
      <c r="T134" s="143"/>
      <c r="U134" s="143"/>
      <c r="V134" s="143"/>
      <c r="W134" s="143"/>
      <c r="X134" s="143"/>
      <c r="Y134" s="143"/>
      <c r="Z134" s="143"/>
      <c r="AA134" s="143"/>
      <c r="AB134" s="143"/>
      <c r="AC134" s="143"/>
      <c r="AD134" s="143"/>
      <c r="AE134" s="143"/>
      <c r="AF134" s="143"/>
      <c r="AG134" s="143"/>
      <c r="AH134" s="143"/>
      <c r="AI134" s="143"/>
      <c r="AJ134" s="143"/>
      <c r="AK134" s="143"/>
      <c r="AL134" s="143"/>
      <c r="AM134" s="143"/>
      <c r="AN134" s="143"/>
      <c r="AO134" s="143"/>
      <c r="AP134" s="143"/>
      <c r="AQ134" s="143"/>
      <c r="AR134" s="143"/>
      <c r="AS134" s="143"/>
      <c r="AT134" s="143"/>
      <c r="AU134" s="143"/>
      <c r="AV134" s="143"/>
      <c r="AW134" s="143"/>
      <c r="AX134" s="143"/>
      <c r="AY134" s="143"/>
      <c r="AZ134" s="143"/>
      <c r="BA134" s="143"/>
      <c r="BB134" s="143"/>
      <c r="BC134" s="143"/>
      <c r="BD134" s="143"/>
      <c r="BE134" s="143"/>
      <c r="BF134" s="143"/>
      <c r="BG134" s="143"/>
      <c r="BH134" s="143"/>
      <c r="BI134" s="143"/>
      <c r="BJ134" s="143"/>
      <c r="BK134" s="143"/>
      <c r="BL134" s="143"/>
      <c r="BM134" s="143"/>
      <c r="BN134" s="143"/>
      <c r="BO134" s="143"/>
      <c r="BP134" s="143"/>
      <c r="BQ134" s="143"/>
      <c r="BR134" s="143"/>
      <c r="BS134" s="143"/>
      <c r="BT134" s="143"/>
      <c r="BU134" s="143"/>
      <c r="BV134" s="143"/>
      <c r="BW134" s="143"/>
      <c r="BX134" s="143"/>
      <c r="BY134" s="143"/>
      <c r="BZ134" s="143"/>
      <c r="CA134" s="143"/>
      <c r="CB134" s="143"/>
      <c r="CC134" s="143"/>
      <c r="CD134" s="143"/>
      <c r="CE134" s="143"/>
      <c r="CF134" s="143"/>
      <c r="CG134" s="143"/>
      <c r="CH134" s="143"/>
      <c r="CI134" s="143"/>
      <c r="CJ134" s="143"/>
      <c r="CK134" s="143"/>
      <c r="CL134" s="143"/>
      <c r="CM134" s="143"/>
      <c r="CN134" s="143"/>
      <c r="CO134" s="143"/>
      <c r="CP134" s="143"/>
      <c r="CQ134" s="143"/>
      <c r="CR134" s="143"/>
      <c r="CS134" s="143"/>
      <c r="CT134" s="143"/>
      <c r="CU134" s="143"/>
      <c r="CV134" s="143"/>
      <c r="CW134" s="143"/>
      <c r="CX134" s="143"/>
      <c r="CY134" s="143"/>
      <c r="CZ134" s="143"/>
      <c r="DA134" s="143"/>
      <c r="DB134" s="143"/>
      <c r="DC134" s="143"/>
      <c r="DD134" s="143"/>
      <c r="DE134" s="143"/>
      <c r="DF134" s="143"/>
      <c r="DG134" s="143"/>
      <c r="DH134" s="143"/>
      <c r="DI134" s="143"/>
      <c r="DJ134" s="143"/>
      <c r="DK134" s="143"/>
      <c r="DL134" s="143"/>
      <c r="DM134" s="143"/>
      <c r="DN134" s="143"/>
      <c r="DO134" s="143"/>
      <c r="DP134" s="143"/>
      <c r="DQ134" s="143"/>
      <c r="DR134" s="143"/>
      <c r="DS134" s="143"/>
      <c r="DT134" s="143"/>
      <c r="DU134" s="143"/>
      <c r="DV134" s="143"/>
      <c r="DW134" s="143"/>
      <c r="DX134" s="143"/>
      <c r="DY134" s="143"/>
      <c r="DZ134" s="143"/>
      <c r="EA134" s="143"/>
      <c r="EB134" s="143"/>
      <c r="EC134" s="143"/>
      <c r="ED134" s="143"/>
      <c r="EE134" s="143"/>
      <c r="EF134" s="143"/>
      <c r="EG134" s="143"/>
      <c r="EH134" s="143"/>
      <c r="EI134" s="143"/>
      <c r="EJ134" s="143"/>
      <c r="EK134" s="143"/>
      <c r="EL134" s="143"/>
      <c r="EM134" s="143"/>
      <c r="EN134" s="143"/>
      <c r="EO134" s="143"/>
      <c r="EP134" s="143"/>
      <c r="EQ134" s="143"/>
      <c r="ER134" s="143"/>
      <c r="ES134" s="143"/>
      <c r="ET134" s="143"/>
      <c r="EU134" s="143"/>
      <c r="EV134" s="143"/>
      <c r="EW134" s="143"/>
      <c r="EX134" s="143"/>
      <c r="EY134" s="143"/>
      <c r="EZ134" s="143"/>
      <c r="FA134" s="143"/>
      <c r="FB134" s="143"/>
      <c r="FC134" s="143"/>
      <c r="FD134" s="143"/>
      <c r="FE134" s="143"/>
      <c r="FF134" s="143"/>
      <c r="FG134" s="143"/>
      <c r="FH134" s="143"/>
      <c r="FI134" s="143"/>
      <c r="FJ134" s="143"/>
      <c r="FK134" s="143"/>
      <c r="FL134" s="143"/>
      <c r="FM134" s="143"/>
      <c r="FN134" s="143"/>
      <c r="FO134" s="143"/>
      <c r="FP134" s="143"/>
      <c r="FQ134" s="143"/>
      <c r="FR134" s="143"/>
      <c r="FS134" s="143"/>
      <c r="FT134" s="143"/>
      <c r="FU134" s="143"/>
      <c r="FV134" s="143"/>
      <c r="FW134" s="143"/>
      <c r="FX134" s="143"/>
      <c r="FY134" s="143"/>
      <c r="FZ134" s="143"/>
      <c r="GA134" s="143"/>
      <c r="GB134" s="143"/>
      <c r="GC134" s="143"/>
      <c r="GD134" s="143"/>
      <c r="GE134" s="143"/>
      <c r="GF134" s="143"/>
      <c r="GG134" s="143"/>
      <c r="GH134" s="143"/>
      <c r="GI134" s="143"/>
      <c r="GJ134" s="143"/>
      <c r="GK134" s="143"/>
      <c r="GL134" s="143"/>
      <c r="GM134" s="143"/>
      <c r="GN134" s="143"/>
      <c r="GO134" s="143"/>
      <c r="GP134" s="143"/>
      <c r="GQ134" s="143"/>
      <c r="GR134" s="143"/>
      <c r="GS134" s="143"/>
      <c r="GT134" s="143"/>
      <c r="GU134" s="143"/>
      <c r="GV134" s="143"/>
      <c r="GW134" s="143"/>
      <c r="GX134" s="143"/>
      <c r="GY134" s="143"/>
      <c r="GZ134" s="143"/>
      <c r="HA134" s="143"/>
      <c r="HB134" s="143"/>
      <c r="HC134" s="143"/>
      <c r="HD134" s="143"/>
      <c r="HE134" s="143"/>
      <c r="HF134" s="143"/>
      <c r="HG134" s="143"/>
      <c r="HH134" s="143"/>
      <c r="HI134" s="143"/>
      <c r="HJ134" s="143"/>
      <c r="HK134" s="143"/>
      <c r="HL134" s="143"/>
      <c r="HM134" s="143"/>
      <c r="HN134" s="143"/>
      <c r="HO134" s="143"/>
      <c r="HP134" s="143"/>
      <c r="HQ134" s="143"/>
      <c r="HR134" s="143"/>
      <c r="HS134" s="143"/>
      <c r="HT134" s="143"/>
      <c r="HU134" s="143"/>
      <c r="HV134" s="143"/>
      <c r="HW134" s="143"/>
      <c r="HX134" s="143"/>
      <c r="HY134" s="143"/>
      <c r="HZ134" s="143"/>
      <c r="IA134" s="143"/>
      <c r="IB134" s="143"/>
      <c r="IC134" s="143"/>
      <c r="ID134" s="143"/>
      <c r="IE134" s="143"/>
      <c r="IF134" s="143"/>
      <c r="IG134" s="143"/>
      <c r="IH134" s="143"/>
      <c r="II134" s="143"/>
      <c r="IJ134" s="143"/>
      <c r="IK134" s="143"/>
      <c r="IL134" s="143"/>
      <c r="IM134" s="143"/>
      <c r="IN134" s="143"/>
      <c r="IO134" s="143"/>
      <c r="IP134" s="143"/>
      <c r="IQ134" s="143"/>
      <c r="IR134" s="143"/>
      <c r="IS134" s="143"/>
      <c r="IT134" s="143"/>
      <c r="IU134" s="143"/>
      <c r="IV134" s="143"/>
    </row>
    <row r="135" spans="1:256" ht="17.399999999999999" customHeight="1">
      <c r="A135" s="143"/>
      <c r="B135" s="143" t="s">
        <v>56</v>
      </c>
      <c r="C135" s="143"/>
      <c r="D135" s="144"/>
      <c r="E135" s="144"/>
      <c r="F135" s="29"/>
      <c r="G135" s="246"/>
      <c r="H135" s="5"/>
      <c r="I135" s="280"/>
      <c r="J135" s="29"/>
      <c r="K135" s="280"/>
      <c r="L135" s="5"/>
      <c r="M135" s="143"/>
      <c r="N135" s="143"/>
      <c r="O135" s="143"/>
      <c r="P135" s="143"/>
      <c r="Q135" s="143"/>
      <c r="R135" s="143"/>
      <c r="S135" s="143"/>
      <c r="T135" s="143"/>
      <c r="U135" s="143"/>
      <c r="V135" s="143"/>
      <c r="W135" s="143"/>
      <c r="X135" s="143"/>
      <c r="Y135" s="143"/>
      <c r="Z135" s="143"/>
      <c r="AA135" s="143"/>
      <c r="AB135" s="143"/>
      <c r="AC135" s="143"/>
      <c r="AD135" s="143"/>
      <c r="AE135" s="143"/>
      <c r="AF135" s="143"/>
      <c r="AG135" s="143"/>
      <c r="AH135" s="143"/>
      <c r="AI135" s="143"/>
      <c r="AJ135" s="143"/>
      <c r="AK135" s="143"/>
      <c r="AL135" s="143"/>
      <c r="AM135" s="143"/>
      <c r="AN135" s="143"/>
      <c r="AO135" s="143"/>
      <c r="AP135" s="143"/>
      <c r="AQ135" s="143"/>
      <c r="AR135" s="143"/>
      <c r="AS135" s="143"/>
      <c r="AT135" s="143"/>
      <c r="AU135" s="143"/>
      <c r="AV135" s="143"/>
      <c r="AW135" s="143"/>
      <c r="AX135" s="143"/>
      <c r="AY135" s="143"/>
      <c r="AZ135" s="143"/>
      <c r="BA135" s="143"/>
      <c r="BB135" s="143"/>
      <c r="BC135" s="143"/>
      <c r="BD135" s="143"/>
      <c r="BE135" s="143"/>
      <c r="BF135" s="143"/>
      <c r="BG135" s="143"/>
      <c r="BH135" s="143"/>
      <c r="BI135" s="143"/>
      <c r="BJ135" s="143"/>
      <c r="BK135" s="143"/>
      <c r="BL135" s="143"/>
      <c r="BM135" s="143"/>
      <c r="BN135" s="143"/>
      <c r="BO135" s="143"/>
      <c r="BP135" s="143"/>
      <c r="BQ135" s="143"/>
      <c r="BR135" s="143"/>
      <c r="BS135" s="143"/>
      <c r="BT135" s="143"/>
      <c r="BU135" s="143"/>
      <c r="BV135" s="143"/>
      <c r="BW135" s="143"/>
      <c r="BX135" s="143"/>
      <c r="BY135" s="143"/>
      <c r="BZ135" s="143"/>
      <c r="CA135" s="143"/>
      <c r="CB135" s="143"/>
      <c r="CC135" s="143"/>
      <c r="CD135" s="143"/>
      <c r="CE135" s="143"/>
      <c r="CF135" s="143"/>
      <c r="CG135" s="143"/>
      <c r="CH135" s="143"/>
      <c r="CI135" s="143"/>
      <c r="CJ135" s="143"/>
      <c r="CK135" s="143"/>
      <c r="CL135" s="143"/>
      <c r="CM135" s="143"/>
      <c r="CN135" s="143"/>
      <c r="CO135" s="143"/>
      <c r="CP135" s="143"/>
      <c r="CQ135" s="143"/>
      <c r="CR135" s="143"/>
      <c r="CS135" s="143"/>
      <c r="CT135" s="143"/>
      <c r="CU135" s="143"/>
      <c r="CV135" s="143"/>
      <c r="CW135" s="143"/>
      <c r="CX135" s="143"/>
      <c r="CY135" s="143"/>
      <c r="CZ135" s="143"/>
      <c r="DA135" s="143"/>
      <c r="DB135" s="143"/>
      <c r="DC135" s="143"/>
      <c r="DD135" s="143"/>
      <c r="DE135" s="143"/>
      <c r="DF135" s="143"/>
      <c r="DG135" s="143"/>
      <c r="DH135" s="143"/>
      <c r="DI135" s="143"/>
      <c r="DJ135" s="143"/>
      <c r="DK135" s="143"/>
      <c r="DL135" s="143"/>
      <c r="DM135" s="143"/>
      <c r="DN135" s="143"/>
      <c r="DO135" s="143"/>
      <c r="DP135" s="143"/>
      <c r="DQ135" s="143"/>
      <c r="DR135" s="143"/>
      <c r="DS135" s="143"/>
      <c r="DT135" s="143"/>
      <c r="DU135" s="143"/>
      <c r="DV135" s="143"/>
      <c r="DW135" s="143"/>
      <c r="DX135" s="143"/>
      <c r="DY135" s="143"/>
      <c r="DZ135" s="143"/>
      <c r="EA135" s="143"/>
      <c r="EB135" s="143"/>
      <c r="EC135" s="143"/>
      <c r="ED135" s="143"/>
      <c r="EE135" s="143"/>
      <c r="EF135" s="143"/>
      <c r="EG135" s="143"/>
      <c r="EH135" s="143"/>
      <c r="EI135" s="143"/>
      <c r="EJ135" s="143"/>
      <c r="EK135" s="143"/>
      <c r="EL135" s="143"/>
      <c r="EM135" s="143"/>
      <c r="EN135" s="143"/>
      <c r="EO135" s="143"/>
      <c r="EP135" s="143"/>
      <c r="EQ135" s="143"/>
      <c r="ER135" s="143"/>
      <c r="ES135" s="143"/>
      <c r="ET135" s="143"/>
      <c r="EU135" s="143"/>
      <c r="EV135" s="143"/>
      <c r="EW135" s="143"/>
      <c r="EX135" s="143"/>
      <c r="EY135" s="143"/>
      <c r="EZ135" s="143"/>
      <c r="FA135" s="143"/>
      <c r="FB135" s="143"/>
      <c r="FC135" s="143"/>
      <c r="FD135" s="143"/>
      <c r="FE135" s="143"/>
      <c r="FF135" s="143"/>
      <c r="FG135" s="143"/>
      <c r="FH135" s="143"/>
      <c r="FI135" s="143"/>
      <c r="FJ135" s="143"/>
      <c r="FK135" s="143"/>
      <c r="FL135" s="143"/>
      <c r="FM135" s="143"/>
      <c r="FN135" s="143"/>
      <c r="FO135" s="143"/>
      <c r="FP135" s="143"/>
      <c r="FQ135" s="143"/>
      <c r="FR135" s="143"/>
      <c r="FS135" s="143"/>
      <c r="FT135" s="143"/>
      <c r="FU135" s="143"/>
      <c r="FV135" s="143"/>
      <c r="FW135" s="143"/>
      <c r="FX135" s="143"/>
      <c r="FY135" s="143"/>
      <c r="FZ135" s="143"/>
      <c r="GA135" s="143"/>
      <c r="GB135" s="143"/>
      <c r="GC135" s="143"/>
      <c r="GD135" s="143"/>
      <c r="GE135" s="143"/>
      <c r="GF135" s="143"/>
      <c r="GG135" s="143"/>
      <c r="GH135" s="143"/>
      <c r="GI135" s="143"/>
      <c r="GJ135" s="143"/>
      <c r="GK135" s="143"/>
      <c r="GL135" s="143"/>
      <c r="GM135" s="143"/>
      <c r="GN135" s="143"/>
      <c r="GO135" s="143"/>
      <c r="GP135" s="143"/>
      <c r="GQ135" s="143"/>
      <c r="GR135" s="143"/>
      <c r="GS135" s="143"/>
      <c r="GT135" s="143"/>
      <c r="GU135" s="143"/>
      <c r="GV135" s="143"/>
      <c r="GW135" s="143"/>
      <c r="GX135" s="143"/>
      <c r="GY135" s="143"/>
      <c r="GZ135" s="143"/>
      <c r="HA135" s="143"/>
      <c r="HB135" s="143"/>
      <c r="HC135" s="143"/>
      <c r="HD135" s="143"/>
      <c r="HE135" s="143"/>
      <c r="HF135" s="143"/>
      <c r="HG135" s="143"/>
      <c r="HH135" s="143"/>
      <c r="HI135" s="143"/>
      <c r="HJ135" s="143"/>
      <c r="HK135" s="143"/>
      <c r="HL135" s="143"/>
      <c r="HM135" s="143"/>
      <c r="HN135" s="143"/>
      <c r="HO135" s="143"/>
      <c r="HP135" s="143"/>
      <c r="HQ135" s="143"/>
      <c r="HR135" s="143"/>
      <c r="HS135" s="143"/>
      <c r="HT135" s="143"/>
      <c r="HU135" s="143"/>
      <c r="HV135" s="143"/>
      <c r="HW135" s="143"/>
      <c r="HX135" s="143"/>
      <c r="HY135" s="143"/>
      <c r="HZ135" s="143"/>
      <c r="IA135" s="143"/>
      <c r="IB135" s="143"/>
      <c r="IC135" s="143"/>
      <c r="ID135" s="143"/>
      <c r="IE135" s="143"/>
      <c r="IF135" s="143"/>
      <c r="IG135" s="143"/>
      <c r="IH135" s="143"/>
      <c r="II135" s="143"/>
      <c r="IJ135" s="143"/>
      <c r="IK135" s="143"/>
      <c r="IL135" s="143"/>
      <c r="IM135" s="143"/>
      <c r="IN135" s="143"/>
      <c r="IO135" s="143"/>
      <c r="IP135" s="143"/>
      <c r="IQ135" s="143"/>
      <c r="IR135" s="143"/>
      <c r="IS135" s="143"/>
      <c r="IT135" s="143"/>
      <c r="IU135" s="143"/>
      <c r="IV135" s="143"/>
    </row>
    <row r="136" spans="1:256" ht="17.399999999999999" customHeight="1">
      <c r="A136" s="143"/>
      <c r="B136" s="143"/>
      <c r="C136" s="143" t="s">
        <v>57</v>
      </c>
      <c r="D136" s="144"/>
      <c r="E136" s="144"/>
      <c r="F136" s="29">
        <v>-38236</v>
      </c>
      <c r="G136" s="246"/>
      <c r="H136" s="5">
        <v>-19855</v>
      </c>
      <c r="I136" s="280"/>
      <c r="J136" s="29">
        <v>0</v>
      </c>
      <c r="K136" s="280"/>
      <c r="L136" s="5">
        <v>0</v>
      </c>
      <c r="M136" s="143"/>
      <c r="N136" s="143"/>
      <c r="O136" s="143"/>
      <c r="P136" s="143"/>
      <c r="Q136" s="143"/>
      <c r="R136" s="143"/>
      <c r="S136" s="143"/>
      <c r="T136" s="143"/>
      <c r="U136" s="143"/>
      <c r="V136" s="143"/>
      <c r="W136" s="143"/>
      <c r="X136" s="143"/>
      <c r="Y136" s="143"/>
      <c r="Z136" s="143"/>
      <c r="AA136" s="143"/>
      <c r="AB136" s="143"/>
      <c r="AC136" s="143"/>
      <c r="AD136" s="143"/>
      <c r="AE136" s="143"/>
      <c r="AF136" s="143"/>
      <c r="AG136" s="143"/>
      <c r="AH136" s="143"/>
      <c r="AI136" s="143"/>
      <c r="AJ136" s="143"/>
      <c r="AK136" s="143"/>
      <c r="AL136" s="143"/>
      <c r="AM136" s="143"/>
      <c r="AN136" s="143"/>
      <c r="AO136" s="143"/>
      <c r="AP136" s="143"/>
      <c r="AQ136" s="143"/>
      <c r="AR136" s="143"/>
      <c r="AS136" s="143"/>
      <c r="AT136" s="143"/>
      <c r="AU136" s="143"/>
      <c r="AV136" s="143"/>
      <c r="AW136" s="143"/>
      <c r="AX136" s="143"/>
      <c r="AY136" s="143"/>
      <c r="AZ136" s="143"/>
      <c r="BA136" s="143"/>
      <c r="BB136" s="143"/>
      <c r="BC136" s="143"/>
      <c r="BD136" s="143"/>
      <c r="BE136" s="143"/>
      <c r="BF136" s="143"/>
      <c r="BG136" s="143"/>
      <c r="BH136" s="143"/>
      <c r="BI136" s="143"/>
      <c r="BJ136" s="143"/>
      <c r="BK136" s="143"/>
      <c r="BL136" s="143"/>
      <c r="BM136" s="143"/>
      <c r="BN136" s="143"/>
      <c r="BO136" s="143"/>
      <c r="BP136" s="143"/>
      <c r="BQ136" s="143"/>
      <c r="BR136" s="143"/>
      <c r="BS136" s="143"/>
      <c r="BT136" s="143"/>
      <c r="BU136" s="143"/>
      <c r="BV136" s="143"/>
      <c r="BW136" s="143"/>
      <c r="BX136" s="143"/>
      <c r="BY136" s="143"/>
      <c r="BZ136" s="143"/>
      <c r="CA136" s="143"/>
      <c r="CB136" s="143"/>
      <c r="CC136" s="143"/>
      <c r="CD136" s="143"/>
      <c r="CE136" s="143"/>
      <c r="CF136" s="143"/>
      <c r="CG136" s="143"/>
      <c r="CH136" s="143"/>
      <c r="CI136" s="143"/>
      <c r="CJ136" s="143"/>
      <c r="CK136" s="143"/>
      <c r="CL136" s="143"/>
      <c r="CM136" s="143"/>
      <c r="CN136" s="143"/>
      <c r="CO136" s="143"/>
      <c r="CP136" s="143"/>
      <c r="CQ136" s="143"/>
      <c r="CR136" s="143"/>
      <c r="CS136" s="143"/>
      <c r="CT136" s="143"/>
      <c r="CU136" s="143"/>
      <c r="CV136" s="143"/>
      <c r="CW136" s="143"/>
      <c r="CX136" s="143"/>
      <c r="CY136" s="143"/>
      <c r="CZ136" s="143"/>
      <c r="DA136" s="143"/>
      <c r="DB136" s="143"/>
      <c r="DC136" s="143"/>
      <c r="DD136" s="143"/>
      <c r="DE136" s="143"/>
      <c r="DF136" s="143"/>
      <c r="DG136" s="143"/>
      <c r="DH136" s="143"/>
      <c r="DI136" s="143"/>
      <c r="DJ136" s="143"/>
      <c r="DK136" s="143"/>
      <c r="DL136" s="143"/>
      <c r="DM136" s="143"/>
      <c r="DN136" s="143"/>
      <c r="DO136" s="143"/>
      <c r="DP136" s="143"/>
      <c r="DQ136" s="143"/>
      <c r="DR136" s="143"/>
      <c r="DS136" s="143"/>
      <c r="DT136" s="143"/>
      <c r="DU136" s="143"/>
      <c r="DV136" s="143"/>
      <c r="DW136" s="143"/>
      <c r="DX136" s="143"/>
      <c r="DY136" s="143"/>
      <c r="DZ136" s="143"/>
      <c r="EA136" s="143"/>
      <c r="EB136" s="143"/>
      <c r="EC136" s="143"/>
      <c r="ED136" s="143"/>
      <c r="EE136" s="143"/>
      <c r="EF136" s="143"/>
      <c r="EG136" s="143"/>
      <c r="EH136" s="143"/>
      <c r="EI136" s="143"/>
      <c r="EJ136" s="143"/>
      <c r="EK136" s="143"/>
      <c r="EL136" s="143"/>
      <c r="EM136" s="143"/>
      <c r="EN136" s="143"/>
      <c r="EO136" s="143"/>
      <c r="EP136" s="143"/>
      <c r="EQ136" s="143"/>
      <c r="ER136" s="143"/>
      <c r="ES136" s="143"/>
      <c r="ET136" s="143"/>
      <c r="EU136" s="143"/>
      <c r="EV136" s="143"/>
      <c r="EW136" s="143"/>
      <c r="EX136" s="143"/>
      <c r="EY136" s="143"/>
      <c r="EZ136" s="143"/>
      <c r="FA136" s="143"/>
      <c r="FB136" s="143"/>
      <c r="FC136" s="143"/>
      <c r="FD136" s="143"/>
      <c r="FE136" s="143"/>
      <c r="FF136" s="143"/>
      <c r="FG136" s="143"/>
      <c r="FH136" s="143"/>
      <c r="FI136" s="143"/>
      <c r="FJ136" s="143"/>
      <c r="FK136" s="143"/>
      <c r="FL136" s="143"/>
      <c r="FM136" s="143"/>
      <c r="FN136" s="143"/>
      <c r="FO136" s="143"/>
      <c r="FP136" s="143"/>
      <c r="FQ136" s="143"/>
      <c r="FR136" s="143"/>
      <c r="FS136" s="143"/>
      <c r="FT136" s="143"/>
      <c r="FU136" s="143"/>
      <c r="FV136" s="143"/>
      <c r="FW136" s="143"/>
      <c r="FX136" s="143"/>
      <c r="FY136" s="143"/>
      <c r="FZ136" s="143"/>
      <c r="GA136" s="143"/>
      <c r="GB136" s="143"/>
      <c r="GC136" s="143"/>
      <c r="GD136" s="143"/>
      <c r="GE136" s="143"/>
      <c r="GF136" s="143"/>
      <c r="GG136" s="143"/>
      <c r="GH136" s="143"/>
      <c r="GI136" s="143"/>
      <c r="GJ136" s="143"/>
      <c r="GK136" s="143"/>
      <c r="GL136" s="143"/>
      <c r="GM136" s="143"/>
      <c r="GN136" s="143"/>
      <c r="GO136" s="143"/>
      <c r="GP136" s="143"/>
      <c r="GQ136" s="143"/>
      <c r="GR136" s="143"/>
      <c r="GS136" s="143"/>
      <c r="GT136" s="143"/>
      <c r="GU136" s="143"/>
      <c r="GV136" s="143"/>
      <c r="GW136" s="143"/>
      <c r="GX136" s="143"/>
      <c r="GY136" s="143"/>
      <c r="GZ136" s="143"/>
      <c r="HA136" s="143"/>
      <c r="HB136" s="143"/>
      <c r="HC136" s="143"/>
      <c r="HD136" s="143"/>
      <c r="HE136" s="143"/>
      <c r="HF136" s="143"/>
      <c r="HG136" s="143"/>
      <c r="HH136" s="143"/>
      <c r="HI136" s="143"/>
      <c r="HJ136" s="143"/>
      <c r="HK136" s="143"/>
      <c r="HL136" s="143"/>
      <c r="HM136" s="143"/>
      <c r="HN136" s="143"/>
      <c r="HO136" s="143"/>
      <c r="HP136" s="143"/>
      <c r="HQ136" s="143"/>
      <c r="HR136" s="143"/>
      <c r="HS136" s="143"/>
      <c r="HT136" s="143"/>
      <c r="HU136" s="143"/>
      <c r="HV136" s="143"/>
      <c r="HW136" s="143"/>
      <c r="HX136" s="143"/>
      <c r="HY136" s="143"/>
      <c r="HZ136" s="143"/>
      <c r="IA136" s="143"/>
      <c r="IB136" s="143"/>
      <c r="IC136" s="143"/>
      <c r="ID136" s="143"/>
      <c r="IE136" s="143"/>
      <c r="IF136" s="143"/>
      <c r="IG136" s="143"/>
      <c r="IH136" s="143"/>
      <c r="II136" s="143"/>
      <c r="IJ136" s="143"/>
      <c r="IK136" s="143"/>
      <c r="IL136" s="143"/>
      <c r="IM136" s="143"/>
      <c r="IN136" s="143"/>
      <c r="IO136" s="143"/>
      <c r="IP136" s="143"/>
      <c r="IQ136" s="143"/>
      <c r="IR136" s="143"/>
      <c r="IS136" s="143"/>
      <c r="IT136" s="143"/>
      <c r="IU136" s="143"/>
      <c r="IV136" s="143"/>
    </row>
    <row r="137" spans="1:256" ht="17.399999999999999" customHeight="1">
      <c r="A137" s="143"/>
      <c r="B137" s="143" t="s">
        <v>239</v>
      </c>
      <c r="C137" s="143"/>
      <c r="D137" s="144"/>
      <c r="E137" s="144"/>
      <c r="F137" s="29">
        <v>-23098</v>
      </c>
      <c r="G137" s="246"/>
      <c r="H137" s="5">
        <v>0</v>
      </c>
      <c r="I137" s="280"/>
      <c r="J137" s="29">
        <v>-13571</v>
      </c>
      <c r="K137" s="280"/>
      <c r="L137" s="5">
        <v>0</v>
      </c>
      <c r="M137" s="143"/>
      <c r="N137" s="143"/>
      <c r="O137" s="143"/>
      <c r="P137" s="143"/>
      <c r="Q137" s="143"/>
      <c r="R137" s="143"/>
      <c r="S137" s="143"/>
      <c r="T137" s="143"/>
      <c r="U137" s="143"/>
      <c r="V137" s="143"/>
      <c r="W137" s="143"/>
      <c r="X137" s="143"/>
      <c r="Y137" s="143"/>
      <c r="Z137" s="143"/>
      <c r="AA137" s="143"/>
      <c r="AB137" s="143"/>
      <c r="AC137" s="143"/>
      <c r="AD137" s="143"/>
      <c r="AE137" s="143"/>
      <c r="AF137" s="143"/>
      <c r="AG137" s="143"/>
      <c r="AH137" s="143"/>
      <c r="AI137" s="143"/>
      <c r="AJ137" s="143"/>
      <c r="AK137" s="143"/>
      <c r="AL137" s="143"/>
      <c r="AM137" s="143"/>
      <c r="AN137" s="143"/>
      <c r="AO137" s="143"/>
      <c r="AP137" s="143"/>
      <c r="AQ137" s="143"/>
      <c r="AR137" s="143"/>
      <c r="AS137" s="143"/>
      <c r="AT137" s="143"/>
      <c r="AU137" s="143"/>
      <c r="AV137" s="143"/>
      <c r="AW137" s="143"/>
      <c r="AX137" s="143"/>
      <c r="AY137" s="143"/>
      <c r="AZ137" s="143"/>
      <c r="BA137" s="143"/>
      <c r="BB137" s="143"/>
      <c r="BC137" s="143"/>
      <c r="BD137" s="143"/>
      <c r="BE137" s="143"/>
      <c r="BF137" s="143"/>
      <c r="BG137" s="143"/>
      <c r="BH137" s="143"/>
      <c r="BI137" s="143"/>
      <c r="BJ137" s="143"/>
      <c r="BK137" s="143"/>
      <c r="BL137" s="143"/>
      <c r="BM137" s="143"/>
      <c r="BN137" s="143"/>
      <c r="BO137" s="143"/>
      <c r="BP137" s="143"/>
      <c r="BQ137" s="143"/>
      <c r="BR137" s="143"/>
      <c r="BS137" s="143"/>
      <c r="BT137" s="143"/>
      <c r="BU137" s="143"/>
      <c r="BV137" s="143"/>
      <c r="BW137" s="143"/>
      <c r="BX137" s="143"/>
      <c r="BY137" s="143"/>
      <c r="BZ137" s="143"/>
      <c r="CA137" s="143"/>
      <c r="CB137" s="143"/>
      <c r="CC137" s="143"/>
      <c r="CD137" s="143"/>
      <c r="CE137" s="143"/>
      <c r="CF137" s="143"/>
      <c r="CG137" s="143"/>
      <c r="CH137" s="143"/>
      <c r="CI137" s="143"/>
      <c r="CJ137" s="143"/>
      <c r="CK137" s="143"/>
      <c r="CL137" s="143"/>
      <c r="CM137" s="143"/>
      <c r="CN137" s="143"/>
      <c r="CO137" s="143"/>
      <c r="CP137" s="143"/>
      <c r="CQ137" s="143"/>
      <c r="CR137" s="143"/>
      <c r="CS137" s="143"/>
      <c r="CT137" s="143"/>
      <c r="CU137" s="143"/>
      <c r="CV137" s="143"/>
      <c r="CW137" s="143"/>
      <c r="CX137" s="143"/>
      <c r="CY137" s="143"/>
      <c r="CZ137" s="143"/>
      <c r="DA137" s="143"/>
      <c r="DB137" s="143"/>
      <c r="DC137" s="143"/>
      <c r="DD137" s="143"/>
      <c r="DE137" s="143"/>
      <c r="DF137" s="143"/>
      <c r="DG137" s="143"/>
      <c r="DH137" s="143"/>
      <c r="DI137" s="143"/>
      <c r="DJ137" s="143"/>
      <c r="DK137" s="143"/>
      <c r="DL137" s="143"/>
      <c r="DM137" s="143"/>
      <c r="DN137" s="143"/>
      <c r="DO137" s="143"/>
      <c r="DP137" s="143"/>
      <c r="DQ137" s="143"/>
      <c r="DR137" s="143"/>
      <c r="DS137" s="143"/>
      <c r="DT137" s="143"/>
      <c r="DU137" s="143"/>
      <c r="DV137" s="143"/>
      <c r="DW137" s="143"/>
      <c r="DX137" s="143"/>
      <c r="DY137" s="143"/>
      <c r="DZ137" s="143"/>
      <c r="EA137" s="143"/>
      <c r="EB137" s="143"/>
      <c r="EC137" s="143"/>
      <c r="ED137" s="143"/>
      <c r="EE137" s="143"/>
      <c r="EF137" s="143"/>
      <c r="EG137" s="143"/>
      <c r="EH137" s="143"/>
      <c r="EI137" s="143"/>
      <c r="EJ137" s="143"/>
      <c r="EK137" s="143"/>
      <c r="EL137" s="143"/>
      <c r="EM137" s="143"/>
      <c r="EN137" s="143"/>
      <c r="EO137" s="143"/>
      <c r="EP137" s="143"/>
      <c r="EQ137" s="143"/>
      <c r="ER137" s="143"/>
      <c r="ES137" s="143"/>
      <c r="ET137" s="143"/>
      <c r="EU137" s="143"/>
      <c r="EV137" s="143"/>
      <c r="EW137" s="143"/>
      <c r="EX137" s="143"/>
      <c r="EY137" s="143"/>
      <c r="EZ137" s="143"/>
      <c r="FA137" s="143"/>
      <c r="FB137" s="143"/>
      <c r="FC137" s="143"/>
      <c r="FD137" s="143"/>
      <c r="FE137" s="143"/>
      <c r="FF137" s="143"/>
      <c r="FG137" s="143"/>
      <c r="FH137" s="143"/>
      <c r="FI137" s="143"/>
      <c r="FJ137" s="143"/>
      <c r="FK137" s="143"/>
      <c r="FL137" s="143"/>
      <c r="FM137" s="143"/>
      <c r="FN137" s="143"/>
      <c r="FO137" s="143"/>
      <c r="FP137" s="143"/>
      <c r="FQ137" s="143"/>
      <c r="FR137" s="143"/>
      <c r="FS137" s="143"/>
      <c r="FT137" s="143"/>
      <c r="FU137" s="143"/>
      <c r="FV137" s="143"/>
      <c r="FW137" s="143"/>
      <c r="FX137" s="143"/>
      <c r="FY137" s="143"/>
      <c r="FZ137" s="143"/>
      <c r="GA137" s="143"/>
      <c r="GB137" s="143"/>
      <c r="GC137" s="143"/>
      <c r="GD137" s="143"/>
      <c r="GE137" s="143"/>
      <c r="GF137" s="143"/>
      <c r="GG137" s="143"/>
      <c r="GH137" s="143"/>
      <c r="GI137" s="143"/>
      <c r="GJ137" s="143"/>
      <c r="GK137" s="143"/>
      <c r="GL137" s="143"/>
      <c r="GM137" s="143"/>
      <c r="GN137" s="143"/>
      <c r="GO137" s="143"/>
      <c r="GP137" s="143"/>
      <c r="GQ137" s="143"/>
      <c r="GR137" s="143"/>
      <c r="GS137" s="143"/>
      <c r="GT137" s="143"/>
      <c r="GU137" s="143"/>
      <c r="GV137" s="143"/>
      <c r="GW137" s="143"/>
      <c r="GX137" s="143"/>
      <c r="GY137" s="143"/>
      <c r="GZ137" s="143"/>
      <c r="HA137" s="143"/>
      <c r="HB137" s="143"/>
      <c r="HC137" s="143"/>
      <c r="HD137" s="143"/>
      <c r="HE137" s="143"/>
      <c r="HF137" s="143"/>
      <c r="HG137" s="143"/>
      <c r="HH137" s="143"/>
      <c r="HI137" s="143"/>
      <c r="HJ137" s="143"/>
      <c r="HK137" s="143"/>
      <c r="HL137" s="143"/>
      <c r="HM137" s="143"/>
      <c r="HN137" s="143"/>
      <c r="HO137" s="143"/>
      <c r="HP137" s="143"/>
      <c r="HQ137" s="143"/>
      <c r="HR137" s="143"/>
      <c r="HS137" s="143"/>
      <c r="HT137" s="143"/>
      <c r="HU137" s="143"/>
      <c r="HV137" s="143"/>
      <c r="HW137" s="143"/>
      <c r="HX137" s="143"/>
      <c r="HY137" s="143"/>
      <c r="HZ137" s="143"/>
      <c r="IA137" s="143"/>
      <c r="IB137" s="143"/>
      <c r="IC137" s="143"/>
      <c r="ID137" s="143"/>
      <c r="IE137" s="143"/>
      <c r="IF137" s="143"/>
      <c r="IG137" s="143"/>
      <c r="IH137" s="143"/>
      <c r="II137" s="143"/>
      <c r="IJ137" s="143"/>
      <c r="IK137" s="143"/>
      <c r="IL137" s="143"/>
      <c r="IM137" s="143"/>
      <c r="IN137" s="143"/>
      <c r="IO137" s="143"/>
      <c r="IP137" s="143"/>
      <c r="IQ137" s="143"/>
      <c r="IR137" s="143"/>
      <c r="IS137" s="143"/>
      <c r="IT137" s="143"/>
      <c r="IU137" s="143"/>
      <c r="IV137" s="143"/>
    </row>
    <row r="138" spans="1:256" ht="17.399999999999999" customHeight="1">
      <c r="A138" s="143"/>
      <c r="B138" s="143" t="s">
        <v>240</v>
      </c>
      <c r="C138" s="143"/>
      <c r="D138" s="144">
        <v>13</v>
      </c>
      <c r="E138" s="144"/>
      <c r="F138" s="29">
        <v>-32261</v>
      </c>
      <c r="G138" s="246"/>
      <c r="H138" s="5">
        <v>0</v>
      </c>
      <c r="I138" s="280"/>
      <c r="J138" s="29">
        <v>-22414</v>
      </c>
      <c r="K138" s="280"/>
      <c r="L138" s="5">
        <v>0</v>
      </c>
      <c r="M138" s="143"/>
      <c r="N138" s="143"/>
      <c r="O138" s="143"/>
      <c r="P138" s="143"/>
      <c r="Q138" s="143"/>
      <c r="R138" s="143"/>
      <c r="S138" s="143"/>
      <c r="T138" s="143"/>
      <c r="U138" s="143"/>
      <c r="V138" s="143"/>
      <c r="W138" s="143"/>
      <c r="X138" s="143"/>
      <c r="Y138" s="143"/>
      <c r="Z138" s="143"/>
      <c r="AA138" s="143"/>
      <c r="AB138" s="143"/>
      <c r="AC138" s="143"/>
      <c r="AD138" s="143"/>
      <c r="AE138" s="143"/>
      <c r="AF138" s="143"/>
      <c r="AG138" s="143"/>
      <c r="AH138" s="143"/>
      <c r="AI138" s="143"/>
      <c r="AJ138" s="143"/>
      <c r="AK138" s="143"/>
      <c r="AL138" s="143"/>
      <c r="AM138" s="143"/>
      <c r="AN138" s="143"/>
      <c r="AO138" s="143"/>
      <c r="AP138" s="143"/>
      <c r="AQ138" s="143"/>
      <c r="AR138" s="143"/>
      <c r="AS138" s="143"/>
      <c r="AT138" s="143"/>
      <c r="AU138" s="143"/>
      <c r="AV138" s="143"/>
      <c r="AW138" s="143"/>
      <c r="AX138" s="143"/>
      <c r="AY138" s="143"/>
      <c r="AZ138" s="143"/>
      <c r="BA138" s="143"/>
      <c r="BB138" s="143"/>
      <c r="BC138" s="143"/>
      <c r="BD138" s="143"/>
      <c r="BE138" s="143"/>
      <c r="BF138" s="143"/>
      <c r="BG138" s="143"/>
      <c r="BH138" s="143"/>
      <c r="BI138" s="143"/>
      <c r="BJ138" s="143"/>
      <c r="BK138" s="143"/>
      <c r="BL138" s="143"/>
      <c r="BM138" s="143"/>
      <c r="BN138" s="143"/>
      <c r="BO138" s="143"/>
      <c r="BP138" s="143"/>
      <c r="BQ138" s="143"/>
      <c r="BR138" s="143"/>
      <c r="BS138" s="143"/>
      <c r="BT138" s="143"/>
      <c r="BU138" s="143"/>
      <c r="BV138" s="143"/>
      <c r="BW138" s="143"/>
      <c r="BX138" s="143"/>
      <c r="BY138" s="143"/>
      <c r="BZ138" s="143"/>
      <c r="CA138" s="143"/>
      <c r="CB138" s="143"/>
      <c r="CC138" s="143"/>
      <c r="CD138" s="143"/>
      <c r="CE138" s="143"/>
      <c r="CF138" s="143"/>
      <c r="CG138" s="143"/>
      <c r="CH138" s="143"/>
      <c r="CI138" s="143"/>
      <c r="CJ138" s="143"/>
      <c r="CK138" s="143"/>
      <c r="CL138" s="143"/>
      <c r="CM138" s="143"/>
      <c r="CN138" s="143"/>
      <c r="CO138" s="143"/>
      <c r="CP138" s="143"/>
      <c r="CQ138" s="143"/>
      <c r="CR138" s="143"/>
      <c r="CS138" s="143"/>
      <c r="CT138" s="143"/>
      <c r="CU138" s="143"/>
      <c r="CV138" s="143"/>
      <c r="CW138" s="143"/>
      <c r="CX138" s="143"/>
      <c r="CY138" s="143"/>
      <c r="CZ138" s="143"/>
      <c r="DA138" s="143"/>
      <c r="DB138" s="143"/>
      <c r="DC138" s="143"/>
      <c r="DD138" s="143"/>
      <c r="DE138" s="143"/>
      <c r="DF138" s="143"/>
      <c r="DG138" s="143"/>
      <c r="DH138" s="143"/>
      <c r="DI138" s="143"/>
      <c r="DJ138" s="143"/>
      <c r="DK138" s="143"/>
      <c r="DL138" s="143"/>
      <c r="DM138" s="143"/>
      <c r="DN138" s="143"/>
      <c r="DO138" s="143"/>
      <c r="DP138" s="143"/>
      <c r="DQ138" s="143"/>
      <c r="DR138" s="143"/>
      <c r="DS138" s="143"/>
      <c r="DT138" s="143"/>
      <c r="DU138" s="143"/>
      <c r="DV138" s="143"/>
      <c r="DW138" s="143"/>
      <c r="DX138" s="143"/>
      <c r="DY138" s="143"/>
      <c r="DZ138" s="143"/>
      <c r="EA138" s="143"/>
      <c r="EB138" s="143"/>
      <c r="EC138" s="143"/>
      <c r="ED138" s="143"/>
      <c r="EE138" s="143"/>
      <c r="EF138" s="143"/>
      <c r="EG138" s="143"/>
      <c r="EH138" s="143"/>
      <c r="EI138" s="143"/>
      <c r="EJ138" s="143"/>
      <c r="EK138" s="143"/>
      <c r="EL138" s="143"/>
      <c r="EM138" s="143"/>
      <c r="EN138" s="143"/>
      <c r="EO138" s="143"/>
      <c r="EP138" s="143"/>
      <c r="EQ138" s="143"/>
      <c r="ER138" s="143"/>
      <c r="ES138" s="143"/>
      <c r="ET138" s="143"/>
      <c r="EU138" s="143"/>
      <c r="EV138" s="143"/>
      <c r="EW138" s="143"/>
      <c r="EX138" s="143"/>
      <c r="EY138" s="143"/>
      <c r="EZ138" s="143"/>
      <c r="FA138" s="143"/>
      <c r="FB138" s="143"/>
      <c r="FC138" s="143"/>
      <c r="FD138" s="143"/>
      <c r="FE138" s="143"/>
      <c r="FF138" s="143"/>
      <c r="FG138" s="143"/>
      <c r="FH138" s="143"/>
      <c r="FI138" s="143"/>
      <c r="FJ138" s="143"/>
      <c r="FK138" s="143"/>
      <c r="FL138" s="143"/>
      <c r="FM138" s="143"/>
      <c r="FN138" s="143"/>
      <c r="FO138" s="143"/>
      <c r="FP138" s="143"/>
      <c r="FQ138" s="143"/>
      <c r="FR138" s="143"/>
      <c r="FS138" s="143"/>
      <c r="FT138" s="143"/>
      <c r="FU138" s="143"/>
      <c r="FV138" s="143"/>
      <c r="FW138" s="143"/>
      <c r="FX138" s="143"/>
      <c r="FY138" s="143"/>
      <c r="FZ138" s="143"/>
      <c r="GA138" s="143"/>
      <c r="GB138" s="143"/>
      <c r="GC138" s="143"/>
      <c r="GD138" s="143"/>
      <c r="GE138" s="143"/>
      <c r="GF138" s="143"/>
      <c r="GG138" s="143"/>
      <c r="GH138" s="143"/>
      <c r="GI138" s="143"/>
      <c r="GJ138" s="143"/>
      <c r="GK138" s="143"/>
      <c r="GL138" s="143"/>
      <c r="GM138" s="143"/>
      <c r="GN138" s="143"/>
      <c r="GO138" s="143"/>
      <c r="GP138" s="143"/>
      <c r="GQ138" s="143"/>
      <c r="GR138" s="143"/>
      <c r="GS138" s="143"/>
      <c r="GT138" s="143"/>
      <c r="GU138" s="143"/>
      <c r="GV138" s="143"/>
      <c r="GW138" s="143"/>
      <c r="GX138" s="143"/>
      <c r="GY138" s="143"/>
      <c r="GZ138" s="143"/>
      <c r="HA138" s="143"/>
      <c r="HB138" s="143"/>
      <c r="HC138" s="143"/>
      <c r="HD138" s="143"/>
      <c r="HE138" s="143"/>
      <c r="HF138" s="143"/>
      <c r="HG138" s="143"/>
      <c r="HH138" s="143"/>
      <c r="HI138" s="143"/>
      <c r="HJ138" s="143"/>
      <c r="HK138" s="143"/>
      <c r="HL138" s="143"/>
      <c r="HM138" s="143"/>
      <c r="HN138" s="143"/>
      <c r="HO138" s="143"/>
      <c r="HP138" s="143"/>
      <c r="HQ138" s="143"/>
      <c r="HR138" s="143"/>
      <c r="HS138" s="143"/>
      <c r="HT138" s="143"/>
      <c r="HU138" s="143"/>
      <c r="HV138" s="143"/>
      <c r="HW138" s="143"/>
      <c r="HX138" s="143"/>
      <c r="HY138" s="143"/>
      <c r="HZ138" s="143"/>
      <c r="IA138" s="143"/>
      <c r="IB138" s="143"/>
      <c r="IC138" s="143"/>
      <c r="ID138" s="143"/>
      <c r="IE138" s="143"/>
      <c r="IF138" s="143"/>
      <c r="IG138" s="143"/>
      <c r="IH138" s="143"/>
      <c r="II138" s="143"/>
      <c r="IJ138" s="143"/>
      <c r="IK138" s="143"/>
      <c r="IL138" s="143"/>
      <c r="IM138" s="143"/>
      <c r="IN138" s="143"/>
      <c r="IO138" s="143"/>
      <c r="IP138" s="143"/>
      <c r="IQ138" s="143"/>
      <c r="IR138" s="143"/>
      <c r="IS138" s="143"/>
      <c r="IT138" s="143"/>
      <c r="IU138" s="143"/>
      <c r="IV138" s="143"/>
    </row>
    <row r="139" spans="1:256" ht="17.399999999999999" customHeight="1">
      <c r="A139" s="143"/>
      <c r="B139" s="143" t="s">
        <v>272</v>
      </c>
      <c r="C139" s="143"/>
      <c r="D139" s="144"/>
      <c r="E139" s="144"/>
      <c r="F139" s="29"/>
      <c r="G139" s="246"/>
      <c r="H139" s="5"/>
      <c r="I139" s="280"/>
      <c r="J139" s="29"/>
      <c r="K139" s="280"/>
      <c r="L139" s="5"/>
      <c r="M139" s="143"/>
      <c r="N139" s="143"/>
      <c r="O139" s="143"/>
      <c r="P139" s="143"/>
      <c r="Q139" s="143"/>
      <c r="R139" s="143"/>
      <c r="S139" s="143"/>
      <c r="T139" s="143"/>
      <c r="U139" s="143"/>
      <c r="V139" s="143"/>
      <c r="W139" s="143"/>
      <c r="X139" s="143"/>
      <c r="Y139" s="143"/>
      <c r="Z139" s="143"/>
      <c r="AA139" s="143"/>
      <c r="AB139" s="143"/>
      <c r="AC139" s="143"/>
      <c r="AD139" s="143"/>
      <c r="AE139" s="143"/>
      <c r="AF139" s="143"/>
      <c r="AG139" s="143"/>
      <c r="AH139" s="143"/>
      <c r="AI139" s="143"/>
      <c r="AJ139" s="143"/>
      <c r="AK139" s="143"/>
      <c r="AL139" s="143"/>
      <c r="AM139" s="143"/>
      <c r="AN139" s="143"/>
      <c r="AO139" s="143"/>
      <c r="AP139" s="143"/>
      <c r="AQ139" s="143"/>
      <c r="AR139" s="143"/>
      <c r="AS139" s="143"/>
      <c r="AT139" s="143"/>
      <c r="AU139" s="143"/>
      <c r="AV139" s="143"/>
      <c r="AW139" s="143"/>
      <c r="AX139" s="143"/>
      <c r="AY139" s="143"/>
      <c r="AZ139" s="143"/>
      <c r="BA139" s="143"/>
      <c r="BB139" s="143"/>
      <c r="BC139" s="143"/>
      <c r="BD139" s="143"/>
      <c r="BE139" s="143"/>
      <c r="BF139" s="143"/>
      <c r="BG139" s="143"/>
      <c r="BH139" s="143"/>
      <c r="BI139" s="143"/>
      <c r="BJ139" s="143"/>
      <c r="BK139" s="143"/>
      <c r="BL139" s="143"/>
      <c r="BM139" s="143"/>
      <c r="BN139" s="143"/>
      <c r="BO139" s="143"/>
      <c r="BP139" s="143"/>
      <c r="BQ139" s="143"/>
      <c r="BR139" s="143"/>
      <c r="BS139" s="143"/>
      <c r="BT139" s="143"/>
      <c r="BU139" s="143"/>
      <c r="BV139" s="143"/>
      <c r="BW139" s="143"/>
      <c r="BX139" s="143"/>
      <c r="BY139" s="143"/>
      <c r="BZ139" s="143"/>
      <c r="CA139" s="143"/>
      <c r="CB139" s="143"/>
      <c r="CC139" s="143"/>
      <c r="CD139" s="143"/>
      <c r="CE139" s="143"/>
      <c r="CF139" s="143"/>
      <c r="CG139" s="143"/>
      <c r="CH139" s="143"/>
      <c r="CI139" s="143"/>
      <c r="CJ139" s="143"/>
      <c r="CK139" s="143"/>
      <c r="CL139" s="143"/>
      <c r="CM139" s="143"/>
      <c r="CN139" s="143"/>
      <c r="CO139" s="143"/>
      <c r="CP139" s="143"/>
      <c r="CQ139" s="143"/>
      <c r="CR139" s="143"/>
      <c r="CS139" s="143"/>
      <c r="CT139" s="143"/>
      <c r="CU139" s="143"/>
      <c r="CV139" s="143"/>
      <c r="CW139" s="143"/>
      <c r="CX139" s="143"/>
      <c r="CY139" s="143"/>
      <c r="CZ139" s="143"/>
      <c r="DA139" s="143"/>
      <c r="DB139" s="143"/>
      <c r="DC139" s="143"/>
      <c r="DD139" s="143"/>
      <c r="DE139" s="143"/>
      <c r="DF139" s="143"/>
      <c r="DG139" s="143"/>
      <c r="DH139" s="143"/>
      <c r="DI139" s="143"/>
      <c r="DJ139" s="143"/>
      <c r="DK139" s="143"/>
      <c r="DL139" s="143"/>
      <c r="DM139" s="143"/>
      <c r="DN139" s="143"/>
      <c r="DO139" s="143"/>
      <c r="DP139" s="143"/>
      <c r="DQ139" s="143"/>
      <c r="DR139" s="143"/>
      <c r="DS139" s="143"/>
      <c r="DT139" s="143"/>
      <c r="DU139" s="143"/>
      <c r="DV139" s="143"/>
      <c r="DW139" s="143"/>
      <c r="DX139" s="143"/>
      <c r="DY139" s="143"/>
      <c r="DZ139" s="143"/>
      <c r="EA139" s="143"/>
      <c r="EB139" s="143"/>
      <c r="EC139" s="143"/>
      <c r="ED139" s="143"/>
      <c r="EE139" s="143"/>
      <c r="EF139" s="143"/>
      <c r="EG139" s="143"/>
      <c r="EH139" s="143"/>
      <c r="EI139" s="143"/>
      <c r="EJ139" s="143"/>
      <c r="EK139" s="143"/>
      <c r="EL139" s="143"/>
      <c r="EM139" s="143"/>
      <c r="EN139" s="143"/>
      <c r="EO139" s="143"/>
      <c r="EP139" s="143"/>
      <c r="EQ139" s="143"/>
      <c r="ER139" s="143"/>
      <c r="ES139" s="143"/>
      <c r="ET139" s="143"/>
      <c r="EU139" s="143"/>
      <c r="EV139" s="143"/>
      <c r="EW139" s="143"/>
      <c r="EX139" s="143"/>
      <c r="EY139" s="143"/>
      <c r="EZ139" s="143"/>
      <c r="FA139" s="143"/>
      <c r="FB139" s="143"/>
      <c r="FC139" s="143"/>
      <c r="FD139" s="143"/>
      <c r="FE139" s="143"/>
      <c r="FF139" s="143"/>
      <c r="FG139" s="143"/>
      <c r="FH139" s="143"/>
      <c r="FI139" s="143"/>
      <c r="FJ139" s="143"/>
      <c r="FK139" s="143"/>
      <c r="FL139" s="143"/>
      <c r="FM139" s="143"/>
      <c r="FN139" s="143"/>
      <c r="FO139" s="143"/>
      <c r="FP139" s="143"/>
      <c r="FQ139" s="143"/>
      <c r="FR139" s="143"/>
      <c r="FS139" s="143"/>
      <c r="FT139" s="143"/>
      <c r="FU139" s="143"/>
      <c r="FV139" s="143"/>
      <c r="FW139" s="143"/>
      <c r="FX139" s="143"/>
      <c r="FY139" s="143"/>
      <c r="FZ139" s="143"/>
      <c r="GA139" s="143"/>
      <c r="GB139" s="143"/>
      <c r="GC139" s="143"/>
      <c r="GD139" s="143"/>
      <c r="GE139" s="143"/>
      <c r="GF139" s="143"/>
      <c r="GG139" s="143"/>
      <c r="GH139" s="143"/>
      <c r="GI139" s="143"/>
      <c r="GJ139" s="143"/>
      <c r="GK139" s="143"/>
      <c r="GL139" s="143"/>
      <c r="GM139" s="143"/>
      <c r="GN139" s="143"/>
      <c r="GO139" s="143"/>
      <c r="GP139" s="143"/>
      <c r="GQ139" s="143"/>
      <c r="GR139" s="143"/>
      <c r="GS139" s="143"/>
      <c r="GT139" s="143"/>
      <c r="GU139" s="143"/>
      <c r="GV139" s="143"/>
      <c r="GW139" s="143"/>
      <c r="GX139" s="143"/>
      <c r="GY139" s="143"/>
      <c r="GZ139" s="143"/>
      <c r="HA139" s="143"/>
      <c r="HB139" s="143"/>
      <c r="HC139" s="143"/>
      <c r="HD139" s="143"/>
      <c r="HE139" s="143"/>
      <c r="HF139" s="143"/>
      <c r="HG139" s="143"/>
      <c r="HH139" s="143"/>
      <c r="HI139" s="143"/>
      <c r="HJ139" s="143"/>
      <c r="HK139" s="143"/>
      <c r="HL139" s="143"/>
      <c r="HM139" s="143"/>
      <c r="HN139" s="143"/>
      <c r="HO139" s="143"/>
      <c r="HP139" s="143"/>
      <c r="HQ139" s="143"/>
      <c r="HR139" s="143"/>
      <c r="HS139" s="143"/>
      <c r="HT139" s="143"/>
      <c r="HU139" s="143"/>
      <c r="HV139" s="143"/>
      <c r="HW139" s="143"/>
      <c r="HX139" s="143"/>
      <c r="HY139" s="143"/>
      <c r="HZ139" s="143"/>
      <c r="IA139" s="143"/>
      <c r="IB139" s="143"/>
      <c r="IC139" s="143"/>
      <c r="ID139" s="143"/>
      <c r="IE139" s="143"/>
      <c r="IF139" s="143"/>
      <c r="IG139" s="143"/>
      <c r="IH139" s="143"/>
      <c r="II139" s="143"/>
      <c r="IJ139" s="143"/>
      <c r="IK139" s="143"/>
      <c r="IL139" s="143"/>
      <c r="IM139" s="143"/>
      <c r="IN139" s="143"/>
      <c r="IO139" s="143"/>
      <c r="IP139" s="143"/>
      <c r="IQ139" s="143"/>
      <c r="IR139" s="143"/>
      <c r="IS139" s="143"/>
      <c r="IT139" s="143"/>
      <c r="IU139" s="143"/>
      <c r="IV139" s="143"/>
    </row>
    <row r="140" spans="1:256" ht="17.399999999999999" customHeight="1">
      <c r="A140" s="143"/>
      <c r="B140" s="143"/>
      <c r="C140" s="143" t="s">
        <v>273</v>
      </c>
      <c r="D140" s="144">
        <v>14</v>
      </c>
      <c r="E140" s="144"/>
      <c r="F140" s="29">
        <v>-17148</v>
      </c>
      <c r="G140" s="246"/>
      <c r="H140" s="5">
        <v>0</v>
      </c>
      <c r="I140" s="280"/>
      <c r="J140" s="29">
        <v>-11908</v>
      </c>
      <c r="K140" s="280"/>
      <c r="L140" s="5">
        <v>0</v>
      </c>
      <c r="M140" s="143"/>
      <c r="N140" s="143"/>
      <c r="O140" s="143"/>
      <c r="P140" s="143"/>
      <c r="Q140" s="143"/>
      <c r="R140" s="143"/>
      <c r="S140" s="143"/>
      <c r="T140" s="143"/>
      <c r="U140" s="143"/>
      <c r="V140" s="143"/>
      <c r="W140" s="143"/>
      <c r="X140" s="143"/>
      <c r="Y140" s="143"/>
      <c r="Z140" s="143"/>
      <c r="AA140" s="143"/>
      <c r="AB140" s="143"/>
      <c r="AC140" s="143"/>
      <c r="AD140" s="143"/>
      <c r="AE140" s="143"/>
      <c r="AF140" s="143"/>
      <c r="AG140" s="143"/>
      <c r="AH140" s="143"/>
      <c r="AI140" s="143"/>
      <c r="AJ140" s="143"/>
      <c r="AK140" s="143"/>
      <c r="AL140" s="143"/>
      <c r="AM140" s="143"/>
      <c r="AN140" s="143"/>
      <c r="AO140" s="143"/>
      <c r="AP140" s="143"/>
      <c r="AQ140" s="143"/>
      <c r="AR140" s="143"/>
      <c r="AS140" s="143"/>
      <c r="AT140" s="143"/>
      <c r="AU140" s="143"/>
      <c r="AV140" s="143"/>
      <c r="AW140" s="143"/>
      <c r="AX140" s="143"/>
      <c r="AY140" s="143"/>
      <c r="AZ140" s="143"/>
      <c r="BA140" s="143"/>
      <c r="BB140" s="143"/>
      <c r="BC140" s="143"/>
      <c r="BD140" s="143"/>
      <c r="BE140" s="143"/>
      <c r="BF140" s="143"/>
      <c r="BG140" s="143"/>
      <c r="BH140" s="143"/>
      <c r="BI140" s="143"/>
      <c r="BJ140" s="143"/>
      <c r="BK140" s="143"/>
      <c r="BL140" s="143"/>
      <c r="BM140" s="143"/>
      <c r="BN140" s="143"/>
      <c r="BO140" s="143"/>
      <c r="BP140" s="143"/>
      <c r="BQ140" s="143"/>
      <c r="BR140" s="143"/>
      <c r="BS140" s="143"/>
      <c r="BT140" s="143"/>
      <c r="BU140" s="143"/>
      <c r="BV140" s="143"/>
      <c r="BW140" s="143"/>
      <c r="BX140" s="143"/>
      <c r="BY140" s="143"/>
      <c r="BZ140" s="143"/>
      <c r="CA140" s="143"/>
      <c r="CB140" s="143"/>
      <c r="CC140" s="143"/>
      <c r="CD140" s="143"/>
      <c r="CE140" s="143"/>
      <c r="CF140" s="143"/>
      <c r="CG140" s="143"/>
      <c r="CH140" s="143"/>
      <c r="CI140" s="143"/>
      <c r="CJ140" s="143"/>
      <c r="CK140" s="143"/>
      <c r="CL140" s="143"/>
      <c r="CM140" s="143"/>
      <c r="CN140" s="143"/>
      <c r="CO140" s="143"/>
      <c r="CP140" s="143"/>
      <c r="CQ140" s="143"/>
      <c r="CR140" s="143"/>
      <c r="CS140" s="143"/>
      <c r="CT140" s="143"/>
      <c r="CU140" s="143"/>
      <c r="CV140" s="143"/>
      <c r="CW140" s="143"/>
      <c r="CX140" s="143"/>
      <c r="CY140" s="143"/>
      <c r="CZ140" s="143"/>
      <c r="DA140" s="143"/>
      <c r="DB140" s="143"/>
      <c r="DC140" s="143"/>
      <c r="DD140" s="143"/>
      <c r="DE140" s="143"/>
      <c r="DF140" s="143"/>
      <c r="DG140" s="143"/>
      <c r="DH140" s="143"/>
      <c r="DI140" s="143"/>
      <c r="DJ140" s="143"/>
      <c r="DK140" s="143"/>
      <c r="DL140" s="143"/>
      <c r="DM140" s="143"/>
      <c r="DN140" s="143"/>
      <c r="DO140" s="143"/>
      <c r="DP140" s="143"/>
      <c r="DQ140" s="143"/>
      <c r="DR140" s="143"/>
      <c r="DS140" s="143"/>
      <c r="DT140" s="143"/>
      <c r="DU140" s="143"/>
      <c r="DV140" s="143"/>
      <c r="DW140" s="143"/>
      <c r="DX140" s="143"/>
      <c r="DY140" s="143"/>
      <c r="DZ140" s="143"/>
      <c r="EA140" s="143"/>
      <c r="EB140" s="143"/>
      <c r="EC140" s="143"/>
      <c r="ED140" s="143"/>
      <c r="EE140" s="143"/>
      <c r="EF140" s="143"/>
      <c r="EG140" s="143"/>
      <c r="EH140" s="143"/>
      <c r="EI140" s="143"/>
      <c r="EJ140" s="143"/>
      <c r="EK140" s="143"/>
      <c r="EL140" s="143"/>
      <c r="EM140" s="143"/>
      <c r="EN140" s="143"/>
      <c r="EO140" s="143"/>
      <c r="EP140" s="143"/>
      <c r="EQ140" s="143"/>
      <c r="ER140" s="143"/>
      <c r="ES140" s="143"/>
      <c r="ET140" s="143"/>
      <c r="EU140" s="143"/>
      <c r="EV140" s="143"/>
      <c r="EW140" s="143"/>
      <c r="EX140" s="143"/>
      <c r="EY140" s="143"/>
      <c r="EZ140" s="143"/>
      <c r="FA140" s="143"/>
      <c r="FB140" s="143"/>
      <c r="FC140" s="143"/>
      <c r="FD140" s="143"/>
      <c r="FE140" s="143"/>
      <c r="FF140" s="143"/>
      <c r="FG140" s="143"/>
      <c r="FH140" s="143"/>
      <c r="FI140" s="143"/>
      <c r="FJ140" s="143"/>
      <c r="FK140" s="143"/>
      <c r="FL140" s="143"/>
      <c r="FM140" s="143"/>
      <c r="FN140" s="143"/>
      <c r="FO140" s="143"/>
      <c r="FP140" s="143"/>
      <c r="FQ140" s="143"/>
      <c r="FR140" s="143"/>
      <c r="FS140" s="143"/>
      <c r="FT140" s="143"/>
      <c r="FU140" s="143"/>
      <c r="FV140" s="143"/>
      <c r="FW140" s="143"/>
      <c r="FX140" s="143"/>
      <c r="FY140" s="143"/>
      <c r="FZ140" s="143"/>
      <c r="GA140" s="143"/>
      <c r="GB140" s="143"/>
      <c r="GC140" s="143"/>
      <c r="GD140" s="143"/>
      <c r="GE140" s="143"/>
      <c r="GF140" s="143"/>
      <c r="GG140" s="143"/>
      <c r="GH140" s="143"/>
      <c r="GI140" s="143"/>
      <c r="GJ140" s="143"/>
      <c r="GK140" s="143"/>
      <c r="GL140" s="143"/>
      <c r="GM140" s="143"/>
      <c r="GN140" s="143"/>
      <c r="GO140" s="143"/>
      <c r="GP140" s="143"/>
      <c r="GQ140" s="143"/>
      <c r="GR140" s="143"/>
      <c r="GS140" s="143"/>
      <c r="GT140" s="143"/>
      <c r="GU140" s="143"/>
      <c r="GV140" s="143"/>
      <c r="GW140" s="143"/>
      <c r="GX140" s="143"/>
      <c r="GY140" s="143"/>
      <c r="GZ140" s="143"/>
      <c r="HA140" s="143"/>
      <c r="HB140" s="143"/>
      <c r="HC140" s="143"/>
      <c r="HD140" s="143"/>
      <c r="HE140" s="143"/>
      <c r="HF140" s="143"/>
      <c r="HG140" s="143"/>
      <c r="HH140" s="143"/>
      <c r="HI140" s="143"/>
      <c r="HJ140" s="143"/>
      <c r="HK140" s="143"/>
      <c r="HL140" s="143"/>
      <c r="HM140" s="143"/>
      <c r="HN140" s="143"/>
      <c r="HO140" s="143"/>
      <c r="HP140" s="143"/>
      <c r="HQ140" s="143"/>
      <c r="HR140" s="143"/>
      <c r="HS140" s="143"/>
      <c r="HT140" s="143"/>
      <c r="HU140" s="143"/>
      <c r="HV140" s="143"/>
      <c r="HW140" s="143"/>
      <c r="HX140" s="143"/>
      <c r="HY140" s="143"/>
      <c r="HZ140" s="143"/>
      <c r="IA140" s="143"/>
      <c r="IB140" s="143"/>
      <c r="IC140" s="143"/>
      <c r="ID140" s="143"/>
      <c r="IE140" s="143"/>
      <c r="IF140" s="143"/>
      <c r="IG140" s="143"/>
      <c r="IH140" s="143"/>
      <c r="II140" s="143"/>
      <c r="IJ140" s="143"/>
      <c r="IK140" s="143"/>
      <c r="IL140" s="143"/>
      <c r="IM140" s="143"/>
      <c r="IN140" s="143"/>
      <c r="IO140" s="143"/>
      <c r="IP140" s="143"/>
      <c r="IQ140" s="143"/>
      <c r="IR140" s="143"/>
      <c r="IS140" s="143"/>
      <c r="IT140" s="143"/>
      <c r="IU140" s="143"/>
      <c r="IV140" s="143"/>
    </row>
    <row r="141" spans="1:256" ht="17.399999999999999" customHeight="1">
      <c r="A141" s="143"/>
      <c r="B141" s="132" t="s">
        <v>58</v>
      </c>
      <c r="C141" s="143"/>
      <c r="D141" s="144"/>
      <c r="E141" s="144"/>
      <c r="F141" s="29">
        <v>-24048</v>
      </c>
      <c r="G141" s="246"/>
      <c r="H141" s="5">
        <v>-21207</v>
      </c>
      <c r="I141" s="280"/>
      <c r="J141" s="29">
        <v>-24048</v>
      </c>
      <c r="K141" s="280"/>
      <c r="L141" s="5">
        <v>-21207</v>
      </c>
      <c r="M141" s="143"/>
      <c r="N141" s="143"/>
      <c r="O141" s="143"/>
      <c r="P141" s="143"/>
      <c r="Q141" s="143"/>
      <c r="R141" s="143"/>
      <c r="S141" s="143"/>
      <c r="T141" s="143"/>
      <c r="U141" s="143"/>
      <c r="V141" s="143"/>
      <c r="W141" s="143"/>
      <c r="X141" s="143"/>
      <c r="Y141" s="143"/>
      <c r="Z141" s="143"/>
      <c r="AA141" s="143"/>
      <c r="AB141" s="143"/>
      <c r="AC141" s="143"/>
      <c r="AD141" s="143"/>
      <c r="AE141" s="143"/>
      <c r="AF141" s="143"/>
      <c r="AG141" s="143"/>
      <c r="AH141" s="143"/>
      <c r="AI141" s="143"/>
      <c r="AJ141" s="143"/>
      <c r="AK141" s="143"/>
      <c r="AL141" s="143"/>
      <c r="AM141" s="143"/>
      <c r="AN141" s="143"/>
      <c r="AO141" s="143"/>
      <c r="AP141" s="143"/>
      <c r="AQ141" s="143"/>
      <c r="AR141" s="143"/>
      <c r="AS141" s="143"/>
      <c r="AT141" s="143"/>
      <c r="AU141" s="143"/>
      <c r="AV141" s="143"/>
      <c r="AW141" s="143"/>
      <c r="AX141" s="143"/>
      <c r="AY141" s="143"/>
      <c r="AZ141" s="143"/>
      <c r="BA141" s="143"/>
      <c r="BB141" s="143"/>
      <c r="BC141" s="143"/>
      <c r="BD141" s="143"/>
      <c r="BE141" s="143"/>
      <c r="BF141" s="143"/>
      <c r="BG141" s="143"/>
      <c r="BH141" s="143"/>
      <c r="BI141" s="143"/>
      <c r="BJ141" s="143"/>
      <c r="BK141" s="143"/>
      <c r="BL141" s="143"/>
      <c r="BM141" s="143"/>
      <c r="BN141" s="143"/>
      <c r="BO141" s="143"/>
      <c r="BP141" s="143"/>
      <c r="BQ141" s="143"/>
      <c r="BR141" s="143"/>
      <c r="BS141" s="143"/>
      <c r="BT141" s="143"/>
      <c r="BU141" s="143"/>
      <c r="BV141" s="143"/>
      <c r="BW141" s="143"/>
      <c r="BX141" s="143"/>
      <c r="BY141" s="143"/>
      <c r="BZ141" s="143"/>
      <c r="CA141" s="143"/>
      <c r="CB141" s="143"/>
      <c r="CC141" s="143"/>
      <c r="CD141" s="143"/>
      <c r="CE141" s="143"/>
      <c r="CF141" s="143"/>
      <c r="CG141" s="143"/>
      <c r="CH141" s="143"/>
      <c r="CI141" s="143"/>
      <c r="CJ141" s="143"/>
      <c r="CK141" s="143"/>
      <c r="CL141" s="143"/>
      <c r="CM141" s="143"/>
      <c r="CN141" s="143"/>
      <c r="CO141" s="143"/>
      <c r="CP141" s="143"/>
      <c r="CQ141" s="143"/>
      <c r="CR141" s="143"/>
      <c r="CS141" s="143"/>
      <c r="CT141" s="143"/>
      <c r="CU141" s="143"/>
      <c r="CV141" s="143"/>
      <c r="CW141" s="143"/>
      <c r="CX141" s="143"/>
      <c r="CY141" s="143"/>
      <c r="CZ141" s="143"/>
      <c r="DA141" s="143"/>
      <c r="DB141" s="143"/>
      <c r="DC141" s="143"/>
      <c r="DD141" s="143"/>
      <c r="DE141" s="143"/>
      <c r="DF141" s="143"/>
      <c r="DG141" s="143"/>
      <c r="DH141" s="143"/>
      <c r="DI141" s="143"/>
      <c r="DJ141" s="143"/>
      <c r="DK141" s="143"/>
      <c r="DL141" s="143"/>
      <c r="DM141" s="143"/>
      <c r="DN141" s="143"/>
      <c r="DO141" s="143"/>
      <c r="DP141" s="143"/>
      <c r="DQ141" s="143"/>
      <c r="DR141" s="143"/>
      <c r="DS141" s="143"/>
      <c r="DT141" s="143"/>
      <c r="DU141" s="143"/>
      <c r="DV141" s="143"/>
      <c r="DW141" s="143"/>
      <c r="DX141" s="143"/>
      <c r="DY141" s="143"/>
      <c r="DZ141" s="143"/>
      <c r="EA141" s="143"/>
      <c r="EB141" s="143"/>
      <c r="EC141" s="143"/>
      <c r="ED141" s="143"/>
      <c r="EE141" s="143"/>
      <c r="EF141" s="143"/>
      <c r="EG141" s="143"/>
      <c r="EH141" s="143"/>
      <c r="EI141" s="143"/>
      <c r="EJ141" s="143"/>
      <c r="EK141" s="143"/>
      <c r="EL141" s="143"/>
      <c r="EM141" s="143"/>
      <c r="EN141" s="143"/>
      <c r="EO141" s="143"/>
      <c r="EP141" s="143"/>
      <c r="EQ141" s="143"/>
      <c r="ER141" s="143"/>
      <c r="ES141" s="143"/>
      <c r="ET141" s="143"/>
      <c r="EU141" s="143"/>
      <c r="EV141" s="143"/>
      <c r="EW141" s="143"/>
      <c r="EX141" s="143"/>
      <c r="EY141" s="143"/>
      <c r="EZ141" s="143"/>
      <c r="FA141" s="143"/>
      <c r="FB141" s="143"/>
      <c r="FC141" s="143"/>
      <c r="FD141" s="143"/>
      <c r="FE141" s="143"/>
      <c r="FF141" s="143"/>
      <c r="FG141" s="143"/>
      <c r="FH141" s="143"/>
      <c r="FI141" s="143"/>
      <c r="FJ141" s="143"/>
      <c r="FK141" s="143"/>
      <c r="FL141" s="143"/>
      <c r="FM141" s="143"/>
      <c r="FN141" s="143"/>
      <c r="FO141" s="143"/>
      <c r="FP141" s="143"/>
      <c r="FQ141" s="143"/>
      <c r="FR141" s="143"/>
      <c r="FS141" s="143"/>
      <c r="FT141" s="143"/>
      <c r="FU141" s="143"/>
      <c r="FV141" s="143"/>
      <c r="FW141" s="143"/>
      <c r="FX141" s="143"/>
      <c r="FY141" s="143"/>
      <c r="FZ141" s="143"/>
      <c r="GA141" s="143"/>
      <c r="GB141" s="143"/>
      <c r="GC141" s="143"/>
      <c r="GD141" s="143"/>
      <c r="GE141" s="143"/>
      <c r="GF141" s="143"/>
      <c r="GG141" s="143"/>
      <c r="GH141" s="143"/>
      <c r="GI141" s="143"/>
      <c r="GJ141" s="143"/>
      <c r="GK141" s="143"/>
      <c r="GL141" s="143"/>
      <c r="GM141" s="143"/>
      <c r="GN141" s="143"/>
      <c r="GO141" s="143"/>
      <c r="GP141" s="143"/>
      <c r="GQ141" s="143"/>
      <c r="GR141" s="143"/>
      <c r="GS141" s="143"/>
      <c r="GT141" s="143"/>
      <c r="GU141" s="143"/>
      <c r="GV141" s="143"/>
      <c r="GW141" s="143"/>
      <c r="GX141" s="143"/>
      <c r="GY141" s="143"/>
      <c r="GZ141" s="143"/>
      <c r="HA141" s="143"/>
      <c r="HB141" s="143"/>
      <c r="HC141" s="143"/>
      <c r="HD141" s="143"/>
      <c r="HE141" s="143"/>
      <c r="HF141" s="143"/>
      <c r="HG141" s="143"/>
      <c r="HH141" s="143"/>
      <c r="HI141" s="143"/>
      <c r="HJ141" s="143"/>
      <c r="HK141" s="143"/>
      <c r="HL141" s="143"/>
      <c r="HM141" s="143"/>
      <c r="HN141" s="143"/>
      <c r="HO141" s="143"/>
      <c r="HP141" s="143"/>
      <c r="HQ141" s="143"/>
      <c r="HR141" s="143"/>
      <c r="HS141" s="143"/>
      <c r="HT141" s="143"/>
      <c r="HU141" s="143"/>
      <c r="HV141" s="143"/>
      <c r="HW141" s="143"/>
      <c r="HX141" s="143"/>
      <c r="HY141" s="143"/>
      <c r="HZ141" s="143"/>
      <c r="IA141" s="143"/>
      <c r="IB141" s="143"/>
      <c r="IC141" s="143"/>
      <c r="ID141" s="143"/>
      <c r="IE141" s="143"/>
      <c r="IF141" s="143"/>
      <c r="IG141" s="143"/>
      <c r="IH141" s="143"/>
      <c r="II141" s="143"/>
      <c r="IJ141" s="143"/>
      <c r="IK141" s="143"/>
      <c r="IL141" s="143"/>
      <c r="IM141" s="143"/>
      <c r="IN141" s="143"/>
      <c r="IO141" s="143"/>
      <c r="IP141" s="143"/>
      <c r="IQ141" s="143"/>
      <c r="IR141" s="143"/>
      <c r="IS141" s="143"/>
      <c r="IT141" s="143"/>
      <c r="IU141" s="143"/>
      <c r="IV141" s="143"/>
    </row>
    <row r="142" spans="1:256" ht="17.399999999999999" customHeight="1">
      <c r="B142" s="132" t="s">
        <v>59</v>
      </c>
      <c r="D142" s="131">
        <v>15</v>
      </c>
      <c r="E142" s="131"/>
      <c r="F142" s="298">
        <v>-620322</v>
      </c>
      <c r="G142" s="234"/>
      <c r="H142" s="299">
        <v>-444460</v>
      </c>
      <c r="I142" s="275"/>
      <c r="J142" s="298">
        <v>-572078</v>
      </c>
      <c r="K142" s="276"/>
      <c r="L142" s="299">
        <v>-432356</v>
      </c>
    </row>
    <row r="143" spans="1:256" ht="6" customHeight="1">
      <c r="D143" s="131"/>
      <c r="E143" s="131"/>
      <c r="F143" s="265"/>
      <c r="G143" s="247"/>
      <c r="H143" s="255"/>
      <c r="I143" s="247"/>
      <c r="J143" s="265"/>
      <c r="K143" s="247"/>
    </row>
    <row r="144" spans="1:256" ht="17.399999999999999" customHeight="1">
      <c r="A144" s="133" t="s">
        <v>274</v>
      </c>
      <c r="B144" s="138"/>
      <c r="C144" s="138"/>
      <c r="D144" s="131"/>
      <c r="E144" s="131"/>
      <c r="F144" s="306">
        <f>SUM(F125:F142)</f>
        <v>-587885</v>
      </c>
      <c r="G144" s="234"/>
      <c r="H144" s="293">
        <f>SUM(H125:H142)</f>
        <v>4310588</v>
      </c>
      <c r="I144" s="234"/>
      <c r="J144" s="307">
        <f>SUM(J125:J142)</f>
        <v>-850677</v>
      </c>
      <c r="K144" s="234"/>
      <c r="L144" s="293">
        <f>SUM(L125:L142)</f>
        <v>1045920</v>
      </c>
    </row>
    <row r="145" spans="1:12" ht="12.15" customHeight="1">
      <c r="A145" s="145"/>
      <c r="B145" s="146"/>
      <c r="C145" s="146"/>
      <c r="D145" s="146"/>
      <c r="E145" s="146"/>
      <c r="F145" s="269"/>
      <c r="G145" s="249"/>
      <c r="H145" s="259"/>
      <c r="I145" s="249"/>
      <c r="J145" s="270"/>
      <c r="K145" s="248"/>
      <c r="L145" s="261"/>
    </row>
    <row r="146" spans="1:12" ht="17.399999999999999" customHeight="1">
      <c r="A146" s="133" t="s">
        <v>275</v>
      </c>
      <c r="D146" s="136"/>
      <c r="E146" s="131"/>
      <c r="F146" s="269">
        <f>SUM(F144+F93+F58)</f>
        <v>-2400034</v>
      </c>
      <c r="G146" s="234"/>
      <c r="H146" s="277">
        <f>SUM(H144+H93+H58)</f>
        <v>815188</v>
      </c>
      <c r="I146" s="275"/>
      <c r="J146" s="279">
        <f>SUM(J144+J93+J58)</f>
        <v>-1329936</v>
      </c>
      <c r="K146" s="275"/>
      <c r="L146" s="277">
        <f>SUM(L144+L93+L58)</f>
        <v>-385283.52059999993</v>
      </c>
    </row>
    <row r="147" spans="1:12" ht="17.399999999999999" customHeight="1">
      <c r="A147" s="143" t="s">
        <v>225</v>
      </c>
      <c r="D147" s="136"/>
      <c r="E147" s="131"/>
      <c r="F147" s="269">
        <v>-14449</v>
      </c>
      <c r="G147" s="234"/>
      <c r="H147" s="5">
        <v>0</v>
      </c>
      <c r="I147" s="280"/>
      <c r="J147" s="29">
        <v>0</v>
      </c>
      <c r="K147" s="280"/>
      <c r="L147" s="5">
        <v>0</v>
      </c>
    </row>
    <row r="148" spans="1:12" ht="17.399999999999999" customHeight="1">
      <c r="A148" s="132" t="s">
        <v>60</v>
      </c>
      <c r="D148" s="131"/>
      <c r="E148" s="131"/>
      <c r="F148" s="308">
        <v>4777168</v>
      </c>
      <c r="G148" s="234"/>
      <c r="H148" s="309">
        <v>3947297</v>
      </c>
      <c r="I148" s="275"/>
      <c r="J148" s="310">
        <v>2342255</v>
      </c>
      <c r="K148" s="275"/>
      <c r="L148" s="309">
        <v>1350869</v>
      </c>
    </row>
    <row r="149" spans="1:12" ht="6" customHeight="1">
      <c r="D149" s="131"/>
      <c r="E149" s="131"/>
      <c r="F149" s="269"/>
      <c r="G149" s="234"/>
      <c r="H149" s="259"/>
      <c r="I149" s="234"/>
      <c r="J149" s="269"/>
      <c r="K149" s="234"/>
      <c r="L149" s="259"/>
    </row>
    <row r="150" spans="1:12" ht="17.399999999999999" customHeight="1" thickBot="1">
      <c r="A150" s="130" t="s">
        <v>226</v>
      </c>
      <c r="B150" s="138"/>
      <c r="C150" s="138"/>
      <c r="D150" s="131"/>
      <c r="E150" s="131"/>
      <c r="F150" s="284">
        <f>SUM(F146:F148)</f>
        <v>2362685</v>
      </c>
      <c r="G150" s="234"/>
      <c r="H150" s="311">
        <f>SUM(H146:H148)</f>
        <v>4762485</v>
      </c>
      <c r="I150" s="275"/>
      <c r="J150" s="285">
        <f>SUM(J146:J148)</f>
        <v>1012319</v>
      </c>
      <c r="K150" s="275"/>
      <c r="L150" s="311">
        <f>SUM(L146:L148)</f>
        <v>965585.47940000007</v>
      </c>
    </row>
    <row r="151" spans="1:12" ht="12.15" customHeight="1" thickTop="1">
      <c r="A151" s="145"/>
      <c r="B151" s="146"/>
      <c r="C151" s="146"/>
      <c r="D151" s="146"/>
      <c r="E151" s="146"/>
      <c r="F151" s="266"/>
      <c r="G151" s="148"/>
      <c r="H151" s="256"/>
      <c r="I151" s="148"/>
      <c r="J151" s="270"/>
      <c r="K151" s="248"/>
      <c r="L151" s="261"/>
    </row>
    <row r="152" spans="1:12" ht="17.399999999999999" customHeight="1">
      <c r="A152" s="145" t="s">
        <v>61</v>
      </c>
      <c r="B152" s="146"/>
      <c r="C152" s="146"/>
      <c r="D152" s="146"/>
      <c r="E152" s="146"/>
      <c r="F152" s="264"/>
      <c r="J152" s="264"/>
      <c r="K152" s="248"/>
    </row>
    <row r="153" spans="1:12" ht="6" customHeight="1">
      <c r="A153" s="145"/>
      <c r="B153" s="146"/>
      <c r="C153" s="146"/>
      <c r="D153" s="146"/>
      <c r="E153" s="146"/>
      <c r="F153" s="266"/>
      <c r="G153" s="148"/>
      <c r="H153" s="256"/>
      <c r="I153" s="148"/>
      <c r="J153" s="270"/>
      <c r="K153" s="248"/>
      <c r="L153" s="261"/>
    </row>
    <row r="154" spans="1:12" ht="17.399999999999999" customHeight="1">
      <c r="A154" s="146" t="s">
        <v>284</v>
      </c>
      <c r="B154" s="146"/>
      <c r="C154" s="146"/>
      <c r="D154" s="146"/>
      <c r="E154" s="146"/>
      <c r="F154" s="321"/>
      <c r="G154" s="148"/>
      <c r="H154" s="260"/>
      <c r="I154" s="148"/>
      <c r="J154" s="270"/>
      <c r="K154" s="248"/>
      <c r="L154" s="261"/>
    </row>
    <row r="155" spans="1:12" ht="6" customHeight="1">
      <c r="A155" s="145"/>
      <c r="B155" s="146"/>
      <c r="C155" s="146"/>
      <c r="D155" s="146"/>
      <c r="E155" s="146"/>
      <c r="F155" s="266"/>
      <c r="G155" s="148"/>
      <c r="H155" s="256"/>
      <c r="I155" s="148"/>
      <c r="J155" s="270"/>
      <c r="K155" s="248"/>
      <c r="L155" s="261"/>
    </row>
    <row r="156" spans="1:12" ht="17.399999999999999" customHeight="1">
      <c r="A156" s="146"/>
      <c r="B156" s="147" t="s">
        <v>62</v>
      </c>
      <c r="C156" s="146"/>
      <c r="D156" s="148"/>
      <c r="E156" s="146"/>
      <c r="F156" s="29"/>
      <c r="G156" s="234"/>
      <c r="H156" s="5"/>
      <c r="I156" s="275"/>
      <c r="J156" s="29"/>
      <c r="K156" s="275"/>
      <c r="L156" s="5"/>
    </row>
    <row r="157" spans="1:12" ht="17.399999999999999" customHeight="1">
      <c r="A157" s="146"/>
      <c r="B157" s="147"/>
      <c r="C157" s="146" t="s">
        <v>63</v>
      </c>
      <c r="D157" s="148">
        <v>12</v>
      </c>
      <c r="E157" s="146"/>
      <c r="F157" s="29">
        <v>16039</v>
      </c>
      <c r="G157" s="249"/>
      <c r="H157" s="5">
        <v>47989</v>
      </c>
      <c r="I157" s="281"/>
      <c r="J157" s="29">
        <v>0</v>
      </c>
      <c r="K157" s="281"/>
      <c r="L157" s="5">
        <v>0</v>
      </c>
    </row>
    <row r="158" spans="1:12" ht="17.399999999999999" customHeight="1">
      <c r="A158" s="146"/>
      <c r="B158" s="147" t="s">
        <v>64</v>
      </c>
      <c r="C158" s="146"/>
      <c r="D158" s="148"/>
      <c r="E158" s="146"/>
      <c r="F158" s="29"/>
      <c r="G158" s="249"/>
      <c r="H158" s="5"/>
      <c r="I158" s="281"/>
      <c r="J158" s="29"/>
      <c r="K158" s="281"/>
      <c r="L158" s="5"/>
    </row>
    <row r="159" spans="1:12" ht="17.399999999999999" customHeight="1">
      <c r="A159" s="146"/>
      <c r="B159" s="147"/>
      <c r="C159" s="146" t="s">
        <v>247</v>
      </c>
      <c r="D159" s="148">
        <v>9</v>
      </c>
      <c r="E159" s="146"/>
      <c r="F159" s="29">
        <v>28573</v>
      </c>
      <c r="G159" s="249"/>
      <c r="H159" s="5">
        <v>0</v>
      </c>
      <c r="I159" s="281"/>
      <c r="J159" s="29">
        <v>0</v>
      </c>
      <c r="K159" s="281"/>
      <c r="L159" s="5">
        <v>0</v>
      </c>
    </row>
    <row r="160" spans="1:12" ht="17.399999999999999" customHeight="1">
      <c r="A160" s="146"/>
      <c r="B160" s="147" t="s">
        <v>65</v>
      </c>
      <c r="C160" s="146"/>
      <c r="D160" s="148"/>
      <c r="E160" s="146"/>
      <c r="F160" s="29"/>
      <c r="G160" s="234"/>
      <c r="H160" s="5"/>
      <c r="I160" s="281"/>
      <c r="J160" s="29"/>
      <c r="K160" s="281"/>
      <c r="L160" s="5"/>
    </row>
    <row r="161" spans="1:12" ht="17.399999999999999" customHeight="1">
      <c r="A161" s="146"/>
      <c r="B161" s="147"/>
      <c r="C161" s="146" t="s">
        <v>27</v>
      </c>
      <c r="D161" s="148">
        <v>9</v>
      </c>
      <c r="E161" s="146"/>
      <c r="F161" s="29">
        <v>17084</v>
      </c>
      <c r="G161" s="249"/>
      <c r="H161" s="5">
        <v>25187</v>
      </c>
      <c r="I161" s="281"/>
      <c r="J161" s="29">
        <v>0</v>
      </c>
      <c r="K161" s="281"/>
      <c r="L161" s="5">
        <v>0</v>
      </c>
    </row>
    <row r="162" spans="1:12" ht="17.399999999999999" customHeight="1">
      <c r="A162" s="146"/>
      <c r="B162" s="147" t="s">
        <v>258</v>
      </c>
      <c r="C162" s="146"/>
      <c r="D162" s="148"/>
      <c r="E162" s="146"/>
      <c r="F162" s="29"/>
      <c r="G162" s="249"/>
      <c r="H162" s="5"/>
      <c r="I162" s="281"/>
      <c r="J162" s="29"/>
      <c r="K162" s="281"/>
      <c r="L162" s="5"/>
    </row>
    <row r="163" spans="1:12" ht="17.399999999999999" customHeight="1">
      <c r="A163" s="146"/>
      <c r="B163" s="233"/>
      <c r="C163" s="147" t="s">
        <v>256</v>
      </c>
      <c r="D163" s="148">
        <v>9</v>
      </c>
      <c r="E163" s="146"/>
      <c r="F163" s="29">
        <v>2579</v>
      </c>
      <c r="G163" s="249"/>
      <c r="H163" s="5">
        <v>25339</v>
      </c>
      <c r="I163" s="281"/>
      <c r="J163" s="29">
        <v>0</v>
      </c>
      <c r="K163" s="281"/>
      <c r="L163" s="5">
        <v>0</v>
      </c>
    </row>
    <row r="164" spans="1:12" ht="17.399999999999999" customHeight="1">
      <c r="A164" s="146"/>
      <c r="B164" s="147" t="s">
        <v>248</v>
      </c>
      <c r="C164" s="146"/>
      <c r="D164" s="273"/>
      <c r="E164" s="146"/>
      <c r="F164" s="29">
        <v>16974</v>
      </c>
      <c r="G164" s="249"/>
      <c r="H164" s="5">
        <v>0</v>
      </c>
      <c r="I164" s="281"/>
      <c r="J164" s="29">
        <v>0</v>
      </c>
      <c r="K164" s="275"/>
      <c r="L164" s="5">
        <v>0</v>
      </c>
    </row>
    <row r="165" spans="1:12" ht="17.399999999999999" customHeight="1">
      <c r="A165" s="146"/>
      <c r="B165" s="147" t="s">
        <v>228</v>
      </c>
      <c r="C165" s="146"/>
      <c r="D165" s="273"/>
      <c r="E165" s="146"/>
      <c r="F165" s="29">
        <v>0</v>
      </c>
      <c r="G165" s="249"/>
      <c r="H165" s="5">
        <v>1171403</v>
      </c>
      <c r="I165" s="281"/>
      <c r="J165" s="29">
        <v>0</v>
      </c>
      <c r="K165" s="275"/>
      <c r="L165" s="5">
        <v>0</v>
      </c>
    </row>
    <row r="166" spans="1:12" ht="17.399999999999999" customHeight="1">
      <c r="A166" s="146"/>
      <c r="B166" s="147" t="s">
        <v>281</v>
      </c>
      <c r="C166" s="146"/>
      <c r="D166" s="148"/>
      <c r="E166" s="146"/>
      <c r="F166" s="29">
        <v>333397</v>
      </c>
      <c r="G166" s="249"/>
      <c r="H166" s="5">
        <v>0</v>
      </c>
      <c r="I166" s="281"/>
      <c r="J166" s="29">
        <v>238762</v>
      </c>
      <c r="K166" s="275"/>
      <c r="L166" s="5">
        <v>0</v>
      </c>
    </row>
    <row r="167" spans="1:12" ht="17.399999999999999" customHeight="1">
      <c r="A167" s="146"/>
      <c r="B167" s="147"/>
      <c r="C167" s="146"/>
      <c r="D167" s="148"/>
      <c r="E167" s="146"/>
      <c r="F167" s="146"/>
      <c r="G167" s="146"/>
      <c r="H167" s="146"/>
      <c r="I167" s="146"/>
      <c r="J167" s="146"/>
      <c r="K167" s="146"/>
      <c r="L167" s="146"/>
    </row>
    <row r="168" spans="1:12" ht="17.399999999999999" customHeight="1">
      <c r="A168" s="146"/>
      <c r="B168" s="147"/>
      <c r="C168" s="146"/>
      <c r="D168" s="148"/>
      <c r="E168" s="146"/>
      <c r="F168" s="146"/>
      <c r="G168" s="146"/>
      <c r="H168" s="146"/>
      <c r="I168" s="146"/>
      <c r="J168" s="146"/>
      <c r="K168" s="146"/>
      <c r="L168" s="146"/>
    </row>
    <row r="169" spans="1:12" ht="17.399999999999999" customHeight="1">
      <c r="A169" s="146"/>
      <c r="B169" s="147"/>
      <c r="C169" s="146"/>
      <c r="D169" s="148"/>
      <c r="E169" s="146"/>
      <c r="F169" s="146"/>
      <c r="G169" s="146"/>
      <c r="H169" s="146"/>
      <c r="I169" s="146"/>
      <c r="J169" s="146"/>
      <c r="K169" s="146"/>
      <c r="L169" s="146"/>
    </row>
    <row r="170" spans="1:12" ht="17.399999999999999" customHeight="1">
      <c r="A170" s="146"/>
      <c r="B170" s="147"/>
      <c r="C170" s="146"/>
      <c r="D170" s="148"/>
      <c r="E170" s="146"/>
      <c r="F170" s="146"/>
      <c r="G170" s="146"/>
      <c r="H170" s="146"/>
      <c r="I170" s="146"/>
      <c r="J170" s="146"/>
      <c r="K170" s="146"/>
      <c r="L170" s="146"/>
    </row>
    <row r="171" spans="1:12" ht="17.399999999999999" customHeight="1">
      <c r="A171" s="146"/>
      <c r="B171" s="147"/>
      <c r="C171" s="146"/>
      <c r="D171" s="148"/>
      <c r="E171" s="146"/>
      <c r="F171" s="146"/>
      <c r="G171" s="146"/>
      <c r="H171" s="146"/>
      <c r="I171" s="146"/>
      <c r="J171" s="146"/>
      <c r="K171" s="146"/>
      <c r="L171" s="146"/>
    </row>
    <row r="172" spans="1:12" ht="17.399999999999999" customHeight="1">
      <c r="A172" s="146"/>
      <c r="B172" s="147"/>
      <c r="C172" s="146"/>
      <c r="D172" s="148"/>
      <c r="E172" s="146"/>
      <c r="F172" s="146"/>
      <c r="G172" s="146"/>
      <c r="H172" s="146"/>
      <c r="I172" s="146"/>
      <c r="J172" s="146"/>
      <c r="K172" s="146"/>
      <c r="L172" s="146"/>
    </row>
    <row r="173" spans="1:12" ht="17.399999999999999" customHeight="1">
      <c r="A173" s="146"/>
      <c r="B173" s="147"/>
      <c r="C173" s="146"/>
      <c r="D173" s="148"/>
      <c r="E173" s="146"/>
      <c r="F173" s="146"/>
      <c r="G173" s="146"/>
      <c r="H173" s="146"/>
      <c r="I173" s="146"/>
      <c r="J173" s="146"/>
      <c r="K173" s="146"/>
      <c r="L173" s="146"/>
    </row>
    <row r="174" spans="1:12" ht="17.25" customHeight="1">
      <c r="A174" s="146"/>
      <c r="B174" s="147"/>
      <c r="C174" s="146"/>
      <c r="D174" s="148"/>
      <c r="E174" s="146"/>
      <c r="F174" s="315"/>
      <c r="G174" s="249"/>
      <c r="H174" s="255"/>
      <c r="I174" s="249"/>
      <c r="K174" s="314"/>
    </row>
    <row r="175" spans="1:12" ht="21.9" customHeight="1">
      <c r="A175" s="302" t="s">
        <v>38</v>
      </c>
      <c r="B175" s="302"/>
      <c r="C175" s="302"/>
      <c r="D175" s="303"/>
      <c r="E175" s="303"/>
      <c r="F175" s="312"/>
      <c r="G175" s="313"/>
      <c r="H175" s="312"/>
      <c r="I175" s="313"/>
      <c r="J175" s="304"/>
      <c r="K175" s="313"/>
      <c r="L175" s="304"/>
    </row>
  </sheetData>
  <mergeCells count="6">
    <mergeCell ref="F5:H5"/>
    <mergeCell ref="J5:L5"/>
    <mergeCell ref="F65:H65"/>
    <mergeCell ref="J65:L65"/>
    <mergeCell ref="F120:H120"/>
    <mergeCell ref="J120:L120"/>
  </mergeCells>
  <pageMargins left="0.8" right="0.5" top="0.5" bottom="0.6" header="0.49" footer="0.4"/>
  <pageSetup paperSize="9" scale="80" firstPageNumber="11" orientation="portrait" useFirstPageNumber="1" horizontalDpi="1200" verticalDpi="1200" r:id="rId1"/>
  <headerFooter>
    <oddFooter>&amp;R&amp;"Arial Unicode MS,Regular"&amp;8&amp;P</oddFooter>
  </headerFooter>
  <rowBreaks count="2" manualBreakCount="2">
    <brk id="60" max="16383" man="1"/>
    <brk id="11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T2-4 BS </vt:lpstr>
      <vt:lpstr>TH5-8</vt:lpstr>
      <vt:lpstr>TH9</vt:lpstr>
      <vt:lpstr>TH10</vt:lpstr>
      <vt:lpstr>TH11- 13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Natnicha Thanusuwann</dc:creator>
  <cp:lastModifiedBy>Chicha Tangadulrat</cp:lastModifiedBy>
  <cp:lastPrinted>2019-08-08T07:04:45Z</cp:lastPrinted>
  <dcterms:created xsi:type="dcterms:W3CDTF">2019-05-02T03:03:51Z</dcterms:created>
  <dcterms:modified xsi:type="dcterms:W3CDTF">2019-08-08T15:23:17Z</dcterms:modified>
</cp:coreProperties>
</file>