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ABAS-Listed\Property Perfect Public Co., Ltd\Property Perfect Q2'19 (PYK) ☻\"/>
    </mc:Choice>
  </mc:AlternateContent>
  <bookViews>
    <workbookView xWindow="0" yWindow="1200" windowWidth="18228" windowHeight="8616" tabRatio="755"/>
  </bookViews>
  <sheets>
    <sheet name="BS EN2-4" sheetId="1" r:id="rId1"/>
    <sheet name="PL EN5-8" sheetId="9" r:id="rId2"/>
    <sheet name="CE EN9" sheetId="10" r:id="rId3"/>
    <sheet name="CE EN10" sheetId="11" r:id="rId4"/>
    <sheet name="CF EN 11-13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______________________FG5" localSheetId="4" hidden="1">{"cashflow",#N/A,FALSE,"cash flow"}</definedName>
    <definedName name="________________________FG5" hidden="1">{"cashflow",#N/A,FALSE,"cash flow"}</definedName>
    <definedName name="_______________________FG5" localSheetId="4" hidden="1">{"cashflow",#N/A,FALSE,"cash flow"}</definedName>
    <definedName name="_______________________FG5" hidden="1">{"cashflow",#N/A,FALSE,"cash flow"}</definedName>
    <definedName name="_______________________kkk1" localSheetId="4" hidden="1">#REF!</definedName>
    <definedName name="_______________________kkk1" hidden="1">#REF!</definedName>
    <definedName name="______________________FG5" localSheetId="4" hidden="1">{"cashflow",#N/A,FALSE,"cash flow"}</definedName>
    <definedName name="______________________FG5" hidden="1">{"cashflow",#N/A,FALSE,"cash flow"}</definedName>
    <definedName name="______________________kkk1" localSheetId="4" hidden="1">#REF!</definedName>
    <definedName name="______________________kkk1" hidden="1">#REF!</definedName>
    <definedName name="_____________________FG5" localSheetId="4" hidden="1">{"cashflow",#N/A,FALSE,"cash flow"}</definedName>
    <definedName name="_____________________FG5" hidden="1">{"cashflow",#N/A,FALSE,"cash flow"}</definedName>
    <definedName name="_____________________kkk1" localSheetId="4" hidden="1">#REF!</definedName>
    <definedName name="_____________________kkk1" hidden="1">#REF!</definedName>
    <definedName name="____________________FG5" localSheetId="4" hidden="1">{"cashflow",#N/A,FALSE,"cash flow"}</definedName>
    <definedName name="____________________FG5" hidden="1">{"cashflow",#N/A,FALSE,"cash flow"}</definedName>
    <definedName name="____________________kkk1" localSheetId="4" hidden="1">#REF!</definedName>
    <definedName name="____________________kkk1" hidden="1">#REF!</definedName>
    <definedName name="___________________FG5" localSheetId="4" hidden="1">{"cashflow",#N/A,FALSE,"cash flow"}</definedName>
    <definedName name="___________________FG5" hidden="1">{"cashflow",#N/A,FALSE,"cash flow"}</definedName>
    <definedName name="___________________kkk1" localSheetId="4" hidden="1">#REF!</definedName>
    <definedName name="___________________kkk1" hidden="1">#REF!</definedName>
    <definedName name="__________________FG5" localSheetId="4" hidden="1">{"cashflow",#N/A,FALSE,"cash flow"}</definedName>
    <definedName name="__________________FG5" hidden="1">{"cashflow",#N/A,FALSE,"cash flow"}</definedName>
    <definedName name="__________________kkk1" localSheetId="4" hidden="1">#REF!</definedName>
    <definedName name="__________________kkk1" hidden="1">#REF!</definedName>
    <definedName name="_________________FG5" localSheetId="4" hidden="1">{"cashflow",#N/A,FALSE,"cash flow"}</definedName>
    <definedName name="_________________FG5" hidden="1">{"cashflow",#N/A,FALSE,"cash flow"}</definedName>
    <definedName name="_________________kkk1" localSheetId="4" hidden="1">#REF!</definedName>
    <definedName name="_________________kkk1" hidden="1">#REF!</definedName>
    <definedName name="________________FG5" localSheetId="4" hidden="1">{"cashflow",#N/A,FALSE,"cash flow"}</definedName>
    <definedName name="________________FG5" hidden="1">{"cashflow",#N/A,FALSE,"cash flow"}</definedName>
    <definedName name="________________kkk1" localSheetId="4" hidden="1">#REF!</definedName>
    <definedName name="________________kkk1" hidden="1">#REF!</definedName>
    <definedName name="_______________FG5" localSheetId="4" hidden="1">{"cashflow",#N/A,FALSE,"cash flow"}</definedName>
    <definedName name="_______________FG5" hidden="1">{"cashflow",#N/A,FALSE,"cash flow"}</definedName>
    <definedName name="_______________kkk1" localSheetId="4" hidden="1">#REF!</definedName>
    <definedName name="_______________kkk1" hidden="1">#REF!</definedName>
    <definedName name="_______________pro2" localSheetId="4" hidden="1">{#N/A,#N/A,FALSE,"ll-inves";#N/A,#N/A,FALSE,"bgt-cf 97";#N/A,#N/A,FALSE,"bgt-pl 97"}</definedName>
    <definedName name="_______________pro2" hidden="1">{#N/A,#N/A,FALSE,"ll-inves";#N/A,#N/A,FALSE,"bgt-cf 97";#N/A,#N/A,FALSE,"bgt-pl 97"}</definedName>
    <definedName name="_______________sig2" localSheetId="4" hidden="1">{#N/A,#N/A,FALSE,"ll-inves";#N/A,#N/A,FALSE,"bgt-cf 97";#N/A,#N/A,FALSE,"bgt-pl 97"}</definedName>
    <definedName name="_______________sig2" hidden="1">{#N/A,#N/A,FALSE,"ll-inves";#N/A,#N/A,FALSE,"bgt-cf 97";#N/A,#N/A,FALSE,"bgt-pl 97"}</definedName>
    <definedName name="______________FG5" localSheetId="4" hidden="1">{"cashflow",#N/A,FALSE,"cash flow"}</definedName>
    <definedName name="______________FG5" hidden="1">{"cashflow",#N/A,FALSE,"cash flow"}</definedName>
    <definedName name="______________kkk1" localSheetId="4" hidden="1">#REF!</definedName>
    <definedName name="______________kkk1" hidden="1">#REF!</definedName>
    <definedName name="______________pro2" localSheetId="4" hidden="1">{#N/A,#N/A,FALSE,"ll-inves";#N/A,#N/A,FALSE,"bgt-cf 97";#N/A,#N/A,FALSE,"bgt-pl 97"}</definedName>
    <definedName name="______________pro2" hidden="1">{#N/A,#N/A,FALSE,"ll-inves";#N/A,#N/A,FALSE,"bgt-cf 97";#N/A,#N/A,FALSE,"bgt-pl 97"}</definedName>
    <definedName name="______________sig2" localSheetId="4" hidden="1">{#N/A,#N/A,FALSE,"ll-inves";#N/A,#N/A,FALSE,"bgt-cf 97";#N/A,#N/A,FALSE,"bgt-pl 97"}</definedName>
    <definedName name="______________sig2" hidden="1">{#N/A,#N/A,FALSE,"ll-inves";#N/A,#N/A,FALSE,"bgt-cf 97";#N/A,#N/A,FALSE,"bgt-pl 97"}</definedName>
    <definedName name="_____________amm1" localSheetId="4" hidden="1">{#N/A,#N/A,FALSE,"ll-inves";#N/A,#N/A,FALSE,"bgt-cf 97";#N/A,#N/A,FALSE,"bgt-pl 97"}</definedName>
    <definedName name="_____________amm1" hidden="1">{#N/A,#N/A,FALSE,"ll-inves";#N/A,#N/A,FALSE,"bgt-cf 97";#N/A,#N/A,FALSE,"bgt-pl 97"}</definedName>
    <definedName name="_____________FG5" localSheetId="4" hidden="1">{"cashflow",#N/A,FALSE,"cash flow"}</definedName>
    <definedName name="_____________FG5" hidden="1">{"cashflow",#N/A,FALSE,"cash flow"}</definedName>
    <definedName name="_____________kkk1" localSheetId="4" hidden="1">#REF!</definedName>
    <definedName name="_____________kkk1" hidden="1">#REF!</definedName>
    <definedName name="_____________pro1" localSheetId="4" hidden="1">{#N/A,#N/A,FALSE,"ll-inves";#N/A,#N/A,FALSE,"bgt-cf 97";#N/A,#N/A,FALSE,"bgt-pl 97"}</definedName>
    <definedName name="_____________pro1" hidden="1">{#N/A,#N/A,FALSE,"ll-inves";#N/A,#N/A,FALSE,"bgt-cf 97";#N/A,#N/A,FALSE,"bgt-pl 97"}</definedName>
    <definedName name="_____________pro2" localSheetId="4" hidden="1">{#N/A,#N/A,FALSE,"ll-inves";#N/A,#N/A,FALSE,"bgt-cf 97";#N/A,#N/A,FALSE,"bgt-pl 97"}</definedName>
    <definedName name="_____________pro2" hidden="1">{#N/A,#N/A,FALSE,"ll-inves";#N/A,#N/A,FALSE,"bgt-cf 97";#N/A,#N/A,FALSE,"bgt-pl 97"}</definedName>
    <definedName name="_____________sig1" localSheetId="4" hidden="1">{#N/A,#N/A,FALSE,"ll-inves";#N/A,#N/A,FALSE,"bgt-cf 97";#N/A,#N/A,FALSE,"bgt-pl 97"}</definedName>
    <definedName name="_____________sig1" hidden="1">{#N/A,#N/A,FALSE,"ll-inves";#N/A,#N/A,FALSE,"bgt-cf 97";#N/A,#N/A,FALSE,"bgt-pl 97"}</definedName>
    <definedName name="_____________sig2" localSheetId="4" hidden="1">{#N/A,#N/A,FALSE,"ll-inves";#N/A,#N/A,FALSE,"bgt-cf 97";#N/A,#N/A,FALSE,"bgt-pl 97"}</definedName>
    <definedName name="_____________sig2" hidden="1">{#N/A,#N/A,FALSE,"ll-inves";#N/A,#N/A,FALSE,"bgt-cf 97";#N/A,#N/A,FALSE,"bgt-pl 97"}</definedName>
    <definedName name="_____________vcd1" localSheetId="4" hidden="1">{#N/A,#N/A,FALSE,"Summary";#N/A,#N/A,FALSE,"Model";#N/A,#N/A,FALSE,"Sentivity";#N/A,#N/A,FALSE,"Capital"}</definedName>
    <definedName name="_____________vcd1" hidden="1">{#N/A,#N/A,FALSE,"Summary";#N/A,#N/A,FALSE,"Model";#N/A,#N/A,FALSE,"Sentivity";#N/A,#N/A,FALSE,"Capital"}</definedName>
    <definedName name="____________FG5" localSheetId="4" hidden="1">{"cashflow",#N/A,FALSE,"cash flow"}</definedName>
    <definedName name="____________FG5" hidden="1">{"cashflow",#N/A,FALSE,"cash flow"}</definedName>
    <definedName name="____________kkk1" localSheetId="4" hidden="1">#REF!</definedName>
    <definedName name="____________kkk1" hidden="1">#REF!</definedName>
    <definedName name="____________pro2" localSheetId="4" hidden="1">{#N/A,#N/A,FALSE,"ll-inves";#N/A,#N/A,FALSE,"bgt-cf 97";#N/A,#N/A,FALSE,"bgt-pl 97"}</definedName>
    <definedName name="____________pro2" hidden="1">{#N/A,#N/A,FALSE,"ll-inves";#N/A,#N/A,FALSE,"bgt-cf 97";#N/A,#N/A,FALSE,"bgt-pl 97"}</definedName>
    <definedName name="____________sig2" localSheetId="4" hidden="1">{#N/A,#N/A,FALSE,"ll-inves";#N/A,#N/A,FALSE,"bgt-cf 97";#N/A,#N/A,FALSE,"bgt-pl 97"}</definedName>
    <definedName name="____________sig2" hidden="1">{#N/A,#N/A,FALSE,"ll-inves";#N/A,#N/A,FALSE,"bgt-cf 97";#N/A,#N/A,FALSE,"bgt-pl 97"}</definedName>
    <definedName name="__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_amm1" localSheetId="4" hidden="1">{#N/A,#N/A,FALSE,"ll-inves";#N/A,#N/A,FALSE,"bgt-cf 97";#N/A,#N/A,FALSE,"bgt-pl 97"}</definedName>
    <definedName name="___________amm1" hidden="1">{#N/A,#N/A,FALSE,"ll-inves";#N/A,#N/A,FALSE,"bgt-cf 97";#N/A,#N/A,FALSE,"bgt-pl 97"}</definedName>
    <definedName name="___________FG5" localSheetId="4" hidden="1">{"cashflow",#N/A,FALSE,"cash flow"}</definedName>
    <definedName name="___________FG5" hidden="1">{"cashflow",#N/A,FALSE,"cash flow"}</definedName>
    <definedName name="___________kkk1" localSheetId="4" hidden="1">#REF!</definedName>
    <definedName name="___________kkk1" hidden="1">#REF!</definedName>
    <definedName name="___________pro1" localSheetId="4" hidden="1">{#N/A,#N/A,FALSE,"ll-inves";#N/A,#N/A,FALSE,"bgt-cf 97";#N/A,#N/A,FALSE,"bgt-pl 97"}</definedName>
    <definedName name="___________pro1" hidden="1">{#N/A,#N/A,FALSE,"ll-inves";#N/A,#N/A,FALSE,"bgt-cf 97";#N/A,#N/A,FALSE,"bgt-pl 97"}</definedName>
    <definedName name="___________pro2" localSheetId="4" hidden="1">{#N/A,#N/A,FALSE,"ll-inves";#N/A,#N/A,FALSE,"bgt-cf 97";#N/A,#N/A,FALSE,"bgt-pl 97"}</definedName>
    <definedName name="___________pro2" hidden="1">{#N/A,#N/A,FALSE,"ll-inves";#N/A,#N/A,FALSE,"bgt-cf 97";#N/A,#N/A,FALSE,"bgt-pl 97"}</definedName>
    <definedName name="___________sig1" localSheetId="4" hidden="1">{#N/A,#N/A,FALSE,"ll-inves";#N/A,#N/A,FALSE,"bgt-cf 97";#N/A,#N/A,FALSE,"bgt-pl 97"}</definedName>
    <definedName name="___________sig1" hidden="1">{#N/A,#N/A,FALSE,"ll-inves";#N/A,#N/A,FALSE,"bgt-cf 97";#N/A,#N/A,FALSE,"bgt-pl 97"}</definedName>
    <definedName name="___________sig2" localSheetId="4" hidden="1">{#N/A,#N/A,FALSE,"ll-inves";#N/A,#N/A,FALSE,"bgt-cf 97";#N/A,#N/A,FALSE,"bgt-pl 97"}</definedName>
    <definedName name="___________sig2" hidden="1">{#N/A,#N/A,FALSE,"ll-inves";#N/A,#N/A,FALSE,"bgt-cf 97";#N/A,#N/A,FALSE,"bgt-pl 97"}</definedName>
    <definedName name="___________vcd1" localSheetId="4" hidden="1">{#N/A,#N/A,FALSE,"Summary";#N/A,#N/A,FALSE,"Model";#N/A,#N/A,FALSE,"Sentivity";#N/A,#N/A,FALSE,"Capital"}</definedName>
    <definedName name="___________vcd1" hidden="1">{#N/A,#N/A,FALSE,"Summary";#N/A,#N/A,FALSE,"Model";#N/A,#N/A,FALSE,"Sentivity";#N/A,#N/A,FALSE,"Capital"}</definedName>
    <definedName name="__________amm1" localSheetId="4" hidden="1">{#N/A,#N/A,FALSE,"ll-inves";#N/A,#N/A,FALSE,"bgt-cf 97";#N/A,#N/A,FALSE,"bgt-pl 97"}</definedName>
    <definedName name="__________amm1" hidden="1">{#N/A,#N/A,FALSE,"ll-inves";#N/A,#N/A,FALSE,"bgt-cf 97";#N/A,#N/A,FALSE,"bgt-pl 97"}</definedName>
    <definedName name="__________FG5" localSheetId="4" hidden="1">{"cashflow",#N/A,FALSE,"cash flow"}</definedName>
    <definedName name="__________FG5" hidden="1">{"cashflow",#N/A,FALSE,"cash flow"}</definedName>
    <definedName name="__________kkk1" localSheetId="4" hidden="1">#REF!</definedName>
    <definedName name="__________kkk1" hidden="1">#REF!</definedName>
    <definedName name="__________pro1" localSheetId="4" hidden="1">{#N/A,#N/A,FALSE,"ll-inves";#N/A,#N/A,FALSE,"bgt-cf 97";#N/A,#N/A,FALSE,"bgt-pl 97"}</definedName>
    <definedName name="__________pro1" hidden="1">{#N/A,#N/A,FALSE,"ll-inves";#N/A,#N/A,FALSE,"bgt-cf 97";#N/A,#N/A,FALSE,"bgt-pl 97"}</definedName>
    <definedName name="__________pro2" localSheetId="4" hidden="1">{#N/A,#N/A,FALSE,"ll-inves";#N/A,#N/A,FALSE,"bgt-cf 97";#N/A,#N/A,FALSE,"bgt-pl 97"}</definedName>
    <definedName name="__________pro2" hidden="1">{#N/A,#N/A,FALSE,"ll-inves";#N/A,#N/A,FALSE,"bgt-cf 97";#N/A,#N/A,FALSE,"bgt-pl 97"}</definedName>
    <definedName name="__________sig1" localSheetId="4" hidden="1">{#N/A,#N/A,FALSE,"ll-inves";#N/A,#N/A,FALSE,"bgt-cf 97";#N/A,#N/A,FALSE,"bgt-pl 97"}</definedName>
    <definedName name="__________sig1" hidden="1">{#N/A,#N/A,FALSE,"ll-inves";#N/A,#N/A,FALSE,"bgt-cf 97";#N/A,#N/A,FALSE,"bgt-pl 97"}</definedName>
    <definedName name="__________sig2" localSheetId="4" hidden="1">{#N/A,#N/A,FALSE,"ll-inves";#N/A,#N/A,FALSE,"bgt-cf 97";#N/A,#N/A,FALSE,"bgt-pl 97"}</definedName>
    <definedName name="__________sig2" hidden="1">{#N/A,#N/A,FALSE,"ll-inves";#N/A,#N/A,FALSE,"bgt-cf 97";#N/A,#N/A,FALSE,"bgt-pl 97"}</definedName>
    <definedName name="_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_vcd1" localSheetId="4" hidden="1">{#N/A,#N/A,FALSE,"Summary";#N/A,#N/A,FALSE,"Model";#N/A,#N/A,FALSE,"Sentivity";#N/A,#N/A,FALSE,"Capital"}</definedName>
    <definedName name="__________vcd1" hidden="1">{#N/A,#N/A,FALSE,"Summary";#N/A,#N/A,FALSE,"Model";#N/A,#N/A,FALSE,"Sentivity";#N/A,#N/A,FALSE,"Capital"}</definedName>
    <definedName name="_________amm1" localSheetId="4" hidden="1">{#N/A,#N/A,FALSE,"ll-inves";#N/A,#N/A,FALSE,"bgt-cf 97";#N/A,#N/A,FALSE,"bgt-pl 97"}</definedName>
    <definedName name="_________amm1" hidden="1">{#N/A,#N/A,FALSE,"ll-inves";#N/A,#N/A,FALSE,"bgt-cf 97";#N/A,#N/A,FALSE,"bgt-pl 97"}</definedName>
    <definedName name="_________DCF1" localSheetId="4" hidden="1">{#N/A,#N/A,FALSE,"DCF Summary";#N/A,#N/A,FALSE,"Casema";#N/A,#N/A,FALSE,"Casema NoTel";#N/A,#N/A,FALSE,"UK";#N/A,#N/A,FALSE,"RCF";#N/A,#N/A,FALSE,"Intercable CZ";#N/A,#N/A,FALSE,"Interkabel P"}</definedName>
    <definedName name="_________DCF1" hidden="1">{#N/A,#N/A,FALSE,"DCF Summary";#N/A,#N/A,FALSE,"Casema";#N/A,#N/A,FALSE,"Casema NoTel";#N/A,#N/A,FALSE,"UK";#N/A,#N/A,FALSE,"RCF";#N/A,#N/A,FALSE,"Intercable CZ";#N/A,#N/A,FALSE,"Interkabel P"}</definedName>
    <definedName name="_________FG5" localSheetId="4" hidden="1">{"cashflow",#N/A,FALSE,"cash flow"}</definedName>
    <definedName name="_________FG5" hidden="1">{"cashflow",#N/A,FALSE,"cash flow"}</definedName>
    <definedName name="_________kkk1" localSheetId="4" hidden="1">#REF!</definedName>
    <definedName name="_________kkk1" hidden="1">#REF!</definedName>
    <definedName name="_________me10" localSheetId="4" hidden="1">{#N/A,#N/A,FALSE,"1996 P&amp;L TOWTAC(pk)";#N/A,#N/A,FALSE,"ONGOING P&amp;L TOWTAC(pk)";#N/A,#N/A,FALSE,"ATL6TOWTAC COST CARD"}</definedName>
    <definedName name="_________me10" hidden="1">{#N/A,#N/A,FALSE,"1996 P&amp;L TOWTAC(pk)";#N/A,#N/A,FALSE,"ONGOING P&amp;L TOWTAC(pk)";#N/A,#N/A,FALSE,"ATL6TOWTAC COST CARD"}</definedName>
    <definedName name="_________pro1" localSheetId="4" hidden="1">{#N/A,#N/A,FALSE,"ll-inves";#N/A,#N/A,FALSE,"bgt-cf 97";#N/A,#N/A,FALSE,"bgt-pl 97"}</definedName>
    <definedName name="_________pro1" hidden="1">{#N/A,#N/A,FALSE,"ll-inves";#N/A,#N/A,FALSE,"bgt-cf 97";#N/A,#N/A,FALSE,"bgt-pl 97"}</definedName>
    <definedName name="_________pro2" localSheetId="4" hidden="1">{#N/A,#N/A,FALSE,"ll-inves";#N/A,#N/A,FALSE,"bgt-cf 97";#N/A,#N/A,FALSE,"bgt-pl 97"}</definedName>
    <definedName name="_________pro2" hidden="1">{#N/A,#N/A,FALSE,"ll-inves";#N/A,#N/A,FALSE,"bgt-cf 97";#N/A,#N/A,FALSE,"bgt-pl 97"}</definedName>
    <definedName name="_________sig1" localSheetId="4" hidden="1">{#N/A,#N/A,FALSE,"ll-inves";#N/A,#N/A,FALSE,"bgt-cf 97";#N/A,#N/A,FALSE,"bgt-pl 97"}</definedName>
    <definedName name="_________sig1" hidden="1">{#N/A,#N/A,FALSE,"ll-inves";#N/A,#N/A,FALSE,"bgt-cf 97";#N/A,#N/A,FALSE,"bgt-pl 97"}</definedName>
    <definedName name="_________sig2" localSheetId="4" hidden="1">{#N/A,#N/A,FALSE,"ll-inves";#N/A,#N/A,FALSE,"bgt-cf 97";#N/A,#N/A,FALSE,"bgt-pl 97"}</definedName>
    <definedName name="_________sig2" hidden="1">{#N/A,#N/A,FALSE,"ll-inves";#N/A,#N/A,FALSE,"bgt-cf 97";#N/A,#N/A,FALSE,"bgt-pl 97"}</definedName>
    <definedName name="_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_vcd1" localSheetId="4" hidden="1">{#N/A,#N/A,FALSE,"Summary";#N/A,#N/A,FALSE,"Model";#N/A,#N/A,FALSE,"Sentivity";#N/A,#N/A,FALSE,"Capital"}</definedName>
    <definedName name="_________vcd1" hidden="1">{#N/A,#N/A,FALSE,"Summary";#N/A,#N/A,FALSE,"Model";#N/A,#N/A,FALSE,"Sentivity";#N/A,#N/A,FALSE,"Capital"}</definedName>
    <definedName name="________act060706" localSheetId="4" hidden="1">{#N/A,#N/A,FALSE,"ll-inves";#N/A,#N/A,FALSE,"bgt-cf 97";#N/A,#N/A,FALSE,"bgt-pl 97"}</definedName>
    <definedName name="________act060706" hidden="1">{#N/A,#N/A,FALSE,"ll-inves";#N/A,#N/A,FALSE,"bgt-cf 97";#N/A,#N/A,FALSE,"bgt-pl 97"}</definedName>
    <definedName name="________amm1" localSheetId="4" hidden="1">{#N/A,#N/A,FALSE,"ll-inves";#N/A,#N/A,FALSE,"bgt-cf 97";#N/A,#N/A,FALSE,"bgt-pl 97"}</definedName>
    <definedName name="________amm1" hidden="1">{#N/A,#N/A,FALSE,"ll-inves";#N/A,#N/A,FALSE,"bgt-cf 97";#N/A,#N/A,FALSE,"bgt-pl 97"}</definedName>
    <definedName name="________FG5" localSheetId="4" hidden="1">{"cashflow",#N/A,FALSE,"cash flow"}</definedName>
    <definedName name="________FG5" hidden="1">{"cashflow",#N/A,FALSE,"cash flow"}</definedName>
    <definedName name="________kkk1" localSheetId="4" hidden="1">#REF!</definedName>
    <definedName name="________kkk1" hidden="1">#REF!</definedName>
    <definedName name="________pro1" localSheetId="4" hidden="1">{#N/A,#N/A,FALSE,"ll-inves";#N/A,#N/A,FALSE,"bgt-cf 97";#N/A,#N/A,FALSE,"bgt-pl 97"}</definedName>
    <definedName name="________pro1" hidden="1">{#N/A,#N/A,FALSE,"ll-inves";#N/A,#N/A,FALSE,"bgt-cf 97";#N/A,#N/A,FALSE,"bgt-pl 97"}</definedName>
    <definedName name="________pro2" localSheetId="4" hidden="1">{#N/A,#N/A,FALSE,"ll-inves";#N/A,#N/A,FALSE,"bgt-cf 97";#N/A,#N/A,FALSE,"bgt-pl 97"}</definedName>
    <definedName name="________pro2" hidden="1">{#N/A,#N/A,FALSE,"ll-inves";#N/A,#N/A,FALSE,"bgt-cf 97";#N/A,#N/A,FALSE,"bgt-pl 97"}</definedName>
    <definedName name="________sig1" localSheetId="4" hidden="1">{#N/A,#N/A,FALSE,"ll-inves";#N/A,#N/A,FALSE,"bgt-cf 97";#N/A,#N/A,FALSE,"bgt-pl 97"}</definedName>
    <definedName name="________sig1" hidden="1">{#N/A,#N/A,FALSE,"ll-inves";#N/A,#N/A,FALSE,"bgt-cf 97";#N/A,#N/A,FALSE,"bgt-pl 97"}</definedName>
    <definedName name="________sig2" localSheetId="4" hidden="1">{#N/A,#N/A,FALSE,"ll-inves";#N/A,#N/A,FALSE,"bgt-cf 97";#N/A,#N/A,FALSE,"bgt-pl 97"}</definedName>
    <definedName name="________sig2" hidden="1">{#N/A,#N/A,FALSE,"ll-inves";#N/A,#N/A,FALSE,"bgt-cf 97";#N/A,#N/A,FALSE,"bgt-pl 97"}</definedName>
    <definedName name="_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_vcd1" localSheetId="4" hidden="1">{#N/A,#N/A,FALSE,"Summary";#N/A,#N/A,FALSE,"Model";#N/A,#N/A,FALSE,"Sentivity";#N/A,#N/A,FALSE,"Capital"}</definedName>
    <definedName name="________vcd1" hidden="1">{#N/A,#N/A,FALSE,"Summary";#N/A,#N/A,FALSE,"Model";#N/A,#N/A,FALSE,"Sentivity";#N/A,#N/A,FALSE,"Capital"}</definedName>
    <definedName name="_______amm1" localSheetId="4" hidden="1">{#N/A,#N/A,FALSE,"ll-inves";#N/A,#N/A,FALSE,"bgt-cf 97";#N/A,#N/A,FALSE,"bgt-pl 97"}</definedName>
    <definedName name="_______amm1" hidden="1">{#N/A,#N/A,FALSE,"ll-inves";#N/A,#N/A,FALSE,"bgt-cf 97";#N/A,#N/A,FALSE,"bgt-pl 97"}</definedName>
    <definedName name="_______DCF1" localSheetId="4" hidden="1">{#N/A,#N/A,FALSE,"DCF Summary";#N/A,#N/A,FALSE,"Casema";#N/A,#N/A,FALSE,"Casema NoTel";#N/A,#N/A,FALSE,"UK";#N/A,#N/A,FALSE,"RCF";#N/A,#N/A,FALSE,"Intercable CZ";#N/A,#N/A,FALSE,"Interkabel P"}</definedName>
    <definedName name="_______DCF1" hidden="1">{#N/A,#N/A,FALSE,"DCF Summary";#N/A,#N/A,FALSE,"Casema";#N/A,#N/A,FALSE,"Casema NoTel";#N/A,#N/A,FALSE,"UK";#N/A,#N/A,FALSE,"RCF";#N/A,#N/A,FALSE,"Intercable CZ";#N/A,#N/A,FALSE,"Interkabel P"}</definedName>
    <definedName name="_______EX1" localSheetId="4" hidden="1">{#N/A,#N/A,FALSE,"INSTALL";#N/A,#N/A,FALSE,"SALE"}</definedName>
    <definedName name="_______EX1" hidden="1">{#N/A,#N/A,FALSE,"INSTALL";#N/A,#N/A,FALSE,"SALE"}</definedName>
    <definedName name="_______FG5" localSheetId="4" hidden="1">{"cashflow",#N/A,FALSE,"cash flow"}</definedName>
    <definedName name="_______FG5" hidden="1">{"cashflow",#N/A,FALSE,"cash flow"}</definedName>
    <definedName name="_______kkk1" localSheetId="4" hidden="1">#REF!</definedName>
    <definedName name="_______kkk1" hidden="1">#REF!</definedName>
    <definedName name="_______me10" localSheetId="4" hidden="1">{#N/A,#N/A,FALSE,"1996 P&amp;L TOWTAC(pk)";#N/A,#N/A,FALSE,"ONGOING P&amp;L TOWTAC(pk)";#N/A,#N/A,FALSE,"ATL6TOWTAC COST CARD"}</definedName>
    <definedName name="_______me10" hidden="1">{#N/A,#N/A,FALSE,"1996 P&amp;L TOWTAC(pk)";#N/A,#N/A,FALSE,"ONGOING P&amp;L TOWTAC(pk)";#N/A,#N/A,FALSE,"ATL6TOWTAC COST CARD"}</definedName>
    <definedName name="_______pro1" localSheetId="4" hidden="1">{#N/A,#N/A,FALSE,"ll-inves";#N/A,#N/A,FALSE,"bgt-cf 97";#N/A,#N/A,FALSE,"bgt-pl 97"}</definedName>
    <definedName name="_______pro1" hidden="1">{#N/A,#N/A,FALSE,"ll-inves";#N/A,#N/A,FALSE,"bgt-cf 97";#N/A,#N/A,FALSE,"bgt-pl 97"}</definedName>
    <definedName name="_______pro2" localSheetId="4" hidden="1">{#N/A,#N/A,FALSE,"ll-inves";#N/A,#N/A,FALSE,"bgt-cf 97";#N/A,#N/A,FALSE,"bgt-pl 97"}</definedName>
    <definedName name="_______pro2" hidden="1">{#N/A,#N/A,FALSE,"ll-inves";#N/A,#N/A,FALSE,"bgt-cf 97";#N/A,#N/A,FALSE,"bgt-pl 97"}</definedName>
    <definedName name="_______sig1" localSheetId="4" hidden="1">{#N/A,#N/A,FALSE,"ll-inves";#N/A,#N/A,FALSE,"bgt-cf 97";#N/A,#N/A,FALSE,"bgt-pl 97"}</definedName>
    <definedName name="_______sig1" hidden="1">{#N/A,#N/A,FALSE,"ll-inves";#N/A,#N/A,FALSE,"bgt-cf 97";#N/A,#N/A,FALSE,"bgt-pl 97"}</definedName>
    <definedName name="_______sig2" localSheetId="4" hidden="1">{#N/A,#N/A,FALSE,"ll-inves";#N/A,#N/A,FALSE,"bgt-cf 97";#N/A,#N/A,FALSE,"bgt-pl 97"}</definedName>
    <definedName name="_______sig2" hidden="1">{#N/A,#N/A,FALSE,"ll-inves";#N/A,#N/A,FALSE,"bgt-cf 97";#N/A,#N/A,FALSE,"bgt-pl 97"}</definedName>
    <definedName name="_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_vcd1" localSheetId="4" hidden="1">{#N/A,#N/A,FALSE,"Summary";#N/A,#N/A,FALSE,"Model";#N/A,#N/A,FALSE,"Sentivity";#N/A,#N/A,FALSE,"Capital"}</definedName>
    <definedName name="_______vcd1" hidden="1">{#N/A,#N/A,FALSE,"Summary";#N/A,#N/A,FALSE,"Model";#N/A,#N/A,FALSE,"Sentivity";#N/A,#N/A,FALSE,"Capital"}</definedName>
    <definedName name="______act060706" localSheetId="4" hidden="1">{#N/A,#N/A,FALSE,"ll-inves";#N/A,#N/A,FALSE,"bgt-cf 97";#N/A,#N/A,FALSE,"bgt-pl 97"}</definedName>
    <definedName name="______act060706" hidden="1">{#N/A,#N/A,FALSE,"ll-inves";#N/A,#N/A,FALSE,"bgt-cf 97";#N/A,#N/A,FALSE,"bgt-pl 97"}</definedName>
    <definedName name="______amm1" localSheetId="4" hidden="1">{#N/A,#N/A,FALSE,"ll-inves";#N/A,#N/A,FALSE,"bgt-cf 97";#N/A,#N/A,FALSE,"bgt-pl 97"}</definedName>
    <definedName name="______amm1" hidden="1">{#N/A,#N/A,FALSE,"ll-inves";#N/A,#N/A,FALSE,"bgt-cf 97";#N/A,#N/A,FALSE,"bgt-pl 97"}</definedName>
    <definedName name="______DCF1" localSheetId="4" hidden="1">{#N/A,#N/A,FALSE,"DCF Summary";#N/A,#N/A,FALSE,"Casema";#N/A,#N/A,FALSE,"Casema NoTel";#N/A,#N/A,FALSE,"UK";#N/A,#N/A,FALSE,"RCF";#N/A,#N/A,FALSE,"Intercable CZ";#N/A,#N/A,FALSE,"Interkabel P"}</definedName>
    <definedName name="______DCF1" hidden="1">{#N/A,#N/A,FALSE,"DCF Summary";#N/A,#N/A,FALSE,"Casema";#N/A,#N/A,FALSE,"Casema NoTel";#N/A,#N/A,FALSE,"UK";#N/A,#N/A,FALSE,"RCF";#N/A,#N/A,FALSE,"Intercable CZ";#N/A,#N/A,FALSE,"Interkabel P"}</definedName>
    <definedName name="______FG5" localSheetId="4" hidden="1">{"cashflow",#N/A,FALSE,"cash flow"}</definedName>
    <definedName name="______FG5" hidden="1">{"cashflow",#N/A,FALSE,"cash flow"}</definedName>
    <definedName name="______kkk1" localSheetId="4" hidden="1">#REF!</definedName>
    <definedName name="______kkk1" hidden="1">#REF!</definedName>
    <definedName name="______me10" localSheetId="4" hidden="1">{#N/A,#N/A,FALSE,"1996 P&amp;L TOWTAC(pk)";#N/A,#N/A,FALSE,"ONGOING P&amp;L TOWTAC(pk)";#N/A,#N/A,FALSE,"ATL6TOWTAC COST CARD"}</definedName>
    <definedName name="______me10" hidden="1">{#N/A,#N/A,FALSE,"1996 P&amp;L TOWTAC(pk)";#N/A,#N/A,FALSE,"ONGOING P&amp;L TOWTAC(pk)";#N/A,#N/A,FALSE,"ATL6TOWTAC COST CARD"}</definedName>
    <definedName name="______pro1" localSheetId="4" hidden="1">{#N/A,#N/A,FALSE,"ll-inves";#N/A,#N/A,FALSE,"bgt-cf 97";#N/A,#N/A,FALSE,"bgt-pl 97"}</definedName>
    <definedName name="______pro1" hidden="1">{#N/A,#N/A,FALSE,"ll-inves";#N/A,#N/A,FALSE,"bgt-cf 97";#N/A,#N/A,FALSE,"bgt-pl 97"}</definedName>
    <definedName name="______pro2" localSheetId="4" hidden="1">{#N/A,#N/A,FALSE,"ll-inves";#N/A,#N/A,FALSE,"bgt-cf 97";#N/A,#N/A,FALSE,"bgt-pl 97"}</definedName>
    <definedName name="______pro2" hidden="1">{#N/A,#N/A,FALSE,"ll-inves";#N/A,#N/A,FALSE,"bgt-cf 97";#N/A,#N/A,FALSE,"bgt-pl 97"}</definedName>
    <definedName name="______sig1" localSheetId="4" hidden="1">{#N/A,#N/A,FALSE,"ll-inves";#N/A,#N/A,FALSE,"bgt-cf 97";#N/A,#N/A,FALSE,"bgt-pl 97"}</definedName>
    <definedName name="______sig1" hidden="1">{#N/A,#N/A,FALSE,"ll-inves";#N/A,#N/A,FALSE,"bgt-cf 97";#N/A,#N/A,FALSE,"bgt-pl 97"}</definedName>
    <definedName name="______sig2" localSheetId="4" hidden="1">{#N/A,#N/A,FALSE,"ll-inves";#N/A,#N/A,FALSE,"bgt-cf 97";#N/A,#N/A,FALSE,"bgt-pl 97"}</definedName>
    <definedName name="______sig2" hidden="1">{#N/A,#N/A,FALSE,"ll-inves";#N/A,#N/A,FALSE,"bgt-cf 97";#N/A,#N/A,FALSE,"bgt-pl 97"}</definedName>
    <definedName name="_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_vcd1" localSheetId="4" hidden="1">{#N/A,#N/A,FALSE,"Summary";#N/A,#N/A,FALSE,"Model";#N/A,#N/A,FALSE,"Sentivity";#N/A,#N/A,FALSE,"Capital"}</definedName>
    <definedName name="______vcd1" hidden="1">{#N/A,#N/A,FALSE,"Summary";#N/A,#N/A,FALSE,"Model";#N/A,#N/A,FALSE,"Sentivity";#N/A,#N/A,FALSE,"Capital"}</definedName>
    <definedName name="_____act060706" localSheetId="4" hidden="1">{#N/A,#N/A,FALSE,"ll-inves";#N/A,#N/A,FALSE,"bgt-cf 97";#N/A,#N/A,FALSE,"bgt-pl 97"}</definedName>
    <definedName name="_____act060706" hidden="1">{#N/A,#N/A,FALSE,"ll-inves";#N/A,#N/A,FALSE,"bgt-cf 97";#N/A,#N/A,FALSE,"bgt-pl 97"}</definedName>
    <definedName name="_____amm1" localSheetId="4" hidden="1">{#N/A,#N/A,FALSE,"ll-inves";#N/A,#N/A,FALSE,"bgt-cf 97";#N/A,#N/A,FALSE,"bgt-pl 97"}</definedName>
    <definedName name="_____amm1" hidden="1">{#N/A,#N/A,FALSE,"ll-inves";#N/A,#N/A,FALSE,"bgt-cf 97";#N/A,#N/A,FALSE,"bgt-pl 97"}</definedName>
    <definedName name="_____DCF1" localSheetId="4" hidden="1">{#N/A,#N/A,FALSE,"DCF Summary";#N/A,#N/A,FALSE,"Casema";#N/A,#N/A,FALSE,"Casema NoTel";#N/A,#N/A,FALSE,"UK";#N/A,#N/A,FALSE,"RCF";#N/A,#N/A,FALSE,"Intercable CZ";#N/A,#N/A,FALSE,"Interkabel P"}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EX1" localSheetId="4" hidden="1">{#N/A,#N/A,FALSE,"INSTALL";#N/A,#N/A,FALSE,"SALE"}</definedName>
    <definedName name="_____EX1" hidden="1">{#N/A,#N/A,FALSE,"INSTALL";#N/A,#N/A,FALSE,"SALE"}</definedName>
    <definedName name="_____FG5" localSheetId="4" hidden="1">{"cashflow",#N/A,FALSE,"cash flow"}</definedName>
    <definedName name="_____FG5" hidden="1">{"cashflow",#N/A,FALSE,"cash flow"}</definedName>
    <definedName name="_____kkk1" localSheetId="4" hidden="1">#REF!</definedName>
    <definedName name="_____kkk1" hidden="1">#REF!</definedName>
    <definedName name="_____me10" localSheetId="4" hidden="1">{#N/A,#N/A,FALSE,"1996 P&amp;L TOWTAC(pk)";#N/A,#N/A,FALSE,"ONGOING P&amp;L TOWTAC(pk)";#N/A,#N/A,FALSE,"ATL6TOWTAC COST CARD"}</definedName>
    <definedName name="_____me10" hidden="1">{#N/A,#N/A,FALSE,"1996 P&amp;L TOWTAC(pk)";#N/A,#N/A,FALSE,"ONGOING P&amp;L TOWTAC(pk)";#N/A,#N/A,FALSE,"ATL6TOWTAC COST CARD"}</definedName>
    <definedName name="_____pro1" localSheetId="4" hidden="1">{#N/A,#N/A,FALSE,"ll-inves";#N/A,#N/A,FALSE,"bgt-cf 97";#N/A,#N/A,FALSE,"bgt-pl 97"}</definedName>
    <definedName name="_____pro1" hidden="1">{#N/A,#N/A,FALSE,"ll-inves";#N/A,#N/A,FALSE,"bgt-cf 97";#N/A,#N/A,FALSE,"bgt-pl 97"}</definedName>
    <definedName name="_____pro2" localSheetId="4" hidden="1">{#N/A,#N/A,FALSE,"ll-inves";#N/A,#N/A,FALSE,"bgt-cf 97";#N/A,#N/A,FALSE,"bgt-pl 97"}</definedName>
    <definedName name="_____pro2" hidden="1">{#N/A,#N/A,FALSE,"ll-inves";#N/A,#N/A,FALSE,"bgt-cf 97";#N/A,#N/A,FALSE,"bgt-pl 97"}</definedName>
    <definedName name="_____sig1" localSheetId="4" hidden="1">{#N/A,#N/A,FALSE,"ll-inves";#N/A,#N/A,FALSE,"bgt-cf 97";#N/A,#N/A,FALSE,"bgt-pl 97"}</definedName>
    <definedName name="_____sig1" hidden="1">{#N/A,#N/A,FALSE,"ll-inves";#N/A,#N/A,FALSE,"bgt-cf 97";#N/A,#N/A,FALSE,"bgt-pl 97"}</definedName>
    <definedName name="_____sig2" localSheetId="4" hidden="1">{#N/A,#N/A,FALSE,"ll-inves";#N/A,#N/A,FALSE,"bgt-cf 97";#N/A,#N/A,FALSE,"bgt-pl 97"}</definedName>
    <definedName name="_____sig2" hidden="1">{#N/A,#N/A,FALSE,"ll-inves";#N/A,#N/A,FALSE,"bgt-cf 97";#N/A,#N/A,FALSE,"bgt-pl 97"}</definedName>
    <definedName name="_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_vcd1" localSheetId="4" hidden="1">{#N/A,#N/A,FALSE,"Summary";#N/A,#N/A,FALSE,"Model";#N/A,#N/A,FALSE,"Sentivity";#N/A,#N/A,FALSE,"Capital"}</definedName>
    <definedName name="_____vcd1" hidden="1">{#N/A,#N/A,FALSE,"Summary";#N/A,#N/A,FALSE,"Model";#N/A,#N/A,FALSE,"Sentivity";#N/A,#N/A,FALSE,"Capital"}</definedName>
    <definedName name="____act060706" localSheetId="4" hidden="1">{#N/A,#N/A,FALSE,"ll-inves";#N/A,#N/A,FALSE,"bgt-cf 97";#N/A,#N/A,FALSE,"bgt-pl 97"}</definedName>
    <definedName name="____act060706" hidden="1">{#N/A,#N/A,FALSE,"ll-inves";#N/A,#N/A,FALSE,"bgt-cf 97";#N/A,#N/A,FALSE,"bgt-pl 97"}</definedName>
    <definedName name="____amm1" localSheetId="4" hidden="1">{#N/A,#N/A,FALSE,"ll-inves";#N/A,#N/A,FALSE,"bgt-cf 97";#N/A,#N/A,FALSE,"bgt-pl 97"}</definedName>
    <definedName name="____amm1" hidden="1">{#N/A,#N/A,FALSE,"ll-inves";#N/A,#N/A,FALSE,"bgt-cf 97";#N/A,#N/A,FALSE,"bgt-pl 97"}</definedName>
    <definedName name="____DCF1" localSheetId="4" hidden="1">{#N/A,#N/A,FALSE,"DCF Summary";#N/A,#N/A,FALSE,"Casema";#N/A,#N/A,FALSE,"Casema NoTel";#N/A,#N/A,FALSE,"UK";#N/A,#N/A,FALSE,"RCF";#N/A,#N/A,FALSE,"Intercable CZ";#N/A,#N/A,FALSE,"Interkabel P"}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FG5" localSheetId="4" hidden="1">{"cashflow",#N/A,FALSE,"cash flow"}</definedName>
    <definedName name="____FG5" hidden="1">{"cashflow",#N/A,FALSE,"cash flow"}</definedName>
    <definedName name="____kkk1" localSheetId="4" hidden="1">#REF!</definedName>
    <definedName name="____kkk1" hidden="1">#REF!</definedName>
    <definedName name="____me10" localSheetId="4" hidden="1">{#N/A,#N/A,FALSE,"1996 P&amp;L TOWTAC(pk)";#N/A,#N/A,FALSE,"ONGOING P&amp;L TOWTAC(pk)";#N/A,#N/A,FALSE,"ATL6TOWTAC COST CARD"}</definedName>
    <definedName name="____me10" hidden="1">{#N/A,#N/A,FALSE,"1996 P&amp;L TOWTAC(pk)";#N/A,#N/A,FALSE,"ONGOING P&amp;L TOWTAC(pk)";#N/A,#N/A,FALSE,"ATL6TOWTAC COST CARD"}</definedName>
    <definedName name="____pro1" localSheetId="4" hidden="1">{#N/A,#N/A,FALSE,"ll-inves";#N/A,#N/A,FALSE,"bgt-cf 97";#N/A,#N/A,FALSE,"bgt-pl 97"}</definedName>
    <definedName name="____pro1" hidden="1">{#N/A,#N/A,FALSE,"ll-inves";#N/A,#N/A,FALSE,"bgt-cf 97";#N/A,#N/A,FALSE,"bgt-pl 97"}</definedName>
    <definedName name="____pro2" localSheetId="4" hidden="1">{#N/A,#N/A,FALSE,"ll-inves";#N/A,#N/A,FALSE,"bgt-cf 97";#N/A,#N/A,FALSE,"bgt-pl 97"}</definedName>
    <definedName name="____pro2" hidden="1">{#N/A,#N/A,FALSE,"ll-inves";#N/A,#N/A,FALSE,"bgt-cf 97";#N/A,#N/A,FALSE,"bgt-pl 97"}</definedName>
    <definedName name="____sig1" localSheetId="4" hidden="1">{#N/A,#N/A,FALSE,"ll-inves";#N/A,#N/A,FALSE,"bgt-cf 97";#N/A,#N/A,FALSE,"bgt-pl 97"}</definedName>
    <definedName name="____sig1" hidden="1">{#N/A,#N/A,FALSE,"ll-inves";#N/A,#N/A,FALSE,"bgt-cf 97";#N/A,#N/A,FALSE,"bgt-pl 97"}</definedName>
    <definedName name="____sig2" localSheetId="4" hidden="1">{#N/A,#N/A,FALSE,"ll-inves";#N/A,#N/A,FALSE,"bgt-cf 97";#N/A,#N/A,FALSE,"bgt-pl 97"}</definedName>
    <definedName name="____sig2" hidden="1">{#N/A,#N/A,FALSE,"ll-inves";#N/A,#N/A,FALSE,"bgt-cf 97";#N/A,#N/A,FALSE,"bgt-pl 97"}</definedName>
    <definedName name="_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_vcd1" localSheetId="4" hidden="1">{#N/A,#N/A,FALSE,"Summary";#N/A,#N/A,FALSE,"Model";#N/A,#N/A,FALSE,"Sentivity";#N/A,#N/A,FALSE,"Capital"}</definedName>
    <definedName name="____vcd1" hidden="1">{#N/A,#N/A,FALSE,"Summary";#N/A,#N/A,FALSE,"Model";#N/A,#N/A,FALSE,"Sentivity";#N/A,#N/A,FALSE,"Capital"}</definedName>
    <definedName name="____xlfn.BAHTTEXT" hidden="1">#NAME?</definedName>
    <definedName name="___act060706" localSheetId="4" hidden="1">{#N/A,#N/A,FALSE,"ll-inves";#N/A,#N/A,FALSE,"bgt-cf 97";#N/A,#N/A,FALSE,"bgt-pl 97"}</definedName>
    <definedName name="___act060706" hidden="1">{#N/A,#N/A,FALSE,"ll-inves";#N/A,#N/A,FALSE,"bgt-cf 97";#N/A,#N/A,FALSE,"bgt-pl 97"}</definedName>
    <definedName name="___amm1" localSheetId="4" hidden="1">{#N/A,#N/A,FALSE,"ll-inves";#N/A,#N/A,FALSE,"bgt-cf 97";#N/A,#N/A,FALSE,"bgt-pl 97"}</definedName>
    <definedName name="___amm1" hidden="1">{#N/A,#N/A,FALSE,"ll-inves";#N/A,#N/A,FALSE,"bgt-cf 97";#N/A,#N/A,FALSE,"bgt-pl 97"}</definedName>
    <definedName name="___DCF1" localSheetId="4" hidden="1">{#N/A,#N/A,FALSE,"DCF Summary";#N/A,#N/A,FALSE,"Casema";#N/A,#N/A,FALSE,"Casema NoTel";#N/A,#N/A,FALSE,"UK";#N/A,#N/A,FALSE,"RCF";#N/A,#N/A,FALSE,"Intercable CZ";#N/A,#N/A,FALSE,"Interkabel P"}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EX1" localSheetId="4" hidden="1">{#N/A,#N/A,FALSE,"INSTALL";#N/A,#N/A,FALSE,"SALE"}</definedName>
    <definedName name="___EX1" hidden="1">{#N/A,#N/A,FALSE,"INSTALL";#N/A,#N/A,FALSE,"SALE"}</definedName>
    <definedName name="___FG5" localSheetId="4" hidden="1">{"cashflow",#N/A,FALSE,"cash flow"}</definedName>
    <definedName name="___FG5" hidden="1">{"cashflow",#N/A,FALSE,"cash flow"}</definedName>
    <definedName name="___kkk1" localSheetId="4" hidden="1">#REF!</definedName>
    <definedName name="___kkk1" hidden="1">#REF!</definedName>
    <definedName name="___me10" localSheetId="4" hidden="1">{#N/A,#N/A,FALSE,"1996 P&amp;L TOWTAC(pk)";#N/A,#N/A,FALSE,"ONGOING P&amp;L TOWTAC(pk)";#N/A,#N/A,FALSE,"ATL6TOWTAC COST CARD"}</definedName>
    <definedName name="___me10" hidden="1">{#N/A,#N/A,FALSE,"1996 P&amp;L TOWTAC(pk)";#N/A,#N/A,FALSE,"ONGOING P&amp;L TOWTAC(pk)";#N/A,#N/A,FALSE,"ATL6TOWTAC COST CARD"}</definedName>
    <definedName name="___pro1" localSheetId="4" hidden="1">{#N/A,#N/A,FALSE,"ll-inves";#N/A,#N/A,FALSE,"bgt-cf 97";#N/A,#N/A,FALSE,"bgt-pl 97"}</definedName>
    <definedName name="___pro1" hidden="1">{#N/A,#N/A,FALSE,"ll-inves";#N/A,#N/A,FALSE,"bgt-cf 97";#N/A,#N/A,FALSE,"bgt-pl 97"}</definedName>
    <definedName name="___pro2" localSheetId="4" hidden="1">{#N/A,#N/A,FALSE,"ll-inves";#N/A,#N/A,FALSE,"bgt-cf 97";#N/A,#N/A,FALSE,"bgt-pl 97"}</definedName>
    <definedName name="___pro2" hidden="1">{#N/A,#N/A,FALSE,"ll-inves";#N/A,#N/A,FALSE,"bgt-cf 97";#N/A,#N/A,FALSE,"bgt-pl 97"}</definedName>
    <definedName name="___sig1" localSheetId="4" hidden="1">{#N/A,#N/A,FALSE,"ll-inves";#N/A,#N/A,FALSE,"bgt-cf 97";#N/A,#N/A,FALSE,"bgt-pl 97"}</definedName>
    <definedName name="___sig1" hidden="1">{#N/A,#N/A,FALSE,"ll-inves";#N/A,#N/A,FALSE,"bgt-cf 97";#N/A,#N/A,FALSE,"bgt-pl 97"}</definedName>
    <definedName name="___sig2" localSheetId="4" hidden="1">{#N/A,#N/A,FALSE,"ll-inves";#N/A,#N/A,FALSE,"bgt-cf 97";#N/A,#N/A,FALSE,"bgt-pl 97"}</definedName>
    <definedName name="___sig2" hidden="1">{#N/A,#N/A,FALSE,"ll-inves";#N/A,#N/A,FALSE,"bgt-cf 97";#N/A,#N/A,FALSE,"bgt-pl 97"}</definedName>
    <definedName name="_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_vcd1" localSheetId="4" hidden="1">{#N/A,#N/A,FALSE,"Summary";#N/A,#N/A,FALSE,"Model";#N/A,#N/A,FALSE,"Sentivity";#N/A,#N/A,FALSE,"Capital"}</definedName>
    <definedName name="___vcd1" hidden="1">{#N/A,#N/A,FALSE,"Summary";#N/A,#N/A,FALSE,"Model";#N/A,#N/A,FALSE,"Sentivity";#N/A,#N/A,FALSE,"Capital"}</definedName>
    <definedName name="___xlfn.BAHTTEXT" hidden="1">#NAME?</definedName>
    <definedName name="__123Graph_A" localSheetId="4" hidden="1">[1]Core!#REF!</definedName>
    <definedName name="__123Graph_A" hidden="1">[1]Core!#REF!</definedName>
    <definedName name="__123Graph_B" localSheetId="4" hidden="1">[1]Core!#REF!</definedName>
    <definedName name="__123Graph_B" hidden="1">[1]Core!#REF!</definedName>
    <definedName name="__123Graph_C" localSheetId="4" hidden="1">[1]Core!#REF!</definedName>
    <definedName name="__123Graph_C" hidden="1">[1]Core!#REF!</definedName>
    <definedName name="__123Graph_D" localSheetId="4" hidden="1">[1]Core!#REF!</definedName>
    <definedName name="__123Graph_D" hidden="1">[1]Core!#REF!</definedName>
    <definedName name="__123Graph_E" localSheetId="4" hidden="1">[1]Core!#REF!</definedName>
    <definedName name="__123Graph_E" hidden="1">[1]Core!#REF!</definedName>
    <definedName name="__123Graph_F" localSheetId="4" hidden="1">[1]Core!#REF!</definedName>
    <definedName name="__123Graph_F" hidden="1">[1]Core!#REF!</definedName>
    <definedName name="__123Graph_X" localSheetId="4" hidden="1">[1]Core!#REF!</definedName>
    <definedName name="__123Graph_X" hidden="1">[1]Core!#REF!</definedName>
    <definedName name="__act060706" localSheetId="4" hidden="1">{#N/A,#N/A,FALSE,"ll-inves";#N/A,#N/A,FALSE,"bgt-cf 97";#N/A,#N/A,FALSE,"bgt-pl 97"}</definedName>
    <definedName name="__act060706" hidden="1">{#N/A,#N/A,FALSE,"ll-inves";#N/A,#N/A,FALSE,"bgt-cf 97";#N/A,#N/A,FALSE,"bgt-pl 97"}</definedName>
    <definedName name="__amm1" localSheetId="4" hidden="1">{#N/A,#N/A,FALSE,"ll-inves";#N/A,#N/A,FALSE,"bgt-cf 97";#N/A,#N/A,FALSE,"bgt-pl 97"}</definedName>
    <definedName name="__amm1" hidden="1">{#N/A,#N/A,FALSE,"ll-inves";#N/A,#N/A,FALSE,"bgt-cf 97";#N/A,#N/A,FALSE,"bgt-pl 97"}</definedName>
    <definedName name="__aom3" localSheetId="4" hidden="1">{#N/A,#N/A,FALSE,"COVER1.XLS ";#N/A,#N/A,FALSE,"RACT1.XLS";#N/A,#N/A,FALSE,"RACT2.XLS";#N/A,#N/A,FALSE,"ECCMP";#N/A,#N/A,FALSE,"WELDER.XLS"}</definedName>
    <definedName name="__aom3" hidden="1">{#N/A,#N/A,FALSE,"COVER1.XLS ";#N/A,#N/A,FALSE,"RACT1.XLS";#N/A,#N/A,FALSE,"RACT2.XLS";#N/A,#N/A,FALSE,"ECCMP";#N/A,#N/A,FALSE,"WELDER.XLS"}</definedName>
    <definedName name="__b2" localSheetId="4" hidden="1">{"'Summary'!$A$5:$H$42"}</definedName>
    <definedName name="__b2" hidden="1">{"'Summary'!$A$5:$H$42"}</definedName>
    <definedName name="__b6" localSheetId="4" hidden="1">{"'Summary'!$A$5:$H$42"}</definedName>
    <definedName name="__b6" hidden="1">{"'Summary'!$A$5:$H$42"}</definedName>
    <definedName name="__DCF1" localSheetId="4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X1" localSheetId="4" hidden="1">{#N/A,#N/A,FALSE,"INSTALL";#N/A,#N/A,FALSE,"SALE"}</definedName>
    <definedName name="__EX1" hidden="1">{#N/A,#N/A,FALSE,"INSTALL";#N/A,#N/A,FALSE,"SALE"}</definedName>
    <definedName name="__FG5" localSheetId="4" hidden="1">{"cashflow",#N/A,FALSE,"cash flow"}</definedName>
    <definedName name="__FG5" hidden="1">{"cashflow",#N/A,FALSE,"cash flow"}</definedName>
    <definedName name="__kkk1" localSheetId="4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e10" localSheetId="4" hidden="1">{#N/A,#N/A,FALSE,"1996 P&amp;L TOWTAC(pk)";#N/A,#N/A,FALSE,"ONGOING P&amp;L TOWTAC(pk)";#N/A,#N/A,FALSE,"ATL6TOWTAC COST CARD"}</definedName>
    <definedName name="__me10" hidden="1">{#N/A,#N/A,FALSE,"1996 P&amp;L TOWTAC(pk)";#N/A,#N/A,FALSE,"ONGOING P&amp;L TOWTAC(pk)";#N/A,#N/A,FALSE,"ATL6TOWTAC COST CARD"}</definedName>
    <definedName name="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ro1" localSheetId="4" hidden="1">{#N/A,#N/A,FALSE,"ll-inves";#N/A,#N/A,FALSE,"bgt-cf 97";#N/A,#N/A,FALSE,"bgt-pl 97"}</definedName>
    <definedName name="__pro1" hidden="1">{#N/A,#N/A,FALSE,"ll-inves";#N/A,#N/A,FALSE,"bgt-cf 97";#N/A,#N/A,FALSE,"bgt-pl 97"}</definedName>
    <definedName name="__pro2" localSheetId="4" hidden="1">{#N/A,#N/A,FALSE,"ll-inves";#N/A,#N/A,FALSE,"bgt-cf 97";#N/A,#N/A,FALSE,"bgt-pl 97"}</definedName>
    <definedName name="__pro2" hidden="1">{#N/A,#N/A,FALSE,"ll-inves";#N/A,#N/A,FALSE,"bgt-cf 97";#N/A,#N/A,FALSE,"bgt-pl 97"}</definedName>
    <definedName name="__r122220" localSheetId="4" hidden="1">{#N/A,#N/A,FALSE,"COVER1.XLS ";#N/A,#N/A,FALSE,"RACT1.XLS";#N/A,#N/A,FALSE,"RACT2.XLS";#N/A,#N/A,FALSE,"ECCMP";#N/A,#N/A,FALSE,"WELDER.XLS"}</definedName>
    <definedName name="__r122220" hidden="1">{#N/A,#N/A,FALSE,"COVER1.XLS ";#N/A,#N/A,FALSE,"RACT1.XLS";#N/A,#N/A,FALSE,"RACT2.XLS";#N/A,#N/A,FALSE,"ECCMP";#N/A,#N/A,FALSE,"WELDER.XLS"}</definedName>
    <definedName name="__sap1" localSheetId="4" hidden="1">{#N/A,#N/A,FALSE,"COVER1.XLS ";#N/A,#N/A,FALSE,"RACT1.XLS";#N/A,#N/A,FALSE,"RACT2.XLS";#N/A,#N/A,FALSE,"ECCMP";#N/A,#N/A,FALSE,"WELDER.XLS"}</definedName>
    <definedName name="__sap1" hidden="1">{#N/A,#N/A,FALSE,"COVER1.XLS ";#N/A,#N/A,FALSE,"RACT1.XLS";#N/A,#N/A,FALSE,"RACT2.XLS";#N/A,#N/A,FALSE,"ECCMP";#N/A,#N/A,FALSE,"WELDER.XLS"}</definedName>
    <definedName name="__sig1" localSheetId="4" hidden="1">{#N/A,#N/A,FALSE,"ll-inves";#N/A,#N/A,FALSE,"bgt-cf 97";#N/A,#N/A,FALSE,"bgt-pl 97"}</definedName>
    <definedName name="__sig1" hidden="1">{#N/A,#N/A,FALSE,"ll-inves";#N/A,#N/A,FALSE,"bgt-cf 97";#N/A,#N/A,FALSE,"bgt-pl 97"}</definedName>
    <definedName name="__sig2" localSheetId="4" hidden="1">{#N/A,#N/A,FALSE,"ll-inves";#N/A,#N/A,FALSE,"bgt-cf 97";#N/A,#N/A,FALSE,"bgt-pl 97"}</definedName>
    <definedName name="__sig2" hidden="1">{#N/A,#N/A,FALSE,"ll-inves";#N/A,#N/A,FALSE,"bgt-cf 97";#N/A,#N/A,FALSE,"bgt-pl 97"}</definedName>
    <definedName name="_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vcd1" localSheetId="4" hidden="1">{#N/A,#N/A,FALSE,"Summary";#N/A,#N/A,FALSE,"Model";#N/A,#N/A,FALSE,"Sentivity";#N/A,#N/A,FALSE,"Capital"}</definedName>
    <definedName name="__vcd1" hidden="1">{#N/A,#N/A,FALSE,"Summary";#N/A,#N/A,FALSE,"Model";#N/A,#N/A,FALSE,"Sentivity";#N/A,#N/A,FALSE,"Capital"}</definedName>
    <definedName name="__xlfn.BAHTTEXT" hidden="1">#NAME?</definedName>
    <definedName name="_123Graph_E" localSheetId="4" hidden="1">[2]Core!#REF!</definedName>
    <definedName name="_123Graph_E" hidden="1">[2]Core!#REF!</definedName>
    <definedName name="_123Graph_F" localSheetId="4" hidden="1">[1]Core!#REF!</definedName>
    <definedName name="_123Graph_F" hidden="1">[1]Core!#REF!</definedName>
    <definedName name="_act060706" localSheetId="4" hidden="1">{#N/A,#N/A,FALSE,"ll-inves";#N/A,#N/A,FALSE,"bgt-cf 97";#N/A,#N/A,FALSE,"bgt-pl 97"}</definedName>
    <definedName name="_act060706" hidden="1">{#N/A,#N/A,FALSE,"ll-inves";#N/A,#N/A,FALSE,"bgt-cf 97";#N/A,#N/A,FALSE,"bgt-pl 97"}</definedName>
    <definedName name="_amm1" localSheetId="4" hidden="1">{#N/A,#N/A,FALSE,"ll-inves";#N/A,#N/A,FALSE,"bgt-cf 97";#N/A,#N/A,FALSE,"bgt-pl 97"}</definedName>
    <definedName name="_amm1" hidden="1">{#N/A,#N/A,FALSE,"ll-inves";#N/A,#N/A,FALSE,"bgt-cf 97";#N/A,#N/A,FALSE,"bgt-pl 97"}</definedName>
    <definedName name="_bdm.0347E38BAB0D4A28B031D3487ACEABA3.edm" hidden="1">'[3]AIS Financials'!$1:$1048576</definedName>
    <definedName name="_bdm.03F6AE82AFEE4816B09B2A1A5569BE4C.edm" localSheetId="4" hidden="1">#REF!</definedName>
    <definedName name="_bdm.03F6AE82AFEE4816B09B2A1A5569BE4C.edm" hidden="1">#REF!</definedName>
    <definedName name="_bdm.04C9BD0CD1364425899FA23BE45E1E83.edm" localSheetId="4" hidden="1">#REF!</definedName>
    <definedName name="_bdm.04C9BD0CD1364425899FA23BE45E1E83.edm" hidden="1">#REF!</definedName>
    <definedName name="_bdm.0A79943306EB425EB6A5BE62624A323E.edm" localSheetId="4" hidden="1">#REF!</definedName>
    <definedName name="_bdm.0A79943306EB425EB6A5BE62624A323E.edm" hidden="1">#REF!</definedName>
    <definedName name="_bdm.0B3101C396D743828DBE70A80CBA07B9.edm" hidden="1">[4]SOTP!$1:$1048576</definedName>
    <definedName name="_bdm.17566FCE77F7462ABA6D85C5F3ADE1D1.edm" localSheetId="4" hidden="1">#REF!</definedName>
    <definedName name="_bdm.17566FCE77F7462ABA6D85C5F3ADE1D1.edm" hidden="1">#REF!</definedName>
    <definedName name="_bdm.1C690D89DA384FE886698305F230AD09.edm" hidden="1">'[3]Share prices'!$1:$1048576</definedName>
    <definedName name="_bdm.2035187690C443A78EE5403015E8888E.edm" localSheetId="4" hidden="1">#REF!</definedName>
    <definedName name="_bdm.2035187690C443A78EE5403015E8888E.edm" hidden="1">#REF!</definedName>
    <definedName name="_bdm.288FBEF4DEF746B98C1ECFF68CCA0FEB.edm" hidden="1">'[5]Relative Index'!$1:$1048576</definedName>
    <definedName name="_bdm.438B3821D1C5408F84D53D4D7BD1220E.edm" localSheetId="4" hidden="1">#REF!</definedName>
    <definedName name="_bdm.438B3821D1C5408F84D53D4D7BD1220E.edm" hidden="1">#REF!</definedName>
    <definedName name="_bdm.5616CA644FD346AA98BD6E50BA82F096.edm" localSheetId="4" hidden="1">#REF!</definedName>
    <definedName name="_bdm.5616CA644FD346AA98BD6E50BA82F096.edm" hidden="1">#REF!</definedName>
    <definedName name="_bdm.5D1C7BE7D79C4ADB97DF2ED4C9435952.edm" localSheetId="4" hidden="1">#REF!</definedName>
    <definedName name="_bdm.5D1C7BE7D79C4ADB97DF2ED4C9435952.edm" hidden="1">#REF!</definedName>
    <definedName name="_bdm.5FB0678575EC415E86A808BAD164D6E5.edm" hidden="1">'[3]Research Proj'!$1:$1048576</definedName>
    <definedName name="_bdm.631FB245CFD64CB7826C4CCDB12E84FA.edm" hidden="1">'[3]AIS Summary'!$1:$1048576</definedName>
    <definedName name="_bdm.68F62428A8DB43C19C90BCD86DDE06C1.edm" localSheetId="4" hidden="1">#REF!</definedName>
    <definedName name="_bdm.68F62428A8DB43C19C90BCD86DDE06C1.edm" hidden="1">#REF!</definedName>
    <definedName name="_bdm.809787F7560442118B1C3B87A5F75CDD.edm" hidden="1">'[6]Since Feb 16'!$1:$1048576</definedName>
    <definedName name="_bdm.83CEBD203A8B46CE9292023F9A7084AC.edm" localSheetId="4" hidden="1">#REF!</definedName>
    <definedName name="_bdm.83CEBD203A8B46CE9292023F9A7084AC.edm" hidden="1">#REF!</definedName>
    <definedName name="_bdm.86A8D7DB1E8E438C945B56EA7A5E7ABA.edm" localSheetId="4" hidden="1">#REF!</definedName>
    <definedName name="_bdm.86A8D7DB1E8E438C945B56EA7A5E7ABA.edm" hidden="1">#REF!</definedName>
    <definedName name="_bdm.8B6F081377684BAC9CC2B9896C404328.edm" hidden="1">'[4]Proportionate Profile'!$1:$1048576</definedName>
    <definedName name="_bdm.90D310EFC2A54DBAA06F02237E640B7A.edm" hidden="1">[3]AIS!$1:$1048576</definedName>
    <definedName name="_bdm.9F97B3564F104F09AFD9F93E622A848C.edm" hidden="1">[3]Comps!$1:$1048576</definedName>
    <definedName name="_bdm.A6E411DADB7E45668F7EF9F34AC46B75.edm" localSheetId="4" hidden="1">#REF!</definedName>
    <definedName name="_bdm.A6E411DADB7E45668F7EF9F34AC46B75.edm" hidden="1">#REF!</definedName>
    <definedName name="_bdm.B0E25C9FA4F04DBAA51F1948D4398D85.edm" localSheetId="4" hidden="1">#REF!</definedName>
    <definedName name="_bdm.B0E25C9FA4F04DBAA51F1948D4398D85.edm" hidden="1">#REF!</definedName>
    <definedName name="_bdm.BDCFA3D27D584AE2A144D445576D090A.edm" localSheetId="4" hidden="1">#REF!</definedName>
    <definedName name="_bdm.BDCFA3D27D584AE2A144D445576D090A.edm" hidden="1">#REF!</definedName>
    <definedName name="_bdm.BDD2214B6E2840C5A91B9714845972DD.edm" localSheetId="4" hidden="1">#REF!</definedName>
    <definedName name="_bdm.BDD2214B6E2840C5A91B9714845972DD.edm" hidden="1">#REF!</definedName>
    <definedName name="_bdm.BE0D7036B15349618E95BB71B72A2921.edm" localSheetId="4" hidden="1">#REF!</definedName>
    <definedName name="_bdm.BE0D7036B15349618E95BB71B72A2921.edm" hidden="1">#REF!</definedName>
    <definedName name="_bdm.E361B46CB40C456FA75B077C70DBACCE.edm" hidden="1">'[7]Equity Comps'!$1:$1048576</definedName>
    <definedName name="_bdm.F1483FC8F3464B1BB407D05A794B2936.edm" localSheetId="4" hidden="1">#REF!</definedName>
    <definedName name="_bdm.F1483FC8F3464B1BB407D05A794B2936.edm" hidden="1">#REF!</definedName>
    <definedName name="_bdm.F54D5E7681F7477F802CDD33D2AF6CF9.edm" hidden="1">[5]PE!$1:$1048576</definedName>
    <definedName name="_bdm.F892837521954B818BA695B9BACEE41F.edm" localSheetId="4" hidden="1">#REF!</definedName>
    <definedName name="_bdm.F892837521954B818BA695B9BACEE41F.edm" hidden="1">#REF!</definedName>
    <definedName name="_bdm.F9DF3216629B49DD80ECBAFEB7E6A661.edm" hidden="1">[4]Bharti_SingTel_Comb!$1:$1048576</definedName>
    <definedName name="_DCF1" localSheetId="4" hidden="1">{#N/A,#N/A,FALSE,"DCF Summary";#N/A,#N/A,FALSE,"Casema";#N/A,#N/A,FALSE,"Casema NoTel";#N/A,#N/A,FALSE,"UK";#N/A,#N/A,FALSE,"RCF";#N/A,#N/A,FALSE,"Intercable CZ";#N/A,#N/A,FALSE,"Interkabel P"}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EX1" localSheetId="4" hidden="1">{#N/A,#N/A,FALSE,"INSTALL";#N/A,#N/A,FALSE,"SALE"}</definedName>
    <definedName name="_EX1" hidden="1">{#N/A,#N/A,FALSE,"INSTALL";#N/A,#N/A,FALSE,"SALE"}</definedName>
    <definedName name="_FG5" localSheetId="4" hidden="1">{"cashflow",#N/A,FALSE,"cash flow"}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EN2-4'!#REF!</definedName>
    <definedName name="_xlnm._FilterDatabase" localSheetId="4" hidden="1">#REF!</definedName>
    <definedName name="_xlnm._FilterDatabase" hidden="1">#REF!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3" localSheetId="4" hidden="1">#REF!</definedName>
    <definedName name="_Key3" hidden="1">#REF!</definedName>
    <definedName name="_kkk1" localSheetId="4" hidden="1">#REF!</definedName>
    <definedName name="_kkk1" hidden="1">#REF!</definedName>
    <definedName name="_me10" localSheetId="4" hidden="1">{#N/A,#N/A,FALSE,"1996 P&amp;L TOWTAC(pk)";#N/A,#N/A,FALSE,"ONGOING P&amp;L TOWTAC(pk)";#N/A,#N/A,FALSE,"ATL6TOWTAC COST CARD"}</definedName>
    <definedName name="_me10" hidden="1">{#N/A,#N/A,FALSE,"1996 P&amp;L TOWTAC(pk)";#N/A,#N/A,FALSE,"ONGOING P&amp;L TOWTAC(pk)";#N/A,#N/A,FALSE,"ATL6TOWTAC COST CARD"}</definedName>
    <definedName name="_Order1" hidden="1">255</definedName>
    <definedName name="_Order2" hidden="1">255</definedName>
    <definedName name="_pro1" localSheetId="4" hidden="1">{#N/A,#N/A,FALSE,"ll-inves";#N/A,#N/A,FALSE,"bgt-cf 97";#N/A,#N/A,FALSE,"bgt-pl 97"}</definedName>
    <definedName name="_pro1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egression_Int" hidden="1">1</definedName>
    <definedName name="_Regression_X" localSheetId="4" hidden="1">#REF!</definedName>
    <definedName name="_Regression_X" hidden="1">#REF!</definedName>
    <definedName name="_sig1" localSheetId="4" hidden="1">{#N/A,#N/A,FALSE,"ll-inves";#N/A,#N/A,FALSE,"bgt-cf 97";#N/A,#N/A,FALSE,"bgt-pl 97"}</definedName>
    <definedName name="_sig1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4" hidden="1">#REF!</definedName>
    <definedName name="_Sort" hidden="1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ble2_In1" localSheetId="4" hidden="1">#REF!</definedName>
    <definedName name="_Table2_In1" hidden="1">#REF!</definedName>
    <definedName name="_Table2_In2" localSheetId="4" hidden="1">#REF!</definedName>
    <definedName name="_Table2_In2" hidden="1">#REF!</definedName>
    <definedName name="_Table2_Out" localSheetId="4" hidden="1">#REF!</definedName>
    <definedName name="_Table2_Out" hidden="1">#REF!</definedName>
    <definedName name="_tag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tag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_vcd1" localSheetId="4" hidden="1">{#N/A,#N/A,FALSE,"Summary";#N/A,#N/A,FALSE,"Model";#N/A,#N/A,FALSE,"Sentivity";#N/A,#N/A,FALSE,"Capital"}</definedName>
    <definedName name="_vcd1" hidden="1">{#N/A,#N/A,FALSE,"Summary";#N/A,#N/A,FALSE,"Model";#N/A,#N/A,FALSE,"Sentivity";#N/A,#N/A,FALSE,"Capital"}</definedName>
    <definedName name="a" localSheetId="4" hidden="1">#REF!</definedName>
    <definedName name="a" hidden="1">#REF!</definedName>
    <definedName name="aaa" localSheetId="4" hidden="1">#REF!</definedName>
    <definedName name="aaa" hidden="1">#REF!</definedName>
    <definedName name="aaaaaa" localSheetId="4" hidden="1">{#N/A,#N/A,FALSE,"ll-inves";#N/A,#N/A,FALSE,"bgt-cf 97";#N/A,#N/A,FALSE,"bgt-pl 97"}</definedName>
    <definedName name="aaaaaa" hidden="1">{#N/A,#N/A,FALSE,"ll-inves";#N/A,#N/A,FALSE,"bgt-cf 97";#N/A,#N/A,FALSE,"bgt-pl 97"}</definedName>
    <definedName name="abc" localSheetId="4" hidden="1">{#N/A,#N/A,FALSE,"INSTALL";#N/A,#N/A,FALSE,"SALE"}</definedName>
    <definedName name="abc" hidden="1">{#N/A,#N/A,FALSE,"INSTALL";#N/A,#N/A,FALSE,"SALE"}</definedName>
    <definedName name="abcd" localSheetId="4" hidden="1">{#N/A,#N/A,FALSE,"INSTALL";#N/A,#N/A,FALSE,"SALE"}</definedName>
    <definedName name="abcd" hidden="1">{#N/A,#N/A,FALSE,"INSTALL";#N/A,#N/A,FALSE,"SALE"}</definedName>
    <definedName name="AccessDatabase" hidden="1">"A:\Forecast Nov 98.mdb"</definedName>
    <definedName name="accr.170706" localSheetId="4" hidden="1">{#N/A,#N/A,FALSE,"ll-inves";#N/A,#N/A,FALSE,"bgt-cf 97";#N/A,#N/A,FALSE,"bgt-pl 97"}</definedName>
    <definedName name="accr.170706" hidden="1">{#N/A,#N/A,FALSE,"ll-inves";#N/A,#N/A,FALSE,"bgt-cf 97";#N/A,#N/A,FALSE,"bgt-pl 97"}</definedName>
    <definedName name="adkjkfjkd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kjkfjk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I" localSheetId="4" hidden="1">{"'Feb 99'!$A$1:$G$30"}</definedName>
    <definedName name="ALI" hidden="1">{"'Feb 99'!$A$1:$G$30"}</definedName>
    <definedName name="amm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mm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aqaa" localSheetId="4" hidden="1">#REF!</definedName>
    <definedName name="aqaa" hidden="1">#REF!</definedName>
    <definedName name="aqaq" localSheetId="4" hidden="1">{"cashflow",#N/A,FALSE,"cash flow"}</definedName>
    <definedName name="aqaq" hidden="1">{"cashflow",#N/A,FALSE,"cash flow"}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d" localSheetId="4" hidden="1">{#N/A,#N/A,FALSE,"DCF Summary";#N/A,#N/A,FALSE,"Casema";#N/A,#N/A,FALSE,"Casema NoTel";#N/A,#N/A,FALSE,"UK";#N/A,#N/A,FALSE,"RCF";#N/A,#N/A,FALSE,"Intercable CZ";#N/A,#N/A,FALSE,"Interkabel P"}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sa" localSheetId="4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ttachment4.3" localSheetId="4" hidden="1">{#N/A,#N/A,FALSE,"ll-inves";#N/A,#N/A,FALSE,"bgt-cf 97";#N/A,#N/A,FALSE,"bgt-pl 97"}</definedName>
    <definedName name="Attachment4.3" hidden="1">{#N/A,#N/A,FALSE,"ll-inves";#N/A,#N/A,FALSE,"bgt-cf 97";#N/A,#N/A,FALSE,"bgt-pl 97"}</definedName>
    <definedName name="AuraStyleDefaultsReset" hidden="1">#N/A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bbbb" localSheetId="4" hidden="1">{"cashflow",#N/A,FALSE,"cash flow"}</definedName>
    <definedName name="bbbb" hidden="1">{"cashflow",#N/A,FALSE,"cash flow"}</definedName>
    <definedName name="beau" localSheetId="4" hidden="1">{"'Summary'!$A$5:$H$42"}</definedName>
    <definedName name="beau" hidden="1">{"'Summary'!$A$5:$H$42"}</definedName>
    <definedName name="beau1" localSheetId="4" hidden="1">{"'Summary'!$A$5:$H$42"}</definedName>
    <definedName name="beau1" hidden="1">{"'Summary'!$A$5:$H$42"}</definedName>
    <definedName name="beau2" localSheetId="4" hidden="1">{"'Summary'!$A$5:$H$42"}</definedName>
    <definedName name="beau2" hidden="1">{"'Summary'!$A$5:$H$42"}</definedName>
    <definedName name="beau3" localSheetId="4" hidden="1">{"'Summary'!$A$5:$H$42"}</definedName>
    <definedName name="beau3" hidden="1">{"'Summary'!$A$5:$H$42"}</definedName>
    <definedName name="beau4" localSheetId="4" hidden="1">{"'Summary'!$A$5:$H$42"}</definedName>
    <definedName name="beau4" hidden="1">{"'Summary'!$A$5:$H$42"}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hidden="1">{"cashflow",#N/A,FALSE,"cash flow"}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ank_1" localSheetId="4" hidden="1">{#N/A,#N/A,FALSE,"ll-inves";#N/A,#N/A,FALSE,"bgt-cf 97";#N/A,#N/A,FALSE,"bgt-pl 97"}</definedName>
    <definedName name="blank_1" hidden="1">{#N/A,#N/A,FALSE,"ll-inves";#N/A,#N/A,FALSE,"bgt-cf 97";#N/A,#N/A,FALSE,"bgt-pl 97"}</definedName>
    <definedName name="BLPH1" hidden="1">[8]Sheet1!$A$3</definedName>
    <definedName name="BLPH2" hidden="1">[8]Sheet1!$D$3</definedName>
    <definedName name="BLPH3" hidden="1">[8]Sheet2!$A$3</definedName>
    <definedName name="BLPH4" hidden="1">[8]Sheet2!$D$3</definedName>
    <definedName name="BLPH5" hidden="1">[8]Sheet3!$A$3</definedName>
    <definedName name="BLPH6" hidden="1">[8]Sheet3!$F$3</definedName>
    <definedName name="BLPH7" hidden="1">[9]Sheet1!$A$3</definedName>
    <definedName name="BLPH8" hidden="1">[9]Sheet1!$D$3</definedName>
    <definedName name="book3" localSheetId="4" hidden="1">{#N/A,#N/A,FALSE,"INSTALL";#N/A,#N/A,FALSE,"SALE"}</definedName>
    <definedName name="book3" hidden="1">{#N/A,#N/A,FALSE,"INSTALL";#N/A,#N/A,FALSE,"SALE"}</definedName>
    <definedName name="BROW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tb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btb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ct_1" localSheetId="4" hidden="1">{#N/A,#N/A,FALSE,"ll-inves";#N/A,#N/A,FALSE,"bgt-cf 97";#N/A,#N/A,FALSE,"bgt-pl 97"}</definedName>
    <definedName name="cact_1" hidden="1">{#N/A,#N/A,FALSE,"ll-inves";#N/A,#N/A,FALSE,"bgt-cf 97";#N/A,#N/A,FALSE,"bgt-pl 97"}</definedName>
    <definedName name="Cal" localSheetId="4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hidden="1">{"cashflow",#N/A,FALSE,"cash flow"}</definedName>
    <definedName name="CAPEX" localSheetId="4" hidden="1">{#N/A,#N/A,FALSE,"Summary";#N/A,#N/A,FALSE,"Model";#N/A,#N/A,FALSE,"Sentivity";#N/A,#N/A,FALSE,"Capital"}</definedName>
    <definedName name="CAPEX" hidden="1">{#N/A,#N/A,FALSE,"Summary";#N/A,#N/A,FALSE,"Model";#N/A,#N/A,FALSE,"Sentivity";#N/A,#N/A,FALSE,"Capital"}</definedName>
    <definedName name="cash_1" localSheetId="4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localSheetId="4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localSheetId="4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localSheetId="4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localSheetId="4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4" localSheetId="4" hidden="1">{#N/A,#N/A,FALSE,"ll-inves";#N/A,#N/A,FALSE,"bgt-cf 97";#N/A,#N/A,FALSE,"bgt-pl 97"}</definedName>
    <definedName name="cashf4" hidden="1">{#N/A,#N/A,FALSE,"ll-inves";#N/A,#N/A,FALSE,"bgt-cf 97";#N/A,#N/A,FALSE,"bgt-pl 97"}</definedName>
    <definedName name="cashflow12" localSheetId="4" hidden="1">#REF!</definedName>
    <definedName name="cashflow12" hidden="1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P_1" localSheetId="4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localSheetId="4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1" hidden="1">'[10]Valuation 2'!$B$4:$D$8</definedName>
    <definedName name="cb_Chart_10" hidden="1">[11]Regression!$A$7:$C$48</definedName>
    <definedName name="cb_Chart_2" localSheetId="4" hidden="1">#REF!</definedName>
    <definedName name="cb_Chart_2" hidden="1">#REF!</definedName>
    <definedName name="cb_Chart_3" localSheetId="4" hidden="1">#REF!</definedName>
    <definedName name="cb_Chart_3" hidden="1">#REF!</definedName>
    <definedName name="cb_Chart_6" localSheetId="4" hidden="1">#REF!</definedName>
    <definedName name="cb_Chart_6" hidden="1">#REF!</definedName>
    <definedName name="cb_Chart_7" localSheetId="4" hidden="1">#REF!</definedName>
    <definedName name="cb_Chart_7" hidden="1">#REF!</definedName>
    <definedName name="cccc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sat_1" localSheetId="4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hai" localSheetId="4" hidden="1">{"conso",#N/A,FALSE,"cash flow"}</definedName>
    <definedName name="chai" hidden="1">{"conso",#N/A,FALSE,"cash flow"}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Subtitle" localSheetId="4" hidden="1">#REF!</definedName>
    <definedName name="ChartSubtitle" hidden="1">#REF!</definedName>
    <definedName name="ChartTitle" localSheetId="4" hidden="1">#REF!</definedName>
    <definedName name="ChartTitle" hidden="1">#REF!</definedName>
    <definedName name="Compco1" localSheetId="4" hidden="1">{"Page1",#N/A,FALSE,"CompCo";"Page2",#N/A,FALSE,"CompCo"}</definedName>
    <definedName name="Compco1" hidden="1">{"Page1",#N/A,FALSE,"CompCo";"Page2",#N/A,FALSE,"CompCo"}</definedName>
    <definedName name="Compco2" localSheetId="4" hidden="1">{"Page1",#N/A,FALSE,"CompCo";"Page2",#N/A,FALSE,"CompCo"}</definedName>
    <definedName name="Compco2" hidden="1">{"Page1",#N/A,FALSE,"CompCo";"Page2",#N/A,FALSE,"CompCo"}</definedName>
    <definedName name="Confidentiality" localSheetId="4" hidden="1">#REF!</definedName>
    <definedName name="Confidentiality" hidden="1">#REF!</definedName>
    <definedName name="corp2" localSheetId="4" hidden="1">{#N/A,#N/A,FALSE,"INSTALL";#N/A,#N/A,FALSE,"SALE"}</definedName>
    <definedName name="corp2" hidden="1">{#N/A,#N/A,FALSE,"INSTALL";#N/A,#N/A,FALSE,"SALE"}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act_1" localSheetId="4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rc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rc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sd_1" localSheetId="4" hidden="1">{#N/A,#N/A,FALSE,"ll-inves";#N/A,#N/A,FALSE,"bgt-cf 97";#N/A,#N/A,FALSE,"bgt-pl 97"}</definedName>
    <definedName name="csd_1" hidden="1">{#N/A,#N/A,FALSE,"ll-inves";#N/A,#N/A,FALSE,"bgt-cf 97";#N/A,#N/A,FALSE,"bgt-pl 97"}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omer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customer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ataBase1" hidden="1">'[12]1月維修費用'!$A$10:$H$158</definedName>
    <definedName name="DateRangePrice" hidden="1">OFFSET([13]!DateRangePriceMain,5,0,COUNTA([13]!DateRangePriceMain)-COUNTA(#REF!),1)</definedName>
    <definedName name="DateRangePriceMain" localSheetId="4" hidden="1">#REF!</definedName>
    <definedName name="DateRangePriceMain" hidden="1">#REF!</definedName>
    <definedName name="DateStart" localSheetId="4" hidden="1">#REF!</definedName>
    <definedName name="DateStart" hidden="1">#REF!</definedName>
    <definedName name="DCF" localSheetId="4" hidden="1">{#N/A,#N/A,FALSE,"DCF Summary";#N/A,#N/A,FALSE,"Casema";#N/A,#N/A,FALSE,"Casema NoTel";#N/A,#N/A,FALSE,"UK";#N/A,#N/A,FALSE,"RCF";#N/A,#N/A,FALSE,"Intercable CZ";#N/A,#N/A,FALSE,"Interkabel P"}</definedName>
    <definedName name="DCF" hidden="1">{#N/A,#N/A,FALSE,"DCF Summary";#N/A,#N/A,FALSE,"Casema";#N/A,#N/A,FALSE,"Casema NoTel";#N/A,#N/A,FALSE,"UK";#N/A,#N/A,FALSE,"RCF";#N/A,#N/A,FALSE,"Intercable CZ";#N/A,#N/A,FALSE,"Interkabel P"}</definedName>
    <definedName name="Depp" localSheetId="4" hidden="1">{"cashflow",#N/A,FALSE,"cash flow"}</definedName>
    <definedName name="Depp" hidden="1">{"cashflow",#N/A,FALSE,"cash flow"}</definedName>
    <definedName name="dfgdfg" localSheetId="4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ro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ro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ds_1" localSheetId="4" hidden="1">{#N/A,#N/A,FALSE,"ll-inves";#N/A,#N/A,FALSE,"bgt-cf 97";#N/A,#N/A,FALSE,"bgt-pl 97"}</definedName>
    <definedName name="dsds_1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localSheetId="4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EasyInt" localSheetId="4" hidden="1">{#N/A,#N/A,FALSE,"INSTALL";#N/A,#N/A,FALSE,"SALE"}</definedName>
    <definedName name="EasyInt" hidden="1">{#N/A,#N/A,FALSE,"INSTALL";#N/A,#N/A,FALSE,"SALE"}</definedName>
    <definedName name="EndDate" localSheetId="4" hidden="1">#REF!</definedName>
    <definedName name="EndDate" hidden="1">#REF!</definedName>
    <definedName name="eqq" localSheetId="4" hidden="1">{"cashflow",#N/A,FALSE,"cash flow"}</definedName>
    <definedName name="eqq" hidden="1">{"cashflow",#N/A,FALSE,"cash flow"}</definedName>
    <definedName name="ere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localSheetId="4" hidden="1">#REF!</definedName>
    <definedName name="ert" hidden="1">#REF!</definedName>
    <definedName name="EWE" localSheetId="4" hidden="1">{#N/A,#N/A,FALSE,"ll-inves";#N/A,#N/A,FALSE,"bgt-cf 97";#N/A,#N/A,FALSE,"bgt-pl 97"}</definedName>
    <definedName name="EWE" hidden="1">{#N/A,#N/A,FALSE,"ll-inves";#N/A,#N/A,FALSE,"bgt-cf 97";#N/A,#N/A,FALSE,"bgt-pl 97"}</definedName>
    <definedName name="ewew" localSheetId="4" hidden="1">{"cashflow",#N/A,FALSE,"cash flow"}</definedName>
    <definedName name="ewew" hidden="1">{"cashflow",#N/A,FALSE,"cash flow"}</definedName>
    <definedName name="findme" localSheetId="4" hidden="1">{#N/A,#N/A,FALSE,"Assumptions";#N/A,#N/A,FALSE,"1997 P&amp;L(pk) Estrada";#N/A,#N/A,FALSE,"ONGOING P&amp;L(pk) Estrada"}</definedName>
    <definedName name="findme" hidden="1">{#N/A,#N/A,FALSE,"Assumptions";#N/A,#N/A,FALSE,"1997 P&amp;L(pk) Estrada";#N/A,#N/A,FALSE,"ONGOING P&amp;L(pk) Estrada"}</definedName>
    <definedName name="findme10" localSheetId="4" hidden="1">{#N/A,#N/A,FALSE,"1996 P&amp;L TOWTAC(pk)";#N/A,#N/A,FALSE,"ONGOING P&amp;L TOWTAC(pk)";#N/A,#N/A,FALSE,"ATL6TOWTAC COST CARD"}</definedName>
    <definedName name="findme10" hidden="1">{#N/A,#N/A,FALSE,"1996 P&amp;L TOWTAC(pk)";#N/A,#N/A,FALSE,"ONGOING P&amp;L TOWTAC(pk)";#N/A,#N/A,FALSE,"ATL6TOWTAC COST CARD"}</definedName>
    <definedName name="findme11" localSheetId="4" hidden="1">{#N/A,#N/A,FALSE,"npv sort";#N/A,#N/A,FALSE,"npv";#N/A,#N/A,FALSE,"npv 4 years  sort";#N/A,#N/A,FALSE,"npv 4 years";#N/A,#N/A,FALSE,"npv 5 years ";#N/A,#N/A,FALSE,"npv 5 years sort"}</definedName>
    <definedName name="findme11" hidden="1">{#N/A,#N/A,FALSE,"npv sort";#N/A,#N/A,FALSE,"npv";#N/A,#N/A,FALSE,"npv 4 years  sort";#N/A,#N/A,FALSE,"npv 4 years";#N/A,#N/A,FALSE,"npv 5 years ";#N/A,#N/A,FALSE,"npv 5 years sort"}</definedName>
    <definedName name="findme12" localSheetId="4" hidden="1">{#N/A,#N/A,FALSE,"Ranch WT ATP Fact Sheet";#N/A,#N/A,FALSE,"1996 P&amp;L Ranch W.T.(pk)";#N/A,#N/A,FALSE,"ONGOING P&amp;L Ranch W.T.(pk)"}</definedName>
    <definedName name="findme12" hidden="1">{#N/A,#N/A,FALSE,"Ranch WT ATP Fact Sheet";#N/A,#N/A,FALSE,"1996 P&amp;L Ranch W.T.(pk)";#N/A,#N/A,FALSE,"ONGOING P&amp;L Ranch W.T.(pk)"}</definedName>
    <definedName name="findme13" localSheetId="4" hidden="1">{#N/A,#N/A,FALSE,"Assumptions";#N/A,#N/A,FALSE,"ATP SCORAC (lb)";#N/A,#N/A,FALSE,"1996 P&amp;L SCO (lb)";#N/A,#N/A,FALSE,"ONG P&amp;L SCO (LB)"}</definedName>
    <definedName name="findme13" hidden="1">{#N/A,#N/A,FALSE,"Assumptions";#N/A,#N/A,FALSE,"ATP SCORAC (lb)";#N/A,#N/A,FALSE,"1996 P&amp;L SCO (lb)";#N/A,#N/A,FALSE,"ONG P&amp;L SCO (LB)"}</definedName>
    <definedName name="findme14" localSheetId="4" hidden="1">{#N/A,#N/A,FALSE,"1997 P&amp;L(pk) (Atlanta)";#N/A,#N/A,FALSE,"ONGOING P&amp;L(PK)(Atlanta)"}</definedName>
    <definedName name="findme14" hidden="1">{#N/A,#N/A,FALSE,"1997 P&amp;L(pk) (Atlanta)";#N/A,#N/A,FALSE,"ONGOING P&amp;L(PK)(Atlanta)"}</definedName>
    <definedName name="findme2" localSheetId="4" hidden="1">{#N/A,#N/A,FALSE,"Assumptions";#N/A,#N/A,FALSE,"1997 P&amp;L(pk) Estrada";#N/A,#N/A,FALSE,"ONGOING P&amp;L(pk) Estrada"}</definedName>
    <definedName name="findme2" hidden="1">{#N/A,#N/A,FALSE,"Assumptions";#N/A,#N/A,FALSE,"1997 P&amp;L(pk) Estrada";#N/A,#N/A,FALSE,"ONGOING P&amp;L(pk) Estrada"}</definedName>
    <definedName name="findme3" localSheetId="4" hidden="1">{#N/A,#N/A,FALSE,"ONGOING P&amp;L TOWTAC(lb)";#N/A,#N/A,FALSE,"ONGOING P&amp;L TOWTAC(pk)";#N/A,#N/A,FALSE,"1996 P&amp;L TOWTAC(lb)";#N/A,#N/A,FALSE,"1996 P&amp;L TOWTAC(pk)"}</definedName>
    <definedName name="findme3" hidden="1">{#N/A,#N/A,FALSE,"ONGOING P&amp;L TOWTAC(lb)";#N/A,#N/A,FALSE,"ONGOING P&amp;L TOWTAC(pk)";#N/A,#N/A,FALSE,"1996 P&amp;L TOWTAC(lb)";#N/A,#N/A,FALSE,"1996 P&amp;L TOWTAC(pk)"}</definedName>
    <definedName name="findme4" localSheetId="4" hidden="1">{#N/A,#N/A,FALSE,"Assumptions";#N/A,#N/A,FALSE,"1996 P&amp;L SCO (lb)";#N/A,#N/A,FALSE,"ONG P&amp;L SCO (LB)"}</definedName>
    <definedName name="findme4" hidden="1">{#N/A,#N/A,FALSE,"Assumptions";#N/A,#N/A,FALSE,"1996 P&amp;L SCO (lb)";#N/A,#N/A,FALSE,"ONG P&amp;L SCO (LB)"}</definedName>
    <definedName name="findme5" localSheetId="4" hidden="1">{#N/A,#N/A,FALSE,"1996 P&amp;L Pretzels (pk)";#N/A,#N/A,FALSE,"YEAR 1 P&amp;L Pretzels (pk)";#N/A,#N/A,FALSE,"ONGOING P&amp;L (pk) SNK CAN";#N/A,#N/A,FALSE,"Assumptions";#N/A,#N/A,FALSE,"assessment"}</definedName>
    <definedName name="findme5" hidden="1">{#N/A,#N/A,FALSE,"1996 P&amp;L Pretzels (pk)";#N/A,#N/A,FALSE,"YEAR 1 P&amp;L Pretzels (pk)";#N/A,#N/A,FALSE,"ONGOING P&amp;L (pk) SNK CAN";#N/A,#N/A,FALSE,"Assumptions";#N/A,#N/A,FALSE,"assessment"}</definedName>
    <definedName name="findme6" localSheetId="4" hidden="1">{#N/A,#N/A,FALSE,"1997 P&amp;L(pk) (Atlanta)";#N/A,#N/A,FALSE,"ONGOING P&amp;L(PK)(Atlanta)"}</definedName>
    <definedName name="findme6" hidden="1">{#N/A,#N/A,FALSE,"1997 P&amp;L(pk) (Atlanta)";#N/A,#N/A,FALSE,"ONGOING P&amp;L(PK)(Atlanta)"}</definedName>
    <definedName name="findme7" localSheetId="4" hidden="1">{#N/A,#N/A,FALSE,"Assumptions";#N/A,#N/A,FALSE,"1997 P&amp;L POTATO AC";#N/A,#N/A,FALSE,"ONGOING P&amp;L POTATO AC";#N/A,#N/A,FALSE,"ONGOING P&amp;L POTATO AC (70%)"}</definedName>
    <definedName name="findme7" hidden="1">{#N/A,#N/A,FALSE,"Assumptions";#N/A,#N/A,FALSE,"1997 P&amp;L POTATO AC";#N/A,#N/A,FALSE,"ONGOING P&amp;L POTATO AC";#N/A,#N/A,FALSE,"ONGOING P&amp;L POTATO AC (70%)"}</definedName>
    <definedName name="findme8" localSheetId="4" hidden="1">{#N/A,#N/A,FALSE,"ONGOING P&amp;L POTATO AC";#N/A,#N/A,FALSE,"1997 P&amp;L POTATO AC"}</definedName>
    <definedName name="findme8" hidden="1">{#N/A,#N/A,FALSE,"ONGOING P&amp;L POTATO AC";#N/A,#N/A,FALSE,"1997 P&amp;L POTATO AC"}</definedName>
    <definedName name="findme9" localSheetId="4" hidden="1">{#N/A,#N/A,FALSE,"Assumptions";#N/A,#N/A,FALSE,"1997 P&amp;L(pk) Estrada";#N/A,#N/A,FALSE,"ONGOING P&amp;L(pk) Estrada"}</definedName>
    <definedName name="findme9" hidden="1">{#N/A,#N/A,FALSE,"Assumptions";#N/A,#N/A,FALSE,"1997 P&amp;L(pk) Estrada";#N/A,#N/A,FALSE,"ONGOING P&amp;L(pk) Estrada"}</definedName>
    <definedName name="FirstPlotDate" localSheetId="4" hidden="1">#REF!</definedName>
    <definedName name="FirstPlotDate" hidden="1">#REF!</definedName>
    <definedName name="FL_Data" localSheetId="4" hidden="1">{#N/A,#N/A,FALSE,"INSTALL";#N/A,#N/A,FALSE,"SALE"}</definedName>
    <definedName name="FL_Data" hidden="1">{#N/A,#N/A,FALSE,"INSTALL";#N/A,#N/A,FALSE,"SALE"}</definedName>
    <definedName name="Footnote5" localSheetId="4" hidden="1">#REF!</definedName>
    <definedName name="Footnote5" hidden="1">#REF!</definedName>
    <definedName name="Footnote6" localSheetId="4" hidden="1">#REF!</definedName>
    <definedName name="Footnote6" hidden="1">#REF!</definedName>
    <definedName name="Footnote7" localSheetId="4" hidden="1">#REF!</definedName>
    <definedName name="Footnote7" hidden="1">#REF!</definedName>
    <definedName name="Footnote8" localSheetId="4" hidden="1">#REF!</definedName>
    <definedName name="Footnote8" hidden="1">#REF!</definedName>
    <definedName name="Frequency" localSheetId="4" hidden="1">#REF!</definedName>
    <definedName name="Frequency" hidden="1">#REF!</definedName>
    <definedName name="g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galsas" localSheetId="4" hidden="1">{"'Feb 99'!$A$1:$G$30"}</definedName>
    <definedName name="galsas" hidden="1">{"'Feb 99'!$A$1:$G$30"}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raph1" localSheetId="4" hidden="1">[14]ROOMS!#REF!</definedName>
    <definedName name="graph1" hidden="1">[14]ROOMS!#REF!</definedName>
    <definedName name="GraphPage" localSheetId="4" hidden="1">#REF!</definedName>
    <definedName name="GraphPage" hidden="1">#REF!</definedName>
    <definedName name="Gridlines" localSheetId="4" hidden="1">#REF!</definedName>
    <definedName name="Gridlines" hidden="1">#REF!</definedName>
    <definedName name="hello" localSheetId="4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HHHHHHHHHH22" localSheetId="4" hidden="1">{#N/A,#N/A,FALSE,"ll-inves";#N/A,#N/A,FALSE,"bgt-cf 97";#N/A,#N/A,FALSE,"bgt-pl 97"}</definedName>
    <definedName name="HHHHHHHHHHH22" hidden="1">{#N/A,#N/A,FALSE,"ll-inves";#N/A,#N/A,FALSE,"bgt-cf 97";#N/A,#N/A,FALSE,"bgt-pl 97"}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n.Delete015" hidden="1">'[15]CREDIT STATS'!$B$9:$K$14,'[15]CREDIT STATS'!$O$11:$X$18,'[15]CREDIT STATS'!$B$28:$K$37,'[15]CREDIT STATS'!$O$28:$X$32,'[15]CREDIT STATS'!$O$46:$X$46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skpgMatrix2" localSheetId="4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ML_CodePage" hidden="1">874</definedName>
    <definedName name="HTML_Control" localSheetId="4" hidden="1">{"'Summary'!$A$5:$H$42"}</definedName>
    <definedName name="HTML_Control" hidden="1">{"'Summary'!$A$5:$H$42"}</definedName>
    <definedName name="HTML_Control_2_1" localSheetId="4" hidden="1">{"'Summary'!$A$5:$H$42"}</definedName>
    <definedName name="HTML_Control_2_1" hidden="1">{"'Summary'!$A$5:$H$42"}</definedName>
    <definedName name="HTML_Control_2_2" localSheetId="4" hidden="1">{"'Summary'!$A$5:$H$42"}</definedName>
    <definedName name="HTML_Control_2_2" hidden="1">{"'Summary'!$A$5:$H$42"}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"suwichai saetang"</definedName>
    <definedName name="HTML_OBDlg2" hidden="1">TRUE</definedName>
    <definedName name="HTML_OBDlg4" hidden="1">TRUE</definedName>
    <definedName name="HTML_OS" hidden="1">0</definedName>
    <definedName name="HTML_PathFile" hidden="1">"C:\Swensen\Monthly.htm"</definedName>
    <definedName name="HTML_Title" hidden="1">"Book2"</definedName>
    <definedName name="HTML1_1" hidden="1">"'[BSC-MTX Tool 4.04.02.xls]Materials List'!$A$1:$E$72"</definedName>
    <definedName name="HTML2_1" hidden="1">"'[BSC-MTX Tool 4.04.02.xls]Materials List'!$A$1:$E$72,$F$1:$I$8"</definedName>
    <definedName name="HTML3_1" hidden="1">"'[BSC-MTX Tool 4.04.02.xls]Materials List'!$A$1:$E$73"</definedName>
    <definedName name="HTML4_1" hidden="1">"'[BSC-MTX Tool 4.04.03.xls]BSC Order Tool'!$B$10:$E$31"</definedName>
    <definedName name="HTML5_1" hidden="1">"'[BSC-MTX Tool 4.04.03.xls]Materials List'!$A$1:$E$72"</definedName>
    <definedName name="HTML6_1" hidden="1">"'[BSC-MTX Tool 4.04.03.xls]Results'!$A$1:$E$73"</definedName>
    <definedName name="i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IndType" localSheetId="4" hidden="1">#REF!</definedName>
    <definedName name="IndType" hidden="1">#REF!</definedName>
    <definedName name="IQ_CH" hidden="1">110000</definedName>
    <definedName name="IQ_DAILY" hidden="1">500000</definedName>
    <definedName name="IQ_DNTM" hidden="1">700000</definedName>
    <definedName name="IQ_FH" hidden="1">100000</definedName>
    <definedName name="IQ_LTMMONTH" hidden="1">120000</definedName>
    <definedName name="IQ_MONTH" hidden="1">15000</definedName>
    <definedName name="IQ_MTD" hidden="1">800000</definedName>
    <definedName name="IQ_NAMES_REVISION_DATE_" hidden="1">42139.5968287037</definedName>
    <definedName name="IQ_QTD" hidden="1">750000</definedName>
    <definedName name="IQ_WEEK" hidden="1">50000</definedName>
    <definedName name="IQ_YTDMONTH" hidden="1">130000</definedName>
    <definedName name="ItemStart" localSheetId="4" hidden="1">#REF!</definedName>
    <definedName name="ItemStart" hidden="1">#REF!</definedName>
    <definedName name="jack" localSheetId="4" hidden="1">{"'Feb 99'!$A$1:$G$30"}</definedName>
    <definedName name="jack" hidden="1">{"'Feb 99'!$A$1:$G$30"}</definedName>
    <definedName name="jeab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ea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" localSheetId="4" hidden="1">#REF!</definedName>
    <definedName name="jkl" hidden="1">#REF!</definedName>
    <definedName name="Jul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kanokwan" localSheetId="4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HJGDFGFHGHJ" localSheetId="4" hidden="1">{"cashflow",#N/A,FALSE,"cash flow"}</definedName>
    <definedName name="KHJGDFGFHGHJ" hidden="1">{"cashflow",#N/A,FALSE,"cash flow"}</definedName>
    <definedName name="kkk" localSheetId="4" hidden="1">{#N/A,#N/A,FALSE,"INSTALL";#N/A,#N/A,FALSE,"SALE"}</definedName>
    <definedName name="kkk" hidden="1">{#N/A,#N/A,FALSE,"INSTALL";#N/A,#N/A,FALSE,"SALE"}</definedName>
    <definedName name="kkkk" localSheetId="4" hidden="1">{"cashflow",#N/A,FALSE,"cash flow"}</definedName>
    <definedName name="kkkk" hidden="1">{"cashflow",#N/A,FALSE,"cash flow"}</definedName>
    <definedName name="KO" localSheetId="4" hidden="1">{#N/A,#N/A,FALSE,"ll-inves";#N/A,#N/A,FALSE,"bgt-cf 97";#N/A,#N/A,FALSE,"bgt-pl 97"}</definedName>
    <definedName name="KO" hidden="1">{#N/A,#N/A,FALSE,"ll-inves";#N/A,#N/A,FALSE,"bgt-cf 97";#N/A,#N/A,FALSE,"bgt-pl 97"}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4" hidden="1">{#N/A,#N/A,FALSE,"INSTALL";#N/A,#N/A,FALSE,"SALE"}</definedName>
    <definedName name="ll" hidden="1">{#N/A,#N/A,FALSE,"INSTALL";#N/A,#N/A,FALSE,"SALE"}</definedName>
    <definedName name="llll" localSheetId="4" hidden="1">{#N/A,#N/A,FALSE,"INSTALL";#N/A,#N/A,FALSE,"SALE"}</definedName>
    <definedName name="llll" hidden="1">{#N/A,#N/A,FALSE,"INSTALL";#N/A,#N/A,FALSE,"SALE"}</definedName>
    <definedName name="new_1" localSheetId="4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i" localSheetId="4" hidden="1">{"conso",#N/A,FALSE,"cash flow"}</definedName>
    <definedName name="ni" hidden="1">{"conso",#N/A,FALSE,"cash flow"}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ttaya_su" localSheetId="4" hidden="1">{"'Summary'!$A$5:$H$42"}</definedName>
    <definedName name="nittaya_su" hidden="1">{"'Summary'!$A$5:$H$42"}</definedName>
    <definedName name="November" localSheetId="4" hidden="1">{"Sensitivity1",#N/A,FALSE,"Sensitivity";"Sensitivity2",#N/A,FALSE,"Sensitivity"}</definedName>
    <definedName name="November" hidden="1">{"Sensitivity1",#N/A,FALSE,"Sensitivity";"Sensitivity2",#N/A,FALSE,"Sensitivity"}</definedName>
    <definedName name="nu" localSheetId="4" hidden="1">{"cashflow",#N/A,FALSE,"cash flow"}</definedName>
    <definedName name="nu" hidden="1">{"cashflow",#N/A,FALSE,"cash flow"}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k" localSheetId="4" hidden="1">{#N/A,#N/A,FALSE,"Assumptions";#N/A,#N/A,FALSE,"1997 P&amp;L POTATO AC";#N/A,#N/A,FALSE,"ONGOING P&amp;L POTATO AC";#N/A,#N/A,FALSE,"ONGOING P&amp;L POTATO AC (70%)"}</definedName>
    <definedName name="ok" hidden="1">{#N/A,#N/A,FALSE,"Assumptions";#N/A,#N/A,FALSE,"1997 P&amp;L POTATO AC";#N/A,#N/A,FALSE,"ONGOING P&amp;L POTATO AC";#N/A,#N/A,FALSE,"ONGOING P&amp;L POTATO AC (70%)"}</definedName>
    <definedName name="Output1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P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PageNumber" localSheetId="4" hidden="1">#REF!</definedName>
    <definedName name="PageNumber" hidden="1">#REF!</definedName>
    <definedName name="PASSWORD" localSheetId="4" hidden="1">{#N/A,#N/A,FALSE,"ll-inves";#N/A,#N/A,FALSE,"bgt-cf 97";#N/A,#N/A,FALSE,"bgt-pl 97"}</definedName>
    <definedName name="PASSWORD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_bak_1" localSheetId="4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1" localSheetId="4" hidden="1">{#N/A,#N/A,FALSE,"ll-inves";#N/A,#N/A,FALSE,"bgt-cf 97";#N/A,#N/A,FALSE,"bgt-pl 97"}</definedName>
    <definedName name="pl_bak1" hidden="1">{#N/A,#N/A,FALSE,"ll-inves";#N/A,#N/A,FALSE,"bgt-cf 97";#N/A,#N/A,FALSE,"bgt-pl 97"}</definedName>
    <definedName name="ple" localSheetId="4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localSheetId="4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1" localSheetId="4" hidden="1">{#N/A,#N/A,FALSE,"ll-inves";#N/A,#N/A,FALSE,"bgt-cf 97";#N/A,#N/A,FALSE,"bgt-pl 97"}</definedName>
    <definedName name="plnew1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localSheetId="4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1" localSheetId="4" hidden="1">{#N/A,#N/A,FALSE,"ll-inves";#N/A,#N/A,FALSE,"bgt-cf 97";#N/A,#N/A,FALSE,"bgt-pl 97"}</definedName>
    <definedName name="plsat1" hidden="1">{#N/A,#N/A,FALSE,"ll-inves";#N/A,#N/A,FALSE,"bgt-cf 97";#N/A,#N/A,FALSE,"bgt-pl 97"}</definedName>
    <definedName name="pom" localSheetId="4" hidden="1">#REF!</definedName>
    <definedName name="pom" hidden="1">#REF!</definedName>
    <definedName name="pop" localSheetId="4" hidden="1">{"cashflow",#N/A,FALSE,"cash flow"}</definedName>
    <definedName name="pop" hidden="1">{"cashflow",#N/A,FALSE,"cash flow"}</definedName>
    <definedName name="PriceRange" hidden="1">OFFSET('[13]CF EN 10-12 - Sep restate'!PriceRangeMain,5,0,COUNTA('[13]CF EN 10-12 - Sep restate'!PriceRangeMain)-COUNTA(#REF!),1)</definedName>
    <definedName name="PriceRangeMain" localSheetId="4" hidden="1">#REF!</definedName>
    <definedName name="PriceRangeMain" hidden="1">#REF!</definedName>
    <definedName name="_xlnm.Print_Area" localSheetId="0">'BS EN2-4'!$A$1:$M$171</definedName>
    <definedName name="_xlnm.Print_Area" localSheetId="3">'CE EN10'!$A$1:$P$39</definedName>
    <definedName name="_xlnm.Print_Area" localSheetId="2">'CE EN9'!$A$1:$Z$51</definedName>
    <definedName name="_xlnm.Print_Area" localSheetId="4">'CF EN 11-13'!$A$1:$M$182</definedName>
    <definedName name="PrintAreaPrice" localSheetId="4" hidden="1">#REF!</definedName>
    <definedName name="PrintAreaPrice" hidden="1">#REF!</definedName>
    <definedName name="pro2_1" localSheetId="4" hidden="1">{#N/A,#N/A,FALSE,"ll-inves";#N/A,#N/A,FALSE,"bgt-cf 97";#N/A,#N/A,FALSE,"bgt-pl 97"}</definedName>
    <definedName name="pro2_1" hidden="1">{#N/A,#N/A,FALSE,"ll-inves";#N/A,#N/A,FALSE,"bgt-cf 97";#N/A,#N/A,FALSE,"bgt-pl 97"}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_1" localSheetId="4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1" localSheetId="4" hidden="1">{#N/A,#N/A,FALSE,"Summary";#N/A,#N/A,FALSE,"Model";#N/A,#N/A,FALSE,"Sentivity";#N/A,#N/A,FALSE,"Capital"}</definedName>
    <definedName name="proa1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act_1" localSheetId="4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1" localSheetId="4" hidden="1">{#N/A,#N/A,FALSE,"ll-inves";#N/A,#N/A,FALSE,"bgt-cf 97";#N/A,#N/A,FALSE,"bgt-pl 97"}</definedName>
    <definedName name="proact1" hidden="1">{#N/A,#N/A,FALSE,"ll-inves";#N/A,#N/A,FALSE,"bgt-cf 97";#N/A,#N/A,FALSE,"bgt-pl 97"}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q" localSheetId="4" hidden="1">{"'SUMMATION'!$B$2:$I$2"}</definedName>
    <definedName name="qq" hidden="1">{"'SUMMATION'!$B$2:$I$2"}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w" localSheetId="4" hidden="1">#REF!</definedName>
    <definedName name="qw" hidden="1">#REF!</definedName>
    <definedName name="qwqwq" localSheetId="4" hidden="1">{"cashflow",#N/A,FALSE,"cash flow"}</definedName>
    <definedName name="qwqwq" hidden="1">{"cashflow",#N/A,FALSE,"cash flow"}</definedName>
    <definedName name="re" localSheetId="4" hidden="1">{#N/A,#N/A,FALSE,"INSTALL";#N/A,#N/A,FALSE,"SALE"}</definedName>
    <definedName name="re" hidden="1">{#N/A,#N/A,FALSE,"INSTALL";#N/A,#N/A,FALSE,"SALE"}</definedName>
    <definedName name="Receiopt" localSheetId="4" hidden="1">{#N/A,#N/A,FALSE,"INSTALL";#N/A,#N/A,FALSE,"SALE"}</definedName>
    <definedName name="Receiopt" hidden="1">{#N/A,#N/A,FALSE,"INSTALL";#N/A,#N/A,FALSE,"SALE"}</definedName>
    <definedName name="receipt" localSheetId="4" hidden="1">{#N/A,#N/A,FALSE,"INSTALL";#N/A,#N/A,FALSE,"SALE"}</definedName>
    <definedName name="receipt" hidden="1">{#N/A,#N/A,FALSE,"INSTALL";#N/A,#N/A,FALSE,"SALE"}</definedName>
    <definedName name="Receipt2007" localSheetId="4" hidden="1">{#N/A,#N/A,FALSE,"INSTALL";#N/A,#N/A,FALSE,"SALE"}</definedName>
    <definedName name="Receipt2007" hidden="1">{#N/A,#N/A,FALSE,"INSTALL";#N/A,#N/A,FALSE,"SALE"}</definedName>
    <definedName name="Receipt2008" localSheetId="4" hidden="1">{#N/A,#N/A,FALSE,"INSTALL";#N/A,#N/A,FALSE,"SALE"}</definedName>
    <definedName name="Receipt2008" hidden="1">{#N/A,#N/A,FALSE,"INSTALL";#N/A,#N/A,FALSE,"SALE"}</definedName>
    <definedName name="Receipte" localSheetId="4" hidden="1">{#N/A,#N/A,FALSE,"INSTALL";#N/A,#N/A,FALSE,"SALE"}</definedName>
    <definedName name="Receipte" hidden="1">{#N/A,#N/A,FALSE,"INSTALL";#N/A,#N/A,FALSE,"SALE"}</definedName>
    <definedName name="Receipts" localSheetId="4" hidden="1">{#N/A,#N/A,FALSE,"INSTALL";#N/A,#N/A,FALSE,"SALE"}</definedName>
    <definedName name="Receipts" hidden="1">{#N/A,#N/A,FALSE,"INSTALL";#N/A,#N/A,FALSE,"SALE"}</definedName>
    <definedName name="rel" localSheetId="4" hidden="1">{#N/A,#N/A,FALSE,"Summary";#N/A,#N/A,FALSE,"Model";#N/A,#N/A,FALSE,"Sentivity";#N/A,#N/A,FALSE,"Capital"}</definedName>
    <definedName name="rel" hidden="1">{#N/A,#N/A,FALSE,"Summary";#N/A,#N/A,FALSE,"Model";#N/A,#N/A,FALSE,"Sentivity";#N/A,#N/A,FALSE,"Capital"}</definedName>
    <definedName name="reportest" localSheetId="4" hidden="1">{#N/A,#N/A,FALSE,"INSTALL";#N/A,#N/A,FALSE,"SALE"}</definedName>
    <definedName name="reportest" hidden="1">{#N/A,#N/A,FALSE,"INSTALL";#N/A,#N/A,FALSE,"SALE"}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rrii" localSheetId="4" hidden="1">[1]Core!#REF!</definedName>
    <definedName name="rrrii" hidden="1">[1]Core!#REF!</definedName>
    <definedName name="RRRR" localSheetId="4" hidden="1">#REF!</definedName>
    <definedName name="RRRR" hidden="1">#REF!</definedName>
    <definedName name="RunningHead" localSheetId="4" hidden="1">#REF!</definedName>
    <definedName name="RunningHead" hidden="1">#REF!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me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1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meday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ctionHead" localSheetId="4" hidden="1">#REF!</definedName>
    <definedName name="SectionHead" hidden="1">#REF!</definedName>
    <definedName name="sheet1" localSheetId="4" hidden="1">{#N/A,#N/A,FALSE,"Assumptions";#N/A,#N/A,FALSE,"1997 P&amp;L(pk) Estrada";#N/A,#N/A,FALSE,"ONGOING P&amp;L(pk) Estrada"}</definedName>
    <definedName name="sheet1" hidden="1">{#N/A,#N/A,FALSE,"Assumptions";#N/A,#N/A,FALSE,"1997 P&amp;L(pk) Estrada";#N/A,#N/A,FALSE,"ONGOING P&amp;L(pk) Estrada"}</definedName>
    <definedName name="Sheet2" localSheetId="4" hidden="1">{#N/A,#N/A,FALSE,"Assumptions";#N/A,#N/A,FALSE,"1997 P&amp;L(pk) Estrada";#N/A,#N/A,FALSE,"ONGOING P&amp;L(pk) Estrada"}</definedName>
    <definedName name="Sheet2" hidden="1">{#N/A,#N/A,FALSE,"Assumptions";#N/A,#N/A,FALSE,"1997 P&amp;L(pk) Estrada";#N/A,#N/A,FALSE,"ONGOING P&amp;L(pk) Estrada"}</definedName>
    <definedName name="sig2_1" localSheetId="4" hidden="1">{#N/A,#N/A,FALSE,"ll-inves";#N/A,#N/A,FALSE,"bgt-cf 97";#N/A,#N/A,FALSE,"bgt-pl 97"}</definedName>
    <definedName name="sig2_1" hidden="1">{#N/A,#N/A,FALSE,"ll-inves";#N/A,#N/A,FALSE,"bgt-cf 97";#N/A,#N/A,FALSE,"bgt-pl 97"}</definedName>
    <definedName name="signi1" localSheetId="4" hidden="1">{#N/A,#N/A,FALSE,"Summary";#N/A,#N/A,FALSE,"Model";#N/A,#N/A,FALSE,"Sentivity";#N/A,#N/A,FALSE,"Capital"}</definedName>
    <definedName name="signi1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ni2_1" localSheetId="4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kskskkss" localSheetId="4" hidden="1">[2]Core!#REF!</definedName>
    <definedName name="skskskkss" hidden="1">[2]Core!#REF!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tartDate" localSheetId="4" hidden="1">#REF!</definedName>
    <definedName name="StartDate" hidden="1">#REF!</definedName>
    <definedName name="sura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surachai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ag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act_1" localSheetId="4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1" localSheetId="4" hidden="1">{#N/A,#N/A,FALSE,"ll-inves";#N/A,#N/A,FALSE,"bgt-cf 97";#N/A,#N/A,FALSE,"bgt-pl 97"}</definedName>
    <definedName name="tcoact1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costact_1" localSheetId="4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1" localSheetId="4" hidden="1">{#N/A,#N/A,FALSE,"Summary";#N/A,#N/A,FALSE,"Model";#N/A,#N/A,FALSE,"Sentivity";#N/A,#N/A,FALSE,"Capital"}</definedName>
    <definedName name="tcostact1" hidden="1">{#N/A,#N/A,FALSE,"Summary";#N/A,#N/A,FALSE,"Model";#N/A,#N/A,FALSE,"Sentivity";#N/A,#N/A,FALSE,"Capital"}</definedName>
    <definedName name="Temp" localSheetId="4" hidden="1">{#N/A,#N/A,FALSE,"ll-inves";#N/A,#N/A,FALSE,"bgt-cf 97";#N/A,#N/A,FALSE,"bgt-pl 97"}</definedName>
    <definedName name="Temp" hidden="1">{#N/A,#N/A,FALSE,"ll-inves";#N/A,#N/A,FALSE,"bgt-cf 97";#N/A,#N/A,FALSE,"bgt-pl 97"}</definedName>
    <definedName name="TextRefCopyRangeCount" hidden="1">2</definedName>
    <definedName name="Time" localSheetId="4" hidden="1">#REF!</definedName>
    <definedName name="Time" hidden="1">#REF!</definedName>
    <definedName name="Timestamp" localSheetId="4" hidden="1">#REF!</definedName>
    <definedName name="Timestamp" hidden="1">#REF!</definedName>
    <definedName name="TLA.028" localSheetId="4" hidden="1">#REF!</definedName>
    <definedName name="TLA.028" hidden="1">#REF!</definedName>
    <definedName name="TLA.029" localSheetId="4" hidden="1">#REF!</definedName>
    <definedName name="TLA.029" hidden="1">#REF!</definedName>
    <definedName name="TLA.056" localSheetId="4" hidden="1">#REF!</definedName>
    <definedName name="TLA.056" hidden="1">#REF!</definedName>
    <definedName name="TLA.057" localSheetId="4" hidden="1">#REF!</definedName>
    <definedName name="TLA.057" hidden="1">#REF!</definedName>
    <definedName name="TMV_Interest_adjust" localSheetId="4" hidden="1">{#N/A,#N/A,FALSE,"ll-inves";#N/A,#N/A,FALSE,"bgt-cf 97";#N/A,#N/A,FALSE,"bgt-pl 97"}</definedName>
    <definedName name="TMV_Interest_adjust" hidden="1">{#N/A,#N/A,FALSE,"ll-inves";#N/A,#N/A,FALSE,"bgt-cf 97";#N/A,#N/A,FALSE,"bgt-pl 97"}</definedName>
    <definedName name="TMV_repayment_adjust" localSheetId="4" hidden="1">{#N/A,#N/A,FALSE,"Summary";#N/A,#N/A,FALSE,"Model";#N/A,#N/A,FALSE,"Sentivity";#N/A,#N/A,FALSE,"Capital"}</definedName>
    <definedName name="TMV_repayment_adjust" hidden="1">{#N/A,#N/A,FALSE,"Summary";#N/A,#N/A,FALSE,"Model";#N/A,#N/A,FALSE,"Sentivity";#N/A,#N/A,FALSE,"Capital"}</definedName>
    <definedName name="too" localSheetId="4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hidden="1">{"conso",#N/A,FALSE,"cash flow"}</definedName>
    <definedName name="toooo" localSheetId="4" hidden="1">{"conso",#N/A,FALSE,"cash flow"}</definedName>
    <definedName name="toooo" hidden="1">{"conso",#N/A,FALSE,"cash flow"}</definedName>
    <definedName name="TOTAL" localSheetId="4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OTAL_1" localSheetId="4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1" localSheetId="4" hidden="1">{#N/A,#N/A,FALSE,"Summary";#N/A,#N/A,FALSE,"Model";#N/A,#N/A,FALSE,"Sentivity";#N/A,#N/A,FALSE,"Capital"}</definedName>
    <definedName name="total1" hidden="1">{#N/A,#N/A,FALSE,"Summary";#N/A,#N/A,FALSE,"Model";#N/A,#N/A,FALSE,"Sentivity";#N/A,#N/A,FALSE,"Capital"}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n" localSheetId="4" hidden="1">{#N/A,#N/A,FALSE,"INSTALL";#N/A,#N/A,FALSE,"SALE"}</definedName>
    <definedName name="train" hidden="1">{#N/A,#N/A,FALSE,"INSTALL";#N/A,#N/A,FALSE,"SALE"}</definedName>
    <definedName name="Training" localSheetId="4" hidden="1">{#N/A,#N/A,FALSE,"INSTALL";#N/A,#N/A,FALSE,"SALE"}</definedName>
    <definedName name="Training" hidden="1">{#N/A,#N/A,FALSE,"INSTALL";#N/A,#N/A,FALSE,"SALE"}</definedName>
    <definedName name="Trd" localSheetId="4" hidden="1">{#N/A,#N/A,FALSE,"Assumptions";#N/A,#N/A,FALSE,"ATP SCORAC (lb)";#N/A,#N/A,FALSE,"1996 P&amp;L SCO (lb)";#N/A,#N/A,FALSE,"ONG P&amp;L SCO (LB)"}</definedName>
    <definedName name="Trd" hidden="1">{#N/A,#N/A,FALSE,"Assumptions";#N/A,#N/A,FALSE,"ATP SCORAC (lb)";#N/A,#N/A,FALSE,"1996 P&amp;L SCO (lb)";#N/A,#N/A,FALSE,"ONG P&amp;L SCO (LB)"}</definedName>
    <definedName name="urai" localSheetId="4" hidden="1">{#N/A,#N/A,FALSE,"ll-inves";#N/A,#N/A,FALSE,"bgt-cf 97";#N/A,#N/A,FALSE,"bgt-pl 97"}</definedName>
    <definedName name="urai" hidden="1">{#N/A,#N/A,FALSE,"ll-inves";#N/A,#N/A,FALSE,"bgt-cf 97";#N/A,#N/A,FALSE,"bgt-pl 97"}</definedName>
    <definedName name="valuation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ation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value" hidden="1">OFFSET([13]!DateRangePriceMain,5,0,COUNTA([13]!DateRangePriceMain)-COUNTA(#REF!),1)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_1" localSheetId="4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Rp" localSheetId="4" hidden="1">{"'Feb 99'!$A$1:$G$30"}</definedName>
    <definedName name="VRp" hidden="1">{"'Feb 99'!$A$1:$G$30"}</definedName>
    <definedName name="whatisthis" localSheetId="4" hidden="1">{#N/A,#N/A,FALSE,"Assumptions";#N/A,#N/A,FALSE,"1997 P&amp;L(pk) Estrada";#N/A,#N/A,FALSE,"ONGOING P&amp;L(pk) Estrada"}</definedName>
    <definedName name="whatisthis" hidden="1">{#N/A,#N/A,FALSE,"Assumptions";#N/A,#N/A,FALSE,"1997 P&amp;L(pk) Estrada";#N/A,#N/A,FALSE,"ONGOING P&amp;L(pk) Estrada"}</definedName>
    <definedName name="whatisthis2" localSheetId="4" hidden="1">{#N/A,#N/A,FALSE,"Assumptions";#N/A,#N/A,FALSE,"1997 P&amp;L(pk) Estrada";#N/A,#N/A,FALSE,"ONGOING P&amp;L(pk) Estrada"}</definedName>
    <definedName name="whatisthis2" hidden="1">{#N/A,#N/A,FALSE,"Assumptions";#N/A,#N/A,FALSE,"1997 P&amp;L(pk) Estrada";#N/A,#N/A,FALSE,"ONGOING P&amp;L(pk) Estrada"}</definedName>
    <definedName name="wilawan" localSheetId="4" hidden="1">{#N/A,#N/A,FALSE,"INSTALL";#N/A,#N/A,FALSE,"SALE"}</definedName>
    <definedName name="wilawan" hidden="1">{#N/A,#N/A,FALSE,"INSTALL";#N/A,#N/A,FALSE,"SALE"}</definedName>
    <definedName name="wqwqw" localSheetId="4" hidden="1">{"cashflow",#N/A,FALSE,"cash flow"}</definedName>
    <definedName name="wqwqw" hidden="1">{"cashflow",#N/A,FALSE,"cash flow"}</definedName>
    <definedName name="wrn" localSheetId="4" hidden="1">{#N/A,#N/A,FALSE,"DCF Summary";#N/A,#N/A,FALSE,"Casema";#N/A,#N/A,FALSE,"Casema NoTel";#N/A,#N/A,FALSE,"UK";#N/A,#N/A,FALSE,"RCF";#N/A,#N/A,FALSE,"Intercable CZ";#N/A,#N/A,FALSE,"Interkabel P"}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4" hidden="1">{"cashflow",#N/A,FALSE,"cash flow"}</definedName>
    <definedName name="wrn.Cashflow." hidden="1">{"cashflow",#N/A,FALSE,"cash flow"}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omcast." localSheetId="4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localSheetId="4" hidden="1">{"Page1",#N/A,FALSE,"CompCo";"Page2",#N/A,FALSE,"CompCo"}</definedName>
    <definedName name="wrn.COMPCO." hidden="1">{"Page1",#N/A,FALSE,"CompCo";"Page2",#N/A,FALSE,"CompCo"}</definedName>
    <definedName name="wrn.Complete." localSheetId="4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aily._.Report." localSheetId="4" hidden="1">{#N/A,#N/A,FALSE,"INSTALL";#N/A,#N/A,FALSE,"SALE"}</definedName>
    <definedName name="wrn.Daily._.Report." hidden="1">{#N/A,#N/A,FALSE,"INSTALL";#N/A,#N/A,FALSE,"SALE"}</definedName>
    <definedName name="wrn.DCF._.Only." localSheetId="4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elchamps." localSheetId="4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tail." localSheetId="4" hidden="1">{"Build1",#N/A,FALSE,"Buildup";"Build2",#N/A,FALSE,"Buildup";"Build3",#N/A,FALSE,"Buildup"}</definedName>
    <definedName name="wrn.detail." hidden="1">{"Build1",#N/A,FALSE,"Buildup";"Build2",#N/A,FALSE,"Buildup";"Build3",#N/A,FALSE,"Buildup"}</definedName>
    <definedName name="wrn.djall." localSheetId="4" hidden="1">{"djcash",#N/A,FALSE,"DJann";"djinc",#N/A,FALSE,"DJann";"djtaxes",#N/A,FALSE,"DJann";"djbuspub",#N/A,FALSE,"DJann";"djwall",#N/A,FALSE,"DJann";"djcompprs",#N/A,FALSE,"DJann";"djteler",#N/A,FALSE,"DJann"}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Earnings._.Model." localSheetId="4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pall." localSheetId="4" hidden="1">{"ecpcash",#N/A,FALSE,"ECPann";"ecpinc",#N/A,FALSE,"ECPann";"ecpindia",#N/A,FALSE,"ECPann";"ecpmun",#N/A,FALSE,"ECPann";"ecpphoenix",#N/A,FALSE,"ECPann";"ecpothe",#N/A,FALSE,"ECPann";"ecpbalsht",#N/A,FALSE,"ECPann"}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ecutive._.summary." localSheetId="4" hidden="1">{"ex sum oth brnds",#N/A,FALSE,"Baking - retail"}</definedName>
    <definedName name="wrn.executive._.summary." hidden="1">{"ex sum oth brnds",#N/A,FALSE,"Baking - retail"}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localSheetId="4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GCIall." localSheetId="4" hidden="1">{"gcicash",#N/A,FALSE,"GCIINC";"gciinc",#N/A,FALSE,"GCIINC";"gciexclusa",#N/A,FALSE,"GCIINC";"usatdy",#N/A,FALSE,"GCIINC"}</definedName>
    <definedName name="wrn.GCIall." hidden="1">{"gcicash",#N/A,FALSE,"GCIINC";"gciinc",#N/A,FALSE,"GCIINC";"gciexclusa",#N/A,FALSE,"GCIINC";"usatdy",#N/A,FALSE,"GCIINC"}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isdn._1" localSheetId="4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1" localSheetId="4" hidden="1">{#N/A,#N/A,FALSE,"Summary";#N/A,#N/A,FALSE,"Model";#N/A,#N/A,FALSE,"Sentivity";#N/A,#N/A,FALSE,"Capital"}</definedName>
    <definedName name="wrn.isdn1" hidden="1">{#N/A,#N/A,FALSE,"Summary";#N/A,#N/A,FALSE,"Model";#N/A,#N/A,FALSE,"Sentivity";#N/A,#N/A,FALSE,"Capital"}</definedName>
    <definedName name="wrn.K3._.Annual." localSheetId="4" hidden="1">{"K3Cash",#N/A,FALSE,"Ann";"K3Income",#N/A,FALSE,"Ann";"K3Educ",#N/A,FALSE,"Ann";"K3media",#N/A,FALSE,"Ann";"K3Info",#N/A,FALSE,"Ann";"K3Valuation",#N/A,FALSE,"Ann"}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localSheetId="4" hidden="1">{"K3 first",#N/A,FALSE,"Qtr.";"K3 second",#N/A,FALSE,"Qtr.";"K3 Third",#N/A,FALSE,"Qtr.";"K3 Fourth",#N/A,FALSE,"Qtr.";"K3 Full",#N/A,FALSE,"Qtr."}</definedName>
    <definedName name="wrn.K3._.Quarterly." hidden="1">{"K3 first",#N/A,FALSE,"Qtr.";"K3 second",#N/A,FALSE,"Qtr.";"K3 Third",#N/A,FALSE,"Qtr.";"K3 Fourth",#N/A,FALSE,"Qtr.";"K3 Full",#N/A,FALSE,"Qtr."}</definedName>
    <definedName name="wrn.kriall." localSheetId="4" hidden="1">{"kricash",#N/A,FALSE,"INC";"kriinc",#N/A,FALSE,"INC";"krimiami",#N/A,FALSE,"INC";"kriother",#N/A,FALSE,"INC";"kripapers",#N/A,FALSE,"INC"}</definedName>
    <definedName name="wrn.kriall." hidden="1">{"kricash",#N/A,FALSE,"INC";"kriinc",#N/A,FALSE,"INC";"krimiami",#N/A,FALSE,"INC";"kriother",#N/A,FALSE,"INC";"kripapers",#N/A,FALSE,"INC"}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l._1" localSheetId="4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1" localSheetId="4" hidden="1">{#N/A,#N/A,FALSE,"ll-inves";#N/A,#N/A,FALSE,"bgt-cf 97";#N/A,#N/A,FALSE,"bgt-pl 97"}</definedName>
    <definedName name="wrn.ll1" hidden="1">{#N/A,#N/A,FALSE,"ll-inves";#N/A,#N/A,FALSE,"bgt-cf 97";#N/A,#N/A,FALSE,"bgt-pl 97"}</definedName>
    <definedName name="wrn.mhpall." localSheetId="4" hidden="1">{"mhpcash",#N/A,FALSE,"MHPNEWX";"mhpinc",#N/A,FALSE,"MHPNEWX";"mhptax",#N/A,FALSE,"MHPNEWX";"mhpbroad",#N/A,FALSE,"MHPNEWX";"mhpeduc",#N/A,FALSE,"MHPNEWX";"mhpfin",#N/A,FALSE,"MHPNEWX";"mhpinfo",#N/A,FALSE,"MHPNEWX"}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OBA._.Results." localSheetId="4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s." localSheetId="4" hidden="1">{"cable_one",#N/A,FALSE,"cable 96-02";"cable_two",#N/A,FALSE,"cable 96-02";"Newrev_one",#N/A,FALSE,"New rev 97 - 02";"Newrev_two",#N/A,FALSE,"New rev 97 - 02"}</definedName>
    <definedName name="wrn.Models." hidden="1">{"cable_one",#N/A,FALSE,"cable 96-02";"cable_two",#N/A,FALSE,"cable 96-02";"Newrev_one",#N/A,FALSE,"New rev 97 - 02";"Newrev_two",#N/A,FALSE,"New rev 97 - 02"}</definedName>
    <definedName name="wrn.Month." localSheetId="4" hidden="1">{#N/A,#N/A,FALSE,"Comp Balance";#N/A,#N/A,FALSE,"Sum Balance ";#N/A,#N/A,FALSE,"Balance Trend";#N/A,#N/A,FALSE,"Comp PL";#N/A,#N/A,FALSE,"PL";#N/A,#N/A,FALSE,"Sum PL";#N/A,#N/A,FALSE,"PL Trend";#N/A,#N/A,FALSE,"Change"}</definedName>
    <definedName name="wrn.Month." hidden="1">{#N/A,#N/A,FALSE,"Comp Balance";#N/A,#N/A,FALSE,"Sum Balance ";#N/A,#N/A,FALSE,"Balance Trend";#N/A,#N/A,FALSE,"Comp PL";#N/A,#N/A,FALSE,"PL";#N/A,#N/A,FALSE,"Sum PL";#N/A,#N/A,FALSE,"PL Trend";#N/A,#N/A,FALSE,"Change"}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ytaann." localSheetId="4" hidden="1">{"nytacash",#N/A,FALSE,"GLOBEINC";"nytainc",#N/A,FALSE,"GLOBEINC";"nytanyt",#N/A,FALSE,"GLOBEINC";"nytareg",#N/A,FALSE,"GLOBEINC";"nytaglobe",#N/A,FALSE,"GLOBEINC";"nytapprttl",#N/A,FALSE,"GLOBEINC"}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Pack.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localSheetId="4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ack1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ERPACKPG3." localSheetId="4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_.All._.9._.Models." localSheetId="4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PAGES." localSheetId="4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._.ALL._.PAGES." hidden="1">{#N/A,#N/A,FALSE,"Group Fcst";#N/A,#N/A,FALSE,"Group Fcst Variance";#N/A,#N/A,FALSE,"Consolidated";#N/A,#N/A,FALSE,"Subscriber Mktg";#N/A,#N/A,FALSE,"Vendor Mktg";#N/A,#N/A,FALSE,"Corporate";#N/A,#N/A,FALSE,"Finance";#N/A,#N/A,FALSE,"Cust Svc-Legal";#N/A,#N/A,FALSE,"Legal";#N/A,#N/A,FALSE,"Cust Supp";#N/A,#N/A,FALSE,"Logistics";#N/A,#N/A,FALSE,"Service Mgmt";#N/A,#N/A,FALSE,"GlobalFares";#N/A,#N/A,FALSE,"HR";#N/A,#N/A,FALSE,"President";#N/A,#N/A,FALSE,"Information Services";#N/A,#N/A,FALSE,"Systems Dev";#N/A,#N/A,FALSE,"Network Services";#N/A,#N/A,FALSE,"Data Center"}</definedName>
    <definedName name="wrn.print1." localSheetId="4" hidden="1">{"income",#N/A,FALSE,"FORECAST"}</definedName>
    <definedName name="wrn.print1." hidden="1">{"income",#N/A,FALSE,"FORECAST"}</definedName>
    <definedName name="wrn.PrintAll." localSheetId="4" hidden="1">{"PA1",#N/A,FALSE,"BORDMW";"pa2",#N/A,FALSE,"BORDMW";"PA3",#N/A,FALSE,"BORDMW";"PA4",#N/A,FALSE,"BORDMW"}</definedName>
    <definedName name="wrn.PrintAll." hidden="1">{"PA1",#N/A,FALSE,"BORDMW";"pa2",#N/A,FALSE,"BORDMW";"PA3",#N/A,FALSE,"BORDMW";"PA4",#N/A,FALSE,"BORDMW"}</definedName>
    <definedName name="wrn.printqtr." localSheetId="4" hidden="1">{"nytasecond",#N/A,FALSE,"NYTQTRS";"nytafirst",#N/A,FALSE,"NYTQTRS";"nytathird",#N/A,FALSE,"NYTQTRS";"nytafourth",#N/A,FALSE,"NYTQTRS";"nytafull",#N/A,FALSE,"NYTQTRS"}</definedName>
    <definedName name="wrn.printqtr." hidden="1">{"nytasecond",#N/A,FALSE,"NYTQTRS";"nytafirst",#N/A,FALSE,"NYTQTRS";"nytathird",#N/A,FALSE,"NYTQTRS";"nytafourth",#N/A,FALSE,"NYTQTRS";"nytafull",#N/A,FALSE,"NYTQTRS"}</definedName>
    <definedName name="wrn.QOS._.Reporting." localSheetId="4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view._.templates." localSheetId="4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eview._.templates." hidden="1">{#N/A,#N/A,TRUE,"Coversheet";#N/A,#N/A,TRUE,"Summary Bridge";#N/A,#N/A,TRUE,"Waterfall Info";#N/A,#N/A,TRUE,"Data Tables";#N/A,#N/A,TRUE,"Waterfall Input";#N/A,#N/A,TRUE,"BU Monthly commentary";#N/A,#N/A,TRUE,"Monthly v Weekly";#N/A,#N/A,TRUE,"BU YTD";#N/A,#N/A,TRUE,"RPU YTD";#N/A,#N/A,TRUE,"Waterfalls (Act v Bud)";#N/A,#N/A,TRUE,"Cost Reductions";#N/A,#N/A,TRUE,"Waterfalls (Act v PY)";#N/A,#N/A,TRUE,"Waterfalls (Act v LE)";#N/A,#N/A,TRUE,"KPI's";#N/A,#N/A,TRUE,"Portfolio Analysis";#N/A,#N/A,TRUE,"Top 10 Contracts";#N/A,#N/A,TRUE,"Warehouse Capacity";#N/A,#N/A,TRUE,"Warehouse Capacity Mngmnt";#N/A,#N/A,TRUE,"Current Business Situation";#N/A,#N/A,TRUE,"Debtor Ageing";#N/A,#N/A,TRUE,"Capex";#N/A,#N/A,TRUE,"Economic Profit";#N/A,#N/A,TRUE,"Balance sheet";#N/A,#N/A,TRUE,"Cash flow";#N/A,#N/A,TRUE,"Internal Audit";#N/A,#N/A,TRUE,"Stretch"}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les." localSheetId="4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spall." localSheetId="4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SUMMARY.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MCALL." localSheetId="4" hidden="1">{"tmccash",#N/A,FALSE,"INCX";"tmcinc",#N/A,FALSE,"INCX";"tmcpretx",#N/A,FALSE,"INCX";"tmcadrev",#N/A,FALSE,"INCX";"tmcbooks",#N/A,FALSE,"INCX"}</definedName>
    <definedName name="wrn.TMCALL." hidden="1">{"tmccash",#N/A,FALSE,"INCX";"tmcinc",#N/A,FALSE,"INCX";"tmcpretx",#N/A,FALSE,"INCX";"tmcadrev",#N/A,FALSE,"INCX";"tmcbooks",#N/A,FALSE,"INCX"}</definedName>
    <definedName name="wrn.trball." localSheetId="4" hidden="1">{"trbcash",#N/A,FALSE,"INCPF";"trbinc",#N/A,FALSE,"INCPF";"trbchic",#N/A,FALSE,"INCPF";"trbadrev",#N/A,FALSE,"INCPF";"trbstns",#N/A,FALSE,"INCPF";"trbtvstns",#N/A,FALSE,"INCPF"}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wpoall." localSheetId="4" hidden="1">{"wpocash",#N/A,FALSE,"WPOALLT";"wpoinc",#N/A,FALSE,"WPOALLT";"wpoexcl",#N/A,FALSE,"WPOALLT";"wpocable",#N/A,FALSE,"WPOALLT";"wpobroad",#N/A,FALSE,"WPOALLT";"wpopost",#N/A,FALSE,"WPOALLT";"wponwsweek",#N/A,FALSE,"WPOALLT"}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工程文件." localSheetId="4" hidden="1">{"申請表",#N/A,FALSE,"大園發包申請書";"物料",#N/A,FALSE,"大園發包申請書";"驗收",#N/A,FALSE,"大園發包申請書"}</definedName>
    <definedName name="wrn.工程文件." hidden="1">{"申請表",#N/A,FALSE,"大園發包申請書";"物料",#N/A,FALSE,"大園發包申請書";"驗收",#N/A,FALSE,"大園發包申請書"}</definedName>
    <definedName name="wrn.預料表." localSheetId="4" hidden="1">{"物料",#N/A,FALSE,"大園發包申請書"}</definedName>
    <definedName name="wrn.預料表." hidden="1">{"物料",#N/A,FALSE,"大園發包申請書"}</definedName>
    <definedName name="WW815b6225811c4740836c592f70ec362a_7C8D" localSheetId="4" hidden="1">#REF!</definedName>
    <definedName name="WW815b6225811c4740836c592f70ec362a_7C8D" hidden="1">#REF!</definedName>
    <definedName name="wwqq" localSheetId="4" hidden="1">{"cashflow",#N/A,FALSE,"cash flow"}</definedName>
    <definedName name="wwqq" hidden="1">{"cashflow",#N/A,FALSE,"cash flow"}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xisIncr" localSheetId="4" hidden="1">#REF!</definedName>
    <definedName name="XAxisIncr" hidden="1">#REF!</definedName>
    <definedName name="xazz" localSheetId="4" hidden="1">{"cashflow",#N/A,FALSE,"cash flow"}</definedName>
    <definedName name="xazz" hidden="1">{"cashflow",#N/A,FALSE,"cash flow"}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djkj_1" localSheetId="4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1" localSheetId="4" hidden="1">{#N/A,#N/A,FALSE,"ll-inves";#N/A,#N/A,FALSE,"bgt-cf 97";#N/A,#N/A,FALSE,"bgt-pl 97"}</definedName>
    <definedName name="xjdjkj1" hidden="1">{#N/A,#N/A,FALSE,"ll-inves";#N/A,#N/A,FALSE,"bgt-cf 97";#N/A,#N/A,FALSE,"bgt-pl 97"}</definedName>
    <definedName name="XREF_COLUMN_1" localSheetId="4" hidden="1">'[16]securities movement'!#REF!</definedName>
    <definedName name="XREF_COLUMN_1" hidden="1">'[16]securities movement'!#REF!</definedName>
    <definedName name="XRefActiveRow" localSheetId="4" hidden="1">#REF!</definedName>
    <definedName name="XRefActiveRow" hidden="1">#REF!</definedName>
    <definedName name="XRefColumnsCount" hidden="1">2</definedName>
    <definedName name="XRefCopy1Row" localSheetId="4" hidden="1">#REF!</definedName>
    <definedName name="XRefCopy1Row" hidden="1">#REF!</definedName>
    <definedName name="XRefCopyRangeCount" hidden="1">1</definedName>
    <definedName name="XRefPaste1" localSheetId="4" hidden="1">#REF!</definedName>
    <definedName name="XRefPaste1" hidden="1">#REF!</definedName>
    <definedName name="XRefPaste1Row" localSheetId="4" hidden="1">#REF!</definedName>
    <definedName name="XRefPaste1Row" hidden="1">#REF!</definedName>
    <definedName name="XRefPasteRangeCount" hidden="1">1</definedName>
    <definedName name="xx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" localSheetId="4" hidden="1">{#N/A,#N/A,FALSE,"INSTALL";#N/A,#N/A,FALSE,"SALE"}</definedName>
    <definedName name="xxx" hidden="1">{#N/A,#N/A,FALSE,"INSTALL";#N/A,#N/A,FALSE,"SALE"}</definedName>
    <definedName name="YAxisIncr" localSheetId="4" hidden="1">#REF!</definedName>
    <definedName name="YAxisIncr" hidden="1">#REF!</definedName>
    <definedName name="YAxisMax" localSheetId="4" hidden="1">#REF!</definedName>
    <definedName name="YAxisMax" hidden="1">#REF!</definedName>
    <definedName name="YAxisMin" localSheetId="4" hidden="1">#REF!</definedName>
    <definedName name="YAxisMin" hidden="1">#REF!</definedName>
    <definedName name="yyy" localSheetId="4" hidden="1">{#N/A,#N/A,FALSE,"INSTALL";#N/A,#N/A,FALSE,"SALE"}</definedName>
    <definedName name="yyy" hidden="1">{#N/A,#N/A,FALSE,"INSTALL";#N/A,#N/A,FALSE,"SALE"}</definedName>
    <definedName name="yyyuijkkll" localSheetId="4" hidden="1">{#N/A,#N/A,FALSE,"17MAY";#N/A,#N/A,FALSE,"24MAY"}</definedName>
    <definedName name="yyyuijkkll" hidden="1">{#N/A,#N/A,FALSE,"17MAY";#N/A,#N/A,FALSE,"24MAY"}</definedName>
    <definedName name="z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bt" localSheetId="4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dfbfa" localSheetId="4" hidden="1">{#N/A,#N/A,FALSE,"1997 P&amp;L(pk) (Atlanta)";#N/A,#N/A,FALSE,"ONGOING P&amp;L(PK)(Atlanta)"}</definedName>
    <definedName name="zdfbfa" hidden="1">{#N/A,#N/A,FALSE,"1997 P&amp;L(pk) (Atlanta)";#N/A,#N/A,FALSE,"ONGOING P&amp;L(PK)(Atlanta)"}</definedName>
    <definedName name="กกกก" localSheetId="4" hidden="1">{#N/A,#N/A,FALSE,"Summary";#N/A,#N/A,FALSE,"Model";#N/A,#N/A,FALSE,"Sentivity";#N/A,#N/A,FALSE,"Capital"}</definedName>
    <definedName name="กกกก" hidden="1">{#N/A,#N/A,FALSE,"Summary";#N/A,#N/A,FALSE,"Model";#N/A,#N/A,FALSE,"Sentivity";#N/A,#N/A,FALSE,"Capital"}</definedName>
    <definedName name="กกกกกกก" localSheetId="4" hidden="1">{#N/A,#N/A,FALSE,"ll-inves";#N/A,#N/A,FALSE,"bgt-cf 97";#N/A,#N/A,FALSE,"bgt-pl 97"}</definedName>
    <definedName name="กกกกกกก" hidden="1">{#N/A,#N/A,FALSE,"ll-inves";#N/A,#N/A,FALSE,"bgt-cf 97";#N/A,#N/A,FALSE,"bgt-pl 97"}</definedName>
    <definedName name="กุ้ง" localSheetId="4" hidden="1">{"cashflow",#N/A,FALSE,"cash flow"}</definedName>
    <definedName name="กุ้ง" hidden="1">{"cashflow",#N/A,FALSE,"cash flow"}</definedName>
    <definedName name="ปก32" localSheetId="4" hidden="1">{"'SUMMATION'!$B$2:$I$2"}</definedName>
    <definedName name="ปก32" hidden="1">{"'SUMMATION'!$B$2:$I$2"}</definedName>
    <definedName name="ฟ" localSheetId="4" hidden="1">{#N/A,#N/A,FALSE,"ll-inves";#N/A,#N/A,FALSE,"bgt-cf 97";#N/A,#N/A,FALSE,"bgt-pl 97"}</definedName>
    <definedName name="ฟ" hidden="1">{#N/A,#N/A,FALSE,"ll-inves";#N/A,#N/A,FALSE,"bgt-cf 97";#N/A,#N/A,FALSE,"bgt-pl 97"}</definedName>
    <definedName name="ฟ_1" localSheetId="4" hidden="1">{#N/A,#N/A,FALSE,"ll-inves";#N/A,#N/A,FALSE,"bgt-cf 97";#N/A,#N/A,FALSE,"bgt-pl 97"}</definedName>
    <definedName name="ฟ_1" hidden="1">{#N/A,#N/A,FALSE,"ll-inves";#N/A,#N/A,FALSE,"bgt-cf 97";#N/A,#N/A,FALSE,"bgt-pl 97"}</definedName>
    <definedName name="ฟฟ" localSheetId="4" hidden="1">{#N/A,#N/A,FALSE,"ll-inves";#N/A,#N/A,FALSE,"bgt-cf 97";#N/A,#N/A,FALSE,"bgt-pl 97"}</definedName>
    <definedName name="ฟฟ" hidden="1">{#N/A,#N/A,FALSE,"ll-inves";#N/A,#N/A,FALSE,"bgt-cf 97";#N/A,#N/A,FALSE,"bgt-pl 97"}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ฤ" localSheetId="4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สส" localSheetId="4" hidden="1">{#N/A,#N/A,FALSE,"ll-inves";#N/A,#N/A,FALSE,"bgt-cf 97";#N/A,#N/A,FALSE,"bgt-pl 97"}</definedName>
    <definedName name="สส" hidden="1">{#N/A,#N/A,FALSE,"ll-inves";#N/A,#N/A,FALSE,"bgt-cf 97";#N/A,#N/A,FALSE,"bgt-pl 97"}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5" i="19" l="1"/>
  <c r="I59" i="19"/>
  <c r="A182" i="19" l="1"/>
  <c r="A120" i="19"/>
  <c r="K92" i="19" l="1"/>
  <c r="K27" i="1" l="1"/>
  <c r="K18" i="1"/>
  <c r="K29" i="1" l="1"/>
  <c r="P30" i="11"/>
  <c r="P28" i="11"/>
  <c r="P26" i="11"/>
  <c r="G179" i="19" l="1"/>
  <c r="G177" i="19"/>
  <c r="G175" i="19"/>
  <c r="G173" i="19"/>
  <c r="G171" i="19"/>
  <c r="G169" i="19"/>
  <c r="M155" i="19"/>
  <c r="I153" i="19"/>
  <c r="I155" i="19" s="1"/>
  <c r="G148" i="19"/>
  <c r="G142" i="19"/>
  <c r="G133" i="19"/>
  <c r="K107" i="19"/>
  <c r="I107" i="19"/>
  <c r="G102" i="19"/>
  <c r="G107" i="19" s="1"/>
  <c r="M93" i="19"/>
  <c r="M107" i="19" s="1"/>
  <c r="I74" i="19"/>
  <c r="I80" i="19" s="1"/>
  <c r="M49" i="19"/>
  <c r="K39" i="19"/>
  <c r="G19" i="19"/>
  <c r="G59" i="19" s="1"/>
  <c r="G74" i="19" s="1"/>
  <c r="G155" i="19" l="1"/>
  <c r="M59" i="19"/>
  <c r="M74" i="19" s="1"/>
  <c r="M80" i="19" s="1"/>
  <c r="K59" i="19"/>
  <c r="K74" i="19" s="1"/>
  <c r="K80" i="19" s="1"/>
  <c r="X45" i="10" l="1"/>
  <c r="J45" i="10"/>
  <c r="T38" i="10" l="1"/>
  <c r="T41" i="10"/>
  <c r="T42" i="10"/>
  <c r="T40" i="10"/>
  <c r="M141" i="9"/>
  <c r="M131" i="9"/>
  <c r="N26" i="11"/>
  <c r="M143" i="9" l="1"/>
  <c r="M153" i="9" s="1"/>
  <c r="J40" i="10"/>
  <c r="V40" i="10" s="1"/>
  <c r="T44" i="10"/>
  <c r="V44" i="10" s="1"/>
  <c r="Z44" i="10" s="1"/>
  <c r="X36" i="10"/>
  <c r="X47" i="10" s="1"/>
  <c r="G151" i="1" s="1"/>
  <c r="R36" i="10"/>
  <c r="P36" i="10"/>
  <c r="P47" i="10" s="1"/>
  <c r="N36" i="10"/>
  <c r="N47" i="10" s="1"/>
  <c r="L36" i="10"/>
  <c r="L47" i="10" s="1"/>
  <c r="J36" i="10"/>
  <c r="H36" i="10"/>
  <c r="H47" i="10" s="1"/>
  <c r="F36" i="10"/>
  <c r="F47" i="10" s="1"/>
  <c r="D36" i="10"/>
  <c r="D47" i="10" s="1"/>
  <c r="T34" i="10"/>
  <c r="V34" i="10" s="1"/>
  <c r="Z34" i="10" s="1"/>
  <c r="G95" i="9"/>
  <c r="I205" i="9"/>
  <c r="G205" i="9"/>
  <c r="Z42" i="10"/>
  <c r="V38" i="10"/>
  <c r="Z38" i="10" s="1"/>
  <c r="V41" i="10"/>
  <c r="Z41" i="10" s="1"/>
  <c r="T45" i="10"/>
  <c r="V45" i="10" s="1"/>
  <c r="Z45" i="10" s="1"/>
  <c r="R47" i="10"/>
  <c r="T32" i="10"/>
  <c r="B32" i="10"/>
  <c r="B36" i="10" s="1"/>
  <c r="B47" i="10" s="1"/>
  <c r="T36" i="10" l="1"/>
  <c r="T47" i="10" s="1"/>
  <c r="G147" i="1" s="1"/>
  <c r="J47" i="10"/>
  <c r="G146" i="1" s="1"/>
  <c r="Z40" i="10"/>
  <c r="V32" i="10"/>
  <c r="Z32" i="10" s="1"/>
  <c r="Z36" i="10" s="1"/>
  <c r="V36" i="10" l="1"/>
  <c r="V47" i="10" s="1"/>
  <c r="Z47" i="10"/>
  <c r="K189" i="9" l="1"/>
  <c r="K79" i="9"/>
  <c r="L33" i="11"/>
  <c r="N33" i="11"/>
  <c r="F33" i="11"/>
  <c r="B33" i="11"/>
  <c r="D33" i="11"/>
  <c r="H33" i="11"/>
  <c r="K131" i="9"/>
  <c r="K141" i="9"/>
  <c r="I141" i="9"/>
  <c r="I131" i="9"/>
  <c r="G141" i="9"/>
  <c r="G131" i="9"/>
  <c r="K143" i="9" l="1"/>
  <c r="K153" i="9" s="1"/>
  <c r="K157" i="9" s="1"/>
  <c r="K160" i="9" s="1"/>
  <c r="K191" i="9" s="1"/>
  <c r="K202" i="9" s="1"/>
  <c r="K205" i="9" s="1"/>
  <c r="G143" i="9"/>
  <c r="G153" i="9" s="1"/>
  <c r="I143" i="9"/>
  <c r="I153" i="9" s="1"/>
  <c r="G189" i="9"/>
  <c r="G198" i="9"/>
  <c r="G79" i="9"/>
  <c r="G31" i="9"/>
  <c r="G21" i="9"/>
  <c r="K195" i="9" l="1"/>
  <c r="K198" i="9" s="1"/>
  <c r="J31" i="11"/>
  <c r="G88" i="9"/>
  <c r="G33" i="9"/>
  <c r="G43" i="9" s="1"/>
  <c r="G46" i="9" s="1"/>
  <c r="G49" i="9" s="1"/>
  <c r="G81" i="9" s="1"/>
  <c r="K105" i="1"/>
  <c r="J33" i="11" l="1"/>
  <c r="P31" i="11"/>
  <c r="K90" i="1"/>
  <c r="K107" i="1" s="1"/>
  <c r="K52" i="1"/>
  <c r="K54" i="1" s="1"/>
  <c r="K146" i="1" l="1"/>
  <c r="K150" i="1" s="1"/>
  <c r="K153" i="1" s="1"/>
  <c r="K155" i="1" s="1"/>
  <c r="P33" i="11"/>
  <c r="K31" i="9"/>
  <c r="M31" i="9"/>
  <c r="I31" i="9"/>
  <c r="K21" i="9"/>
  <c r="I21" i="9"/>
  <c r="M21" i="9"/>
  <c r="I33" i="9" l="1"/>
  <c r="I43" i="9" s="1"/>
  <c r="I46" i="9" s="1"/>
  <c r="I49" i="9" s="1"/>
  <c r="M33" i="9"/>
  <c r="M43" i="9" s="1"/>
  <c r="M46" i="9" s="1"/>
  <c r="M49" i="9" s="1"/>
  <c r="K33" i="9"/>
  <c r="K43" i="9" s="1"/>
  <c r="K46" i="9" s="1"/>
  <c r="K49" i="9" s="1"/>
  <c r="K81" i="9" s="1"/>
  <c r="K85" i="9" s="1"/>
  <c r="K88" i="9" s="1"/>
  <c r="K92" i="9" s="1"/>
  <c r="K95" i="9" s="1"/>
  <c r="G150" i="1" l="1"/>
  <c r="G105" i="1" l="1"/>
  <c r="G90" i="1"/>
  <c r="G52" i="1"/>
  <c r="G29" i="1"/>
  <c r="G107" i="1" l="1"/>
  <c r="G54" i="1"/>
  <c r="I150" i="1"/>
  <c r="I153" i="1" s="1"/>
  <c r="I105" i="1"/>
  <c r="I52" i="1"/>
  <c r="I90" i="1"/>
  <c r="I29" i="1"/>
  <c r="I107" i="1" l="1"/>
  <c r="I155" i="1" s="1"/>
  <c r="I54" i="1"/>
  <c r="M90" i="1" l="1"/>
  <c r="M29" i="1"/>
  <c r="M52" i="1"/>
  <c r="M54" i="1" s="1"/>
  <c r="M105" i="1"/>
  <c r="M150" i="1"/>
  <c r="M153" i="1" s="1"/>
  <c r="M107" i="1" l="1"/>
  <c r="M155" i="1" s="1"/>
  <c r="G153" i="1" l="1"/>
  <c r="G155" i="1" l="1"/>
  <c r="G157" i="9" l="1"/>
  <c r="G160" i="9" s="1"/>
  <c r="G191" i="9" s="1"/>
  <c r="M157" i="19"/>
  <c r="M162" i="19" s="1"/>
  <c r="K157" i="19"/>
  <c r="K162" i="19" s="1"/>
  <c r="I157" i="19"/>
  <c r="I162" i="19" s="1"/>
  <c r="G80" i="19" l="1"/>
  <c r="G157" i="19"/>
  <c r="G162" i="19"/>
</calcChain>
</file>

<file path=xl/sharedStrings.xml><?xml version="1.0" encoding="utf-8"?>
<sst xmlns="http://schemas.openxmlformats.org/spreadsheetml/2006/main" count="666" uniqueCount="334">
  <si>
    <t>Property Perfect Public Company Limited</t>
  </si>
  <si>
    <t>Statement of Financial Position</t>
  </si>
  <si>
    <t xml:space="preserve">Consolidated </t>
  </si>
  <si>
    <t>Separate</t>
  </si>
  <si>
    <t>31 December</t>
  </si>
  <si>
    <t>2019</t>
  </si>
  <si>
    <t>Notes</t>
  </si>
  <si>
    <t>Thousand Baht</t>
  </si>
  <si>
    <t>Assets</t>
  </si>
  <si>
    <t>Current assets</t>
  </si>
  <si>
    <t>Cash and cash equivalents</t>
  </si>
  <si>
    <t>Short-term investments</t>
  </si>
  <si>
    <t>Trade and other receivables, net</t>
  </si>
  <si>
    <t xml:space="preserve">Receivables from the  </t>
  </si>
  <si>
    <t>Revenue Department</t>
  </si>
  <si>
    <t>Inventories</t>
  </si>
  <si>
    <t>Project development costs, net</t>
  </si>
  <si>
    <t xml:space="preserve">Advances to contractors </t>
  </si>
  <si>
    <t>Other current assets</t>
  </si>
  <si>
    <t>Total current assets</t>
  </si>
  <si>
    <t>Non-current assets</t>
  </si>
  <si>
    <t>Available-for-sale investments</t>
  </si>
  <si>
    <t>Investments in subsidiaries</t>
  </si>
  <si>
    <t>Investments in joint ventures</t>
  </si>
  <si>
    <t xml:space="preserve">Other long-term investments </t>
  </si>
  <si>
    <t xml:space="preserve">Deposits for acquisition of shares </t>
  </si>
  <si>
    <t>and assets in other companies</t>
  </si>
  <si>
    <t>Land held for development, net</t>
  </si>
  <si>
    <t>Investment properties, net</t>
  </si>
  <si>
    <t>Property, plant and equipment, net</t>
  </si>
  <si>
    <t>Intangible assets, net</t>
  </si>
  <si>
    <t>Leasehold rights, net</t>
  </si>
  <si>
    <t>Deposits for hotel construction</t>
  </si>
  <si>
    <t>Guarantee for lease agreement</t>
  </si>
  <si>
    <t>Deferred tax assets</t>
  </si>
  <si>
    <t>Other non-current assets</t>
  </si>
  <si>
    <t>Total non-current assets</t>
  </si>
  <si>
    <t>Total assets</t>
  </si>
  <si>
    <t>Director  ____________________________                    Director    ______________________________</t>
  </si>
  <si>
    <t>The accompanying notes are an integral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</si>
  <si>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</si>
  <si>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</si>
  <si>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</si>
  <si>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 xml:space="preserve">Short-term borrowings </t>
  </si>
  <si>
    <t>from financial institutions</t>
  </si>
  <si>
    <t>Trade and other payables</t>
  </si>
  <si>
    <t>Bills of exchange payables</t>
  </si>
  <si>
    <t xml:space="preserve">Short-term borrowings from </t>
  </si>
  <si>
    <t>related parties</t>
  </si>
  <si>
    <t>Current portion of debentures</t>
  </si>
  <si>
    <t xml:space="preserve">Current portion of long-term </t>
  </si>
  <si>
    <t>Deferred revenue</t>
  </si>
  <si>
    <t>Corporate income tax payable</t>
  </si>
  <si>
    <t>Other current liabilities</t>
  </si>
  <si>
    <t>Total current liabilities</t>
  </si>
  <si>
    <t>Non-current liabilities</t>
  </si>
  <si>
    <t>Debentures</t>
  </si>
  <si>
    <t xml:space="preserve"> financial institutions</t>
  </si>
  <si>
    <t>Employee benefit obligations</t>
  </si>
  <si>
    <t>Provisions</t>
  </si>
  <si>
    <t>Deferred unrealised profit from</t>
  </si>
  <si>
    <t>transactions with joint ventures</t>
  </si>
  <si>
    <t>Unearned lease rights</t>
  </si>
  <si>
    <t>Deferred tax liabilities</t>
  </si>
  <si>
    <t>Other non-current liabilities</t>
  </si>
  <si>
    <t>Total non-current liabilities</t>
  </si>
  <si>
    <t>Total liabilities</t>
  </si>
  <si>
    <t>2018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</si>
  <si>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</si>
  <si>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</si>
  <si>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</si>
  <si>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</si>
  <si>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 xml:space="preserve">Ordinary shares, </t>
  </si>
  <si>
    <t>9,000,000,000 shares</t>
  </si>
  <si>
    <t>at par value of Baht 1 each</t>
  </si>
  <si>
    <t>Issued and paid-up share capital</t>
  </si>
  <si>
    <t>8,667,826,432 shares</t>
  </si>
  <si>
    <t>paid-up at Baht 1 each</t>
  </si>
  <si>
    <t>Share discount</t>
  </si>
  <si>
    <t>Subordinated perpetual debentures</t>
  </si>
  <si>
    <t>Retained earnings</t>
  </si>
  <si>
    <t>Unappropriated</t>
  </si>
  <si>
    <t>Other component of equity</t>
  </si>
  <si>
    <t xml:space="preserve">Equity attributable to owners </t>
  </si>
  <si>
    <t>of the parent</t>
  </si>
  <si>
    <t>Non-controlling interests</t>
  </si>
  <si>
    <t>Total equity</t>
  </si>
  <si>
    <t>Total liabilities and equity</t>
  </si>
  <si>
    <t>Statement of Comprehensive Income</t>
  </si>
  <si>
    <t xml:space="preserve">Separate </t>
  </si>
  <si>
    <t>Unaudited</t>
  </si>
  <si>
    <t>Revenues</t>
  </si>
  <si>
    <t>Revenues from sales of land and houses</t>
  </si>
  <si>
    <t xml:space="preserve">Revenues from sales of land </t>
  </si>
  <si>
    <t>Revenues from hotel operations</t>
  </si>
  <si>
    <t>Revenues from rental and service income</t>
  </si>
  <si>
    <t>Total revenues</t>
  </si>
  <si>
    <t>Cost of sales of land and houses</t>
  </si>
  <si>
    <t>Cost of sales of residential condominium units</t>
  </si>
  <si>
    <t>Cost of sales of land</t>
  </si>
  <si>
    <t>Cost of hotel operations</t>
  </si>
  <si>
    <t>Cost of rental and services</t>
  </si>
  <si>
    <t>Selling expenses</t>
  </si>
  <si>
    <t>Administrative expenses</t>
  </si>
  <si>
    <t>Share of loss from investments in joint ventures</t>
  </si>
  <si>
    <t xml:space="preserve">Earnings per share </t>
  </si>
  <si>
    <t>Basic earnings per share (Baht)</t>
  </si>
  <si>
    <t>Other</t>
  </si>
  <si>
    <t>comprehensive</t>
  </si>
  <si>
    <t>income (expense)</t>
  </si>
  <si>
    <t>Issued and</t>
  </si>
  <si>
    <t>Subordinated</t>
  </si>
  <si>
    <t>Total other</t>
  </si>
  <si>
    <t>paid-up</t>
  </si>
  <si>
    <t>perpetual</t>
  </si>
  <si>
    <t>Appropriated -</t>
  </si>
  <si>
    <t>from change in</t>
  </si>
  <si>
    <t>component of</t>
  </si>
  <si>
    <t>share capital</t>
  </si>
  <si>
    <t>debentures</t>
  </si>
  <si>
    <t>legal reserve</t>
  </si>
  <si>
    <t>investments</t>
  </si>
  <si>
    <t>equity</t>
  </si>
  <si>
    <t>Dividend paid of subordinated perpetual debentures</t>
  </si>
  <si>
    <t>Statement of Cash Flows</t>
  </si>
  <si>
    <t>Consolidated</t>
  </si>
  <si>
    <t>financial information</t>
  </si>
  <si>
    <t>Cash flows from operating activities</t>
  </si>
  <si>
    <t>Profit before income tax</t>
  </si>
  <si>
    <t>Adjustments for:</t>
  </si>
  <si>
    <t>Depreciation and amortisation</t>
  </si>
  <si>
    <t>Amortisation of unearned lease rights</t>
  </si>
  <si>
    <t>Dividend income</t>
  </si>
  <si>
    <t>Warranty provision for real estate projects</t>
  </si>
  <si>
    <t>Interest income</t>
  </si>
  <si>
    <t>Changes in operating assets and liabilities :</t>
  </si>
  <si>
    <t>Trade and other receivables</t>
  </si>
  <si>
    <t>Advances to contractors</t>
  </si>
  <si>
    <t>Deposits and cash received in advance</t>
  </si>
  <si>
    <t>Non-current provision</t>
  </si>
  <si>
    <t>Interest paid</t>
  </si>
  <si>
    <t>Income tax paid</t>
  </si>
  <si>
    <t>Interest received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</si>
  <si>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</si>
  <si>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</si>
  <si>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Dividends received</t>
  </si>
  <si>
    <t>Increase in deposits for acquisition</t>
  </si>
  <si>
    <t>of shares and assets in other companies</t>
  </si>
  <si>
    <t>Decrease (increase) in other long-term investments</t>
  </si>
  <si>
    <t>Purchases of property, plant and equipment</t>
  </si>
  <si>
    <t>Purchases of intangible assets</t>
  </si>
  <si>
    <t>Proceeds from disposals of equipment</t>
  </si>
  <si>
    <t>Purchases of investment properties</t>
  </si>
  <si>
    <t>Proceeds from disposals of rights in land purchases</t>
  </si>
  <si>
    <t>Cash flows from financing activities</t>
  </si>
  <si>
    <t>Proceeds from debentures</t>
  </si>
  <si>
    <t>Repayments of debentures</t>
  </si>
  <si>
    <t>Dividends paid to subordinated perpetual debentures</t>
  </si>
  <si>
    <t>Dividends paid</t>
  </si>
  <si>
    <t>Cash and cash equivalents at the end of the period</t>
  </si>
  <si>
    <t>Non-cash transactions</t>
  </si>
  <si>
    <t>Transfer deposit for hotel construction to property,</t>
  </si>
  <si>
    <t>plant and equipment</t>
  </si>
  <si>
    <t>Transfer project development costs to</t>
  </si>
  <si>
    <t>Transfer deposit for construction to</t>
  </si>
  <si>
    <t>project development costs</t>
  </si>
  <si>
    <t>Audited</t>
  </si>
  <si>
    <t>Statement of Changes in Equity</t>
  </si>
  <si>
    <t>Attributable to owners of the parent</t>
  </si>
  <si>
    <t>Other comprehensive 
income (expense)</t>
  </si>
  <si>
    <t>Exchange</t>
  </si>
  <si>
    <t xml:space="preserve"> differences on</t>
  </si>
  <si>
    <t>Difference</t>
  </si>
  <si>
    <t xml:space="preserve"> translation of</t>
  </si>
  <si>
    <t xml:space="preserve"> resulting from</t>
  </si>
  <si>
    <t>Deficit from</t>
  </si>
  <si>
    <t>financial</t>
  </si>
  <si>
    <t xml:space="preserve"> share swap</t>
  </si>
  <si>
    <t>the changes in</t>
  </si>
  <si>
    <t>Total</t>
  </si>
  <si>
    <t xml:space="preserve"> statements in</t>
  </si>
  <si>
    <t>between the</t>
  </si>
  <si>
    <t>the ownership</t>
  </si>
  <si>
    <t>owners of</t>
  </si>
  <si>
    <t>Non-controlling</t>
  </si>
  <si>
    <t xml:space="preserve"> foreign currency</t>
  </si>
  <si>
    <t xml:space="preserve"> subsidiaries</t>
  </si>
  <si>
    <t xml:space="preserve"> interests</t>
  </si>
  <si>
    <t>the parent</t>
  </si>
  <si>
    <t>interests</t>
  </si>
  <si>
    <t xml:space="preserve">Dividend paid of subordinated perpetual </t>
  </si>
  <si>
    <t>Total comprehensive income for the period</t>
  </si>
  <si>
    <t>Appropriated - legal reserve</t>
  </si>
  <si>
    <t>Other comprehensive income (expense), net of tax:</t>
  </si>
  <si>
    <t>Consolidated financial information (Unaudited)</t>
  </si>
  <si>
    <t>Separate financial information (Unaudited)</t>
  </si>
  <si>
    <t>Changes in fair value of short-term investments</t>
  </si>
  <si>
    <t>of financial statements in foreign currency</t>
  </si>
  <si>
    <t>Profit (loss) attributable to:</t>
  </si>
  <si>
    <t>As at 30 June 2019</t>
  </si>
  <si>
    <t>30 June</t>
  </si>
  <si>
    <t>Gain on bargain purchase</t>
  </si>
  <si>
    <t>Other income</t>
  </si>
  <si>
    <t xml:space="preserve">Profit before finance cost and income tax </t>
  </si>
  <si>
    <t>Finance cost</t>
  </si>
  <si>
    <t>Income tax</t>
  </si>
  <si>
    <r>
      <t xml:space="preserve">Statement of Comprehensive Income </t>
    </r>
    <r>
      <rPr>
        <sz val="9"/>
        <rFont val="Arial"/>
        <family val="2"/>
      </rPr>
      <t>(Cont'd)</t>
    </r>
  </si>
  <si>
    <t>Items that will be reclassified subsequently</t>
  </si>
  <si>
    <t>to profit or loss</t>
  </si>
  <si>
    <t>Exchange differences on translation</t>
  </si>
  <si>
    <t>Change in value of available-for-sale</t>
  </si>
  <si>
    <t>Income tax relating to items that will be reclassified</t>
  </si>
  <si>
    <t>Other comprehensive income (expense)</t>
  </si>
  <si>
    <t>for the period, net of tax</t>
  </si>
  <si>
    <t xml:space="preserve">Owners of the parent </t>
  </si>
  <si>
    <t>Total comprehensive income (expense)</t>
  </si>
  <si>
    <t>attributable to:</t>
  </si>
  <si>
    <t xml:space="preserve">Profit before income tax </t>
  </si>
  <si>
    <t>Other comprehensive income (expenses), net of tax:</t>
  </si>
  <si>
    <t>For the three-month period ended 30 June 2019</t>
  </si>
  <si>
    <t>For the six-month period ended 30 June 2019</t>
  </si>
  <si>
    <t>in subsidiaries</t>
  </si>
  <si>
    <t>Proceeds from shares issued of subsidiary</t>
  </si>
  <si>
    <t>Dividend paid from subsidiary</t>
  </si>
  <si>
    <t>Gain from change in the ownership</t>
  </si>
  <si>
    <t xml:space="preserve">   interests in a subsidiary</t>
  </si>
  <si>
    <r>
      <t xml:space="preserve">Statement of Changes in Equity </t>
    </r>
    <r>
      <rPr>
        <sz val="9"/>
        <rFont val="Arial"/>
        <family val="2"/>
      </rPr>
      <t>(Cont’d)</t>
    </r>
  </si>
  <si>
    <t>-</t>
  </si>
  <si>
    <t>Purchases of investments in subsidiaries</t>
  </si>
  <si>
    <t>Purchases of investments in joint venture</t>
  </si>
  <si>
    <t>Translation adjustment</t>
  </si>
  <si>
    <t>Share subscription payable for investment in a subsidiary</t>
  </si>
  <si>
    <t xml:space="preserve">debentures - net of income tax </t>
  </si>
  <si>
    <t xml:space="preserve">- net of income tax </t>
  </si>
  <si>
    <t>- net of income tax</t>
  </si>
  <si>
    <t>Total Revenues</t>
  </si>
  <si>
    <t>Cost of sales and services</t>
  </si>
  <si>
    <t xml:space="preserve">                                          -  </t>
  </si>
  <si>
    <t>Total costs of sales and services</t>
  </si>
  <si>
    <t>Unrealised gain on foreign currency exchange</t>
  </si>
  <si>
    <t>Reversal of reduction of project development costs</t>
  </si>
  <si>
    <t>to net realisable value</t>
  </si>
  <si>
    <t>Employee benefit expenses</t>
  </si>
  <si>
    <t>Advances for purchases of land</t>
  </si>
  <si>
    <t xml:space="preserve"> transactions with joint ventures</t>
  </si>
  <si>
    <t>Proceeds from disposals of investment in subsidiary</t>
  </si>
  <si>
    <t>Proceeds from disposals of investment in  joint venture</t>
  </si>
  <si>
    <t>Payment of liabilities under finance lease agreements</t>
  </si>
  <si>
    <t>Payment for front end fees of long-term loan</t>
  </si>
  <si>
    <t>Payment for underwriting fee for debentures</t>
  </si>
  <si>
    <t>Total cost of sales and services</t>
  </si>
  <si>
    <t>Loss on impairment of investment property</t>
  </si>
  <si>
    <t>Land held for development,net</t>
  </si>
  <si>
    <t>Short-term loans from financial institutions, net</t>
  </si>
  <si>
    <t>Short-term loans from a related party, net</t>
  </si>
  <si>
    <t>Transfer property plant and equipment to</t>
  </si>
  <si>
    <t xml:space="preserve">Purchases of property plant and equipment under </t>
  </si>
  <si>
    <t>finance lease agreements</t>
  </si>
  <si>
    <t>Dividends income</t>
  </si>
  <si>
    <t>18.3, 18.4</t>
  </si>
  <si>
    <t>Closing balance after adjustment</t>
  </si>
  <si>
    <t>Restrospective adjustment from change</t>
  </si>
  <si>
    <t>Change in ownership interests</t>
  </si>
  <si>
    <t xml:space="preserve">   in a subsidiary (Note 10)</t>
  </si>
  <si>
    <t>Liquidation of a subsidiary (Note 10)</t>
  </si>
  <si>
    <t>borrowings from financial institutions</t>
  </si>
  <si>
    <t>Long-term borrowings from</t>
  </si>
  <si>
    <t xml:space="preserve"> project development costs</t>
  </si>
  <si>
    <t>Receivable from sale of right of purchase of land</t>
  </si>
  <si>
    <t>Advance payments for purchase of land</t>
  </si>
  <si>
    <t>Gross profit</t>
  </si>
  <si>
    <t>Gain on transfer of rights in purchase of land</t>
  </si>
  <si>
    <t>Profit for the period</t>
  </si>
  <si>
    <t>(Gain) loss on disposal of property, plant</t>
  </si>
  <si>
    <t>and equipment</t>
  </si>
  <si>
    <t>Purchases of short-term investments</t>
  </si>
  <si>
    <t>Net cash used in investing activities</t>
  </si>
  <si>
    <t>Liquidation of a subsidiary</t>
  </si>
  <si>
    <t>Net cash (used in) generated from financing activities</t>
  </si>
  <si>
    <t>Net (decrease) increase in cash and cash equivalents</t>
  </si>
  <si>
    <t>(Decrease) increase in allowance</t>
  </si>
  <si>
    <t>for doubtful accounts</t>
  </si>
  <si>
    <t>(Increase) decrease in pledged and restricted</t>
  </si>
  <si>
    <t xml:space="preserve">Amortisation of front end fees for debentures </t>
  </si>
  <si>
    <t>and borrowings from financial insititution</t>
  </si>
  <si>
    <t>Dividend paid (Note 15)</t>
  </si>
  <si>
    <t>Long-term borrowings to related parties</t>
  </si>
  <si>
    <t>Short-term borrowings to related parties</t>
  </si>
  <si>
    <t>Proceed from borrowings to related parties</t>
  </si>
  <si>
    <t>Total comprehensive income (expense) for the period</t>
  </si>
  <si>
    <t xml:space="preserve">   in accounting policy (Note 4)</t>
  </si>
  <si>
    <t>Gain on sales of rights in land purchases</t>
  </si>
  <si>
    <t>Receivables from the Revenue Department</t>
  </si>
  <si>
    <t>Receivables from sales of land</t>
  </si>
  <si>
    <t>Proceeds from bills of exchange payables</t>
  </si>
  <si>
    <t>Repayments of bills of exchange payables</t>
  </si>
  <si>
    <t>Revenues from sales of residential</t>
  </si>
  <si>
    <t>condominium units</t>
  </si>
  <si>
    <t xml:space="preserve">Income tax relating to items that will be </t>
  </si>
  <si>
    <t>reclassified to profit or loss</t>
  </si>
  <si>
    <t xml:space="preserve">Revenues from sales of residential </t>
  </si>
  <si>
    <t xml:space="preserve">Net cash generated (used in) from </t>
  </si>
  <si>
    <t>operating activities</t>
  </si>
  <si>
    <t xml:space="preserve">Proceed from disposal of </t>
  </si>
  <si>
    <t>available-for-sale investments</t>
  </si>
  <si>
    <t xml:space="preserve">Proceeds from disposals deposits </t>
  </si>
  <si>
    <t>for hotel construction</t>
  </si>
  <si>
    <t xml:space="preserve">Proceeds from long-term borrowings from </t>
  </si>
  <si>
    <t>financial institutions</t>
  </si>
  <si>
    <t xml:space="preserve">Repayments of long-term borrowings  from </t>
  </si>
  <si>
    <t xml:space="preserve">Advance payment for interest of bills of exchange </t>
  </si>
  <si>
    <t>and borrowings</t>
  </si>
  <si>
    <t xml:space="preserve">Proceeds from issuance of ordinary shares </t>
  </si>
  <si>
    <t xml:space="preserve">Cash and cash equivalents at the beginning </t>
  </si>
  <si>
    <t>of the period</t>
  </si>
  <si>
    <t>from sales of land</t>
  </si>
  <si>
    <t>Pledged and restricted bank deposits</t>
  </si>
  <si>
    <t>Accounts receivable and notes receivable</t>
  </si>
  <si>
    <t>Legal reserve</t>
  </si>
  <si>
    <t xml:space="preserve">Legal reserve </t>
  </si>
  <si>
    <t>Gain on sales of rights in purchase of land</t>
  </si>
  <si>
    <t>Opening balance as at 1 January 2018</t>
  </si>
  <si>
    <t>Opening balance as at 1 January 2019</t>
  </si>
  <si>
    <t>Closing balance as at 30 June 2018</t>
  </si>
  <si>
    <t>Closing balance as at 30 June 2019</t>
  </si>
  <si>
    <t>Cash generated (used in) from operating activities</t>
  </si>
  <si>
    <t>operating activities (Cont'd)</t>
  </si>
  <si>
    <t xml:space="preserve">Cash generated (used in) from </t>
  </si>
  <si>
    <t>Significant non-cash transactions are as follows:</t>
  </si>
  <si>
    <t>borrowings to a related party</t>
  </si>
  <si>
    <t>Amortisation of front end fees for long-term</t>
  </si>
  <si>
    <t>bank deposits</t>
  </si>
  <si>
    <t>Payment for borrowings to related parties</t>
  </si>
  <si>
    <t>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</si>
</sst>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_(* #,##0.00_);_(* \(#,##0.00\);_(* &quot;-&quot;??_);_(@_)"/>
    <numFmt numFmtId="167" formatCode="#,##0.0;\-#,##0.0"/>
    <numFmt numFmtId="168" formatCode="#,##0.0000;\(#,##0.0000\);&quot;-&quot;;@"/>
    <numFmt numFmtId="169" formatCode="#,##0.000;\(#,##0.000\);&quot;-&quot;;@"/>
    <numFmt numFmtId="170" formatCode="#,##0;\(#,##0\);\-"/>
    <numFmt numFmtId="171" formatCode="#,##0;\(#,##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&quot;฿&quot;* #,##0.00_-;\-&quot;฿&quot;* #,##0.00_-;_-&quot;฿&quot;* &quot;-&quot;??_-;_-@_-"/>
    <numFmt numFmtId="175" formatCode="#,##0.000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pFont"/>
    </font>
    <font>
      <u/>
      <sz val="10"/>
      <color rgb="FF0563C1"/>
      <name val="Georgia"/>
      <family val="1"/>
    </font>
    <font>
      <sz val="9"/>
      <color theme="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0"/>
      <color indexed="8"/>
      <name val="MS Sans Serif"/>
    </font>
    <font>
      <sz val="9.9499999999999993"/>
      <color indexed="9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color rgb="FF000000"/>
      <name val="Calibri"/>
      <family val="2"/>
    </font>
    <font>
      <u/>
      <sz val="9"/>
      <name val="Arial"/>
      <family val="2"/>
    </font>
    <font>
      <sz val="11"/>
      <color indexed="8"/>
      <name val="Calibri"/>
      <family val="2"/>
    </font>
    <font>
      <sz val="12"/>
      <name val="EucrosiaUPC"/>
      <family val="1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color theme="1"/>
      <name val="Arial Unicode MS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charset val="128"/>
      <scheme val="minor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sz val="8"/>
      <color theme="1"/>
      <name val="Arial"/>
      <family val="2"/>
    </font>
    <font>
      <sz val="8"/>
      <color rgb="FFFF0000"/>
      <name val="Arial"/>
      <family val="2"/>
    </font>
    <font>
      <sz val="13"/>
      <name val="Angsana New"/>
      <family val="1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2" applyNumberFormat="0" applyFill="0" applyBorder="0" applyAlignment="0">
      <alignment wrapText="1"/>
      <protection locked="0"/>
    </xf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" fillId="0" borderId="0" applyNumberFormat="0" applyFill="0" applyBorder="0" applyAlignment="0" applyProtection="0">
      <alignment wrapText="1"/>
    </xf>
    <xf numFmtId="0" fontId="10" fillId="0" borderId="0" applyNumberFormat="0" applyFill="0" applyBorder="0" applyAlignment="0" applyProtection="0">
      <alignment vertical="top"/>
      <protection locked="0"/>
    </xf>
    <xf numFmtId="0" fontId="7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/>
    <xf numFmtId="43" fontId="1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6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8" fillId="0" borderId="0"/>
    <xf numFmtId="0" fontId="15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4" fillId="0" borderId="0"/>
    <xf numFmtId="0" fontId="4" fillId="0" borderId="0"/>
    <xf numFmtId="0" fontId="20" fillId="0" borderId="0"/>
    <xf numFmtId="9" fontId="4" fillId="0" borderId="0" applyFont="0" applyFill="0" applyBorder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10" applyNumberFormat="0" applyAlignment="0" applyProtection="0"/>
    <xf numFmtId="0" fontId="29" fillId="6" borderId="11" applyNumberFormat="0" applyAlignment="0" applyProtection="0"/>
    <xf numFmtId="0" fontId="30" fillId="6" borderId="10" applyNumberFormat="0" applyAlignment="0" applyProtection="0"/>
    <xf numFmtId="0" fontId="31" fillId="0" borderId="12" applyNumberFormat="0" applyFill="0" applyAlignment="0" applyProtection="0"/>
    <xf numFmtId="0" fontId="32" fillId="7" borderId="13" applyNumberFormat="0" applyAlignment="0" applyProtection="0"/>
    <xf numFmtId="0" fontId="33" fillId="0" borderId="0" applyNumberFormat="0" applyFill="0" applyBorder="0" applyAlignment="0" applyProtection="0"/>
    <xf numFmtId="0" fontId="1" fillId="8" borderId="14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37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40" fillId="0" borderId="0"/>
    <xf numFmtId="0" fontId="18" fillId="0" borderId="0"/>
    <xf numFmtId="0" fontId="4" fillId="0" borderId="0"/>
    <xf numFmtId="0" fontId="7" fillId="0" borderId="0"/>
    <xf numFmtId="0" fontId="14" fillId="0" borderId="0"/>
    <xf numFmtId="9" fontId="4" fillId="0" borderId="0" applyFont="0" applyFill="0" applyBorder="0" applyAlignment="0" applyProtection="0"/>
    <xf numFmtId="0" fontId="16" fillId="0" borderId="0"/>
    <xf numFmtId="0" fontId="38" fillId="0" borderId="0"/>
    <xf numFmtId="43" fontId="3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40" fillId="0" borderId="0"/>
    <xf numFmtId="9" fontId="40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" fillId="0" borderId="0"/>
    <xf numFmtId="38" fontId="42" fillId="0" borderId="0" applyFont="0" applyFill="0" applyBorder="0" applyAlignment="0" applyProtection="0">
      <alignment vertical="center"/>
    </xf>
    <xf numFmtId="0" fontId="7" fillId="0" borderId="0"/>
    <xf numFmtId="43" fontId="7" fillId="0" borderId="0" applyFont="0" applyFill="0" applyBorder="0" applyAlignment="0" applyProtection="0"/>
    <xf numFmtId="0" fontId="15" fillId="0" borderId="0"/>
    <xf numFmtId="43" fontId="37" fillId="0" borderId="0" applyFont="0" applyFill="0" applyBorder="0" applyAlignment="0" applyProtection="0"/>
    <xf numFmtId="0" fontId="7" fillId="0" borderId="0"/>
    <xf numFmtId="0" fontId="38" fillId="0" borderId="0"/>
    <xf numFmtId="43" fontId="7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</cellStyleXfs>
  <cellXfs count="355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Continuous" vertical="center"/>
    </xf>
    <xf numFmtId="164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horizontal="left" vertical="center"/>
    </xf>
    <xf numFmtId="3" fontId="2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Continuous" vertical="center"/>
    </xf>
    <xf numFmtId="164" fontId="3" fillId="0" borderId="1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2" fillId="0" borderId="0" xfId="0" quotePrefix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164" fontId="2" fillId="0" borderId="1" xfId="2" quotePrefix="1" applyNumberFormat="1" applyFont="1" applyFill="1" applyBorder="1" applyAlignment="1">
      <alignment horizontal="right" vertical="center"/>
    </xf>
    <xf numFmtId="165" fontId="2" fillId="0" borderId="0" xfId="2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4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center" vertical="center"/>
    </xf>
    <xf numFmtId="164" fontId="3" fillId="0" borderId="1" xfId="0" quotePrefix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4" fontId="3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3" fillId="0" borderId="4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centerContinuous" vertical="center"/>
    </xf>
    <xf numFmtId="164" fontId="3" fillId="0" borderId="0" xfId="0" applyNumberFormat="1" applyFont="1" applyFill="1" applyBorder="1" applyAlignment="1">
      <alignment horizontal="centerContinuous" vertical="center"/>
    </xf>
    <xf numFmtId="164" fontId="6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166" fontId="3" fillId="0" borderId="0" xfId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Border="1" applyAlignment="1">
      <alignment horizontal="center" vertical="center" wrapText="1"/>
    </xf>
    <xf numFmtId="165" fontId="2" fillId="0" borderId="0" xfId="4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horizontal="center" vertical="center"/>
    </xf>
    <xf numFmtId="170" fontId="2" fillId="0" borderId="0" xfId="39" applyNumberFormat="1" applyFont="1" applyAlignment="1">
      <alignment horizontal="right" vertical="center"/>
    </xf>
    <xf numFmtId="0" fontId="19" fillId="0" borderId="0" xfId="39" applyFont="1" applyAlignment="1">
      <alignment horizontal="center" vertical="center"/>
    </xf>
    <xf numFmtId="170" fontId="2" fillId="0" borderId="0" xfId="39" quotePrefix="1" applyNumberFormat="1" applyFont="1" applyAlignment="1">
      <alignment horizontal="right" vertical="center"/>
    </xf>
    <xf numFmtId="170" fontId="3" fillId="0" borderId="0" xfId="39" applyNumberFormat="1" applyFont="1" applyAlignment="1">
      <alignment vertical="center"/>
    </xf>
    <xf numFmtId="170" fontId="2" fillId="0" borderId="0" xfId="39" applyNumberFormat="1" applyFont="1" applyAlignment="1">
      <alignment vertical="center"/>
    </xf>
    <xf numFmtId="170" fontId="3" fillId="0" borderId="5" xfId="39" applyNumberFormat="1" applyFont="1" applyBorder="1" applyAlignment="1">
      <alignment vertical="center"/>
    </xf>
    <xf numFmtId="170" fontId="3" fillId="0" borderId="0" xfId="39" applyNumberFormat="1" applyFont="1" applyAlignment="1">
      <alignment horizontal="right" vertical="center"/>
    </xf>
    <xf numFmtId="0" fontId="2" fillId="0" borderId="5" xfId="39" applyFont="1" applyBorder="1" applyAlignment="1">
      <alignment horizontal="center" vertical="center"/>
    </xf>
    <xf numFmtId="0" fontId="3" fillId="0" borderId="5" xfId="39" applyFont="1" applyBorder="1" applyAlignment="1">
      <alignment horizontal="center" vertical="center"/>
    </xf>
    <xf numFmtId="170" fontId="3" fillId="0" borderId="0" xfId="39" applyNumberFormat="1" applyFont="1" applyBorder="1" applyAlignment="1">
      <alignment horizontal="right" vertical="center"/>
    </xf>
    <xf numFmtId="170" fontId="3" fillId="0" borderId="1" xfId="39" applyNumberFormat="1" applyFont="1" applyBorder="1" applyAlignment="1">
      <alignment horizontal="right" vertical="center"/>
    </xf>
    <xf numFmtId="170" fontId="3" fillId="0" borderId="5" xfId="39" applyNumberFormat="1" applyFont="1" applyBorder="1" applyAlignment="1">
      <alignment horizontal="right" vertical="center"/>
    </xf>
    <xf numFmtId="170" fontId="3" fillId="0" borderId="1" xfId="39" applyNumberFormat="1" applyFont="1" applyFill="1" applyBorder="1" applyAlignment="1">
      <alignment horizontal="right" vertical="center"/>
    </xf>
    <xf numFmtId="170" fontId="3" fillId="0" borderId="6" xfId="39" applyNumberFormat="1" applyFont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3" fillId="0" borderId="0" xfId="39" applyFont="1" applyAlignment="1">
      <alignment horizontal="center" vertical="center"/>
    </xf>
    <xf numFmtId="0" fontId="3" fillId="0" borderId="0" xfId="39" applyFont="1" applyAlignment="1">
      <alignment vertical="center"/>
    </xf>
    <xf numFmtId="170" fontId="3" fillId="0" borderId="0" xfId="39" applyNumberFormat="1" applyFont="1" applyFill="1" applyAlignment="1">
      <alignment horizontal="right" vertical="center"/>
    </xf>
    <xf numFmtId="164" fontId="3" fillId="33" borderId="0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horizontal="right" vertical="center"/>
    </xf>
    <xf numFmtId="164" fontId="3" fillId="33" borderId="1" xfId="0" applyNumberFormat="1" applyFont="1" applyFill="1" applyBorder="1" applyAlignment="1">
      <alignment horizontal="right" vertical="center"/>
    </xf>
    <xf numFmtId="164" fontId="3" fillId="33" borderId="4" xfId="0" applyNumberFormat="1" applyFont="1" applyFill="1" applyBorder="1" applyAlignment="1">
      <alignment horizontal="right" vertical="center"/>
    </xf>
    <xf numFmtId="164" fontId="2" fillId="33" borderId="0" xfId="0" applyNumberFormat="1" applyFont="1" applyFill="1" applyBorder="1" applyAlignment="1">
      <alignment horizontal="right" vertical="center"/>
    </xf>
    <xf numFmtId="164" fontId="3" fillId="33" borderId="0" xfId="0" quotePrefix="1" applyNumberFormat="1" applyFont="1" applyFill="1" applyBorder="1" applyAlignment="1">
      <alignment horizontal="right" vertical="center"/>
    </xf>
    <xf numFmtId="3" fontId="3" fillId="33" borderId="0" xfId="0" applyNumberFormat="1" applyFont="1" applyFill="1" applyAlignment="1">
      <alignment vertical="center"/>
    </xf>
    <xf numFmtId="164" fontId="3" fillId="33" borderId="1" xfId="0" quotePrefix="1" applyNumberFormat="1" applyFont="1" applyFill="1" applyBorder="1" applyAlignment="1">
      <alignment horizontal="right" vertical="center"/>
    </xf>
    <xf numFmtId="164" fontId="3" fillId="33" borderId="3" xfId="0" applyNumberFormat="1" applyFont="1" applyFill="1" applyBorder="1" applyAlignment="1">
      <alignment horizontal="right" vertical="center"/>
    </xf>
    <xf numFmtId="164" fontId="3" fillId="33" borderId="0" xfId="2" quotePrefix="1" applyNumberFormat="1" applyFont="1" applyFill="1" applyBorder="1" applyAlignment="1">
      <alignment horizontal="right" vertical="center"/>
    </xf>
    <xf numFmtId="0" fontId="3" fillId="33" borderId="0" xfId="0" applyFont="1" applyFill="1" applyAlignment="1">
      <alignment vertical="center"/>
    </xf>
    <xf numFmtId="164" fontId="6" fillId="33" borderId="0" xfId="0" applyNumberFormat="1" applyFont="1" applyFill="1" applyBorder="1" applyAlignment="1">
      <alignment horizontal="right" vertical="center"/>
    </xf>
    <xf numFmtId="164" fontId="3" fillId="33" borderId="0" xfId="0" applyNumberFormat="1" applyFont="1" applyFill="1" applyAlignment="1">
      <alignment vertical="center"/>
    </xf>
    <xf numFmtId="0" fontId="3" fillId="33" borderId="0" xfId="0" applyFont="1" applyFill="1" applyBorder="1" applyAlignment="1">
      <alignment vertical="center"/>
    </xf>
    <xf numFmtId="37" fontId="3" fillId="33" borderId="0" xfId="0" applyNumberFormat="1" applyFont="1" applyFill="1" applyAlignment="1">
      <alignment horizontal="center" vertical="center"/>
    </xf>
    <xf numFmtId="0" fontId="2" fillId="0" borderId="0" xfId="4" applyFont="1" applyFill="1" applyAlignment="1">
      <alignment vertical="center"/>
    </xf>
    <xf numFmtId="37" fontId="3" fillId="0" borderId="0" xfId="49" applyNumberFormat="1" applyFont="1" applyFill="1" applyAlignment="1">
      <alignment horizontal="left" vertical="center"/>
    </xf>
    <xf numFmtId="37" fontId="3" fillId="0" borderId="0" xfId="49" applyNumberFormat="1" applyFont="1" applyFill="1" applyAlignment="1">
      <alignment horizontal="center" vertical="center"/>
    </xf>
    <xf numFmtId="37" fontId="3" fillId="0" borderId="0" xfId="49" applyNumberFormat="1" applyFont="1" applyFill="1" applyAlignment="1">
      <alignment horizontal="centerContinuous" vertical="center"/>
    </xf>
    <xf numFmtId="164" fontId="3" fillId="0" borderId="0" xfId="49" applyNumberFormat="1" applyFont="1" applyFill="1" applyAlignment="1">
      <alignment horizontal="right" vertical="center"/>
    </xf>
    <xf numFmtId="165" fontId="3" fillId="0" borderId="0" xfId="49" applyNumberFormat="1" applyFont="1" applyFill="1" applyAlignment="1">
      <alignment horizontal="centerContinuous" vertical="center"/>
    </xf>
    <xf numFmtId="0" fontId="3" fillId="0" borderId="0" xfId="49" applyFont="1" applyFill="1" applyAlignment="1">
      <alignment vertical="center"/>
    </xf>
    <xf numFmtId="37" fontId="2" fillId="0" borderId="0" xfId="49" applyNumberFormat="1" applyFont="1" applyFill="1" applyAlignment="1">
      <alignment horizontal="left" vertical="center"/>
    </xf>
    <xf numFmtId="37" fontId="2" fillId="0" borderId="1" xfId="49" applyNumberFormat="1" applyFont="1" applyFill="1" applyBorder="1" applyAlignment="1">
      <alignment horizontal="left" vertical="center"/>
    </xf>
    <xf numFmtId="37" fontId="3" fillId="0" borderId="1" xfId="49" applyNumberFormat="1" applyFont="1" applyFill="1" applyBorder="1" applyAlignment="1">
      <alignment horizontal="center" vertical="center"/>
    </xf>
    <xf numFmtId="37" fontId="3" fillId="0" borderId="1" xfId="49" applyNumberFormat="1" applyFont="1" applyFill="1" applyBorder="1" applyAlignment="1">
      <alignment horizontal="centerContinuous" vertical="center"/>
    </xf>
    <xf numFmtId="164" fontId="3" fillId="0" borderId="1" xfId="49" applyNumberFormat="1" applyFont="1" applyFill="1" applyBorder="1" applyAlignment="1">
      <alignment horizontal="right" vertical="center"/>
    </xf>
    <xf numFmtId="165" fontId="3" fillId="0" borderId="1" xfId="49" applyNumberFormat="1" applyFont="1" applyFill="1" applyBorder="1" applyAlignment="1">
      <alignment horizontal="centerContinuous" vertical="center"/>
    </xf>
    <xf numFmtId="37" fontId="3" fillId="0" borderId="0" xfId="49" applyNumberFormat="1" applyFont="1" applyFill="1" applyAlignment="1">
      <alignment vertical="center"/>
    </xf>
    <xf numFmtId="165" fontId="2" fillId="0" borderId="0" xfId="49" applyNumberFormat="1" applyFont="1" applyFill="1" applyBorder="1" applyAlignment="1">
      <alignment horizontal="center" vertical="center"/>
    </xf>
    <xf numFmtId="165" fontId="3" fillId="0" borderId="0" xfId="49" applyNumberFormat="1" applyFont="1" applyFill="1" applyBorder="1" applyAlignment="1">
      <alignment vertical="center"/>
    </xf>
    <xf numFmtId="164" fontId="2" fillId="0" borderId="0" xfId="49" quotePrefix="1" applyNumberFormat="1" applyFont="1" applyFill="1" applyBorder="1" applyAlignment="1">
      <alignment horizontal="right" vertical="center"/>
    </xf>
    <xf numFmtId="165" fontId="2" fillId="0" borderId="0" xfId="49" applyNumberFormat="1" applyFont="1" applyFill="1" applyBorder="1" applyAlignment="1">
      <alignment vertical="center"/>
    </xf>
    <xf numFmtId="164" fontId="2" fillId="0" borderId="1" xfId="49" quotePrefix="1" applyNumberFormat="1" applyFont="1" applyFill="1" applyBorder="1" applyAlignment="1">
      <alignment horizontal="center" vertical="center"/>
    </xf>
    <xf numFmtId="37" fontId="19" fillId="0" borderId="0" xfId="49" applyNumberFormat="1" applyFont="1" applyFill="1" applyBorder="1" applyAlignment="1">
      <alignment horizontal="center" vertical="center"/>
    </xf>
    <xf numFmtId="164" fontId="2" fillId="0" borderId="1" xfId="49" quotePrefix="1" applyNumberFormat="1" applyFont="1" applyFill="1" applyBorder="1" applyAlignment="1">
      <alignment horizontal="right" vertical="center"/>
    </xf>
    <xf numFmtId="165" fontId="2" fillId="0" borderId="0" xfId="49" applyNumberFormat="1" applyFont="1" applyFill="1" applyAlignment="1">
      <alignment vertical="center"/>
    </xf>
    <xf numFmtId="0" fontId="2" fillId="0" borderId="0" xfId="0" applyFont="1" applyFill="1" applyAlignment="1"/>
    <xf numFmtId="164" fontId="3" fillId="0" borderId="0" xfId="49" applyNumberFormat="1" applyFont="1" applyFill="1" applyBorder="1" applyAlignment="1">
      <alignment horizontal="right" vertical="center"/>
    </xf>
    <xf numFmtId="165" fontId="3" fillId="0" borderId="0" xfId="49" applyNumberFormat="1" applyFont="1" applyFill="1" applyAlignment="1">
      <alignment vertical="center"/>
    </xf>
    <xf numFmtId="164" fontId="3" fillId="0" borderId="0" xfId="49" applyNumberFormat="1" applyFont="1" applyFill="1" applyAlignment="1">
      <alignment vertical="center"/>
    </xf>
    <xf numFmtId="164" fontId="19" fillId="0" borderId="0" xfId="49" applyNumberFormat="1" applyFont="1" applyFill="1" applyBorder="1" applyAlignment="1">
      <alignment horizontal="right" vertical="center"/>
    </xf>
    <xf numFmtId="165" fontId="19" fillId="0" borderId="0" xfId="49" applyNumberFormat="1" applyFont="1" applyFill="1" applyAlignment="1">
      <alignment vertical="center"/>
    </xf>
    <xf numFmtId="37" fontId="3" fillId="0" borderId="0" xfId="49" applyNumberFormat="1" applyFont="1" applyFill="1" applyBorder="1" applyAlignment="1">
      <alignment horizontal="center" vertical="center"/>
    </xf>
    <xf numFmtId="165" fontId="19" fillId="0" borderId="0" xfId="49" applyNumberFormat="1" applyFont="1" applyFill="1" applyBorder="1" applyAlignment="1">
      <alignment vertical="center"/>
    </xf>
    <xf numFmtId="37" fontId="2" fillId="0" borderId="0" xfId="49" applyNumberFormat="1" applyFont="1" applyFill="1" applyBorder="1" applyAlignment="1">
      <alignment horizontal="left" vertical="center"/>
    </xf>
    <xf numFmtId="37" fontId="3" fillId="0" borderId="0" xfId="49" applyNumberFormat="1" applyFont="1" applyFill="1" applyBorder="1" applyAlignment="1">
      <alignment horizontal="left" vertical="center"/>
    </xf>
    <xf numFmtId="165" fontId="3" fillId="0" borderId="0" xfId="49" applyNumberFormat="1" applyFont="1" applyFill="1" applyAlignment="1">
      <alignment horizontal="right" vertical="center"/>
    </xf>
    <xf numFmtId="165" fontId="3" fillId="0" borderId="0" xfId="49" applyNumberFormat="1" applyFont="1" applyFill="1" applyBorder="1" applyAlignment="1">
      <alignment horizontal="right" vertical="center"/>
    </xf>
    <xf numFmtId="164" fontId="3" fillId="0" borderId="4" xfId="49" applyNumberFormat="1" applyFont="1" applyFill="1" applyBorder="1" applyAlignment="1">
      <alignment horizontal="right" vertical="center"/>
    </xf>
    <xf numFmtId="0" fontId="3" fillId="0" borderId="0" xfId="49" applyFont="1" applyFill="1" applyBorder="1" applyAlignment="1">
      <alignment vertical="center"/>
    </xf>
    <xf numFmtId="165" fontId="3" fillId="0" borderId="1" xfId="49" applyNumberFormat="1" applyFont="1" applyFill="1" applyBorder="1" applyAlignment="1">
      <alignment horizontal="right" vertical="center"/>
    </xf>
    <xf numFmtId="164" fontId="3" fillId="0" borderId="0" xfId="49" applyNumberFormat="1" applyFont="1" applyFill="1" applyBorder="1" applyAlignment="1">
      <alignment vertical="center"/>
    </xf>
    <xf numFmtId="164" fontId="3" fillId="0" borderId="0" xfId="155" applyNumberFormat="1" applyFont="1" applyFill="1" applyBorder="1" applyAlignment="1">
      <alignment horizontal="right" vertical="center"/>
    </xf>
    <xf numFmtId="171" fontId="2" fillId="0" borderId="0" xfId="18" quotePrefix="1" applyNumberFormat="1" applyFont="1" applyFill="1" applyBorder="1" applyAlignment="1">
      <alignment horizontal="right" vertical="center"/>
    </xf>
    <xf numFmtId="0" fontId="2" fillId="0" borderId="0" xfId="49" applyFont="1" applyFill="1" applyAlignment="1">
      <alignment horizontal="right" vertical="center"/>
    </xf>
    <xf numFmtId="37" fontId="2" fillId="0" borderId="0" xfId="49" applyNumberFormat="1" applyFont="1" applyFill="1" applyBorder="1" applyAlignment="1">
      <alignment vertical="center"/>
    </xf>
    <xf numFmtId="168" fontId="3" fillId="0" borderId="4" xfId="49" applyNumberFormat="1" applyFont="1" applyFill="1" applyBorder="1" applyAlignment="1">
      <alignment horizontal="right" vertical="center"/>
    </xf>
    <xf numFmtId="168" fontId="3" fillId="0" borderId="0" xfId="49" applyNumberFormat="1" applyFont="1" applyFill="1" applyAlignment="1">
      <alignment horizontal="right" vertical="center"/>
    </xf>
    <xf numFmtId="175" fontId="3" fillId="0" borderId="0" xfId="49" applyNumberFormat="1" applyFont="1" applyFill="1" applyAlignment="1">
      <alignment vertical="center"/>
    </xf>
    <xf numFmtId="169" fontId="3" fillId="0" borderId="0" xfId="49" applyNumberFormat="1" applyFont="1" applyFill="1" applyBorder="1" applyAlignment="1">
      <alignment horizontal="right" vertical="center"/>
    </xf>
    <xf numFmtId="169" fontId="3" fillId="0" borderId="0" xfId="49" applyNumberFormat="1" applyFont="1" applyFill="1" applyAlignment="1">
      <alignment horizontal="right" vertical="center"/>
    </xf>
    <xf numFmtId="164" fontId="3" fillId="33" borderId="0" xfId="49" applyNumberFormat="1" applyFont="1" applyFill="1" applyBorder="1" applyAlignment="1">
      <alignment horizontal="right" vertical="center"/>
    </xf>
    <xf numFmtId="164" fontId="3" fillId="33" borderId="1" xfId="49" applyNumberFormat="1" applyFont="1" applyFill="1" applyBorder="1" applyAlignment="1">
      <alignment horizontal="right" vertical="center"/>
    </xf>
    <xf numFmtId="164" fontId="19" fillId="33" borderId="0" xfId="49" applyNumberFormat="1" applyFont="1" applyFill="1" applyBorder="1" applyAlignment="1">
      <alignment horizontal="right" vertical="center"/>
    </xf>
    <xf numFmtId="164" fontId="3" fillId="33" borderId="0" xfId="49" applyNumberFormat="1" applyFont="1" applyFill="1" applyAlignment="1">
      <alignment horizontal="right" vertical="center"/>
    </xf>
    <xf numFmtId="164" fontId="3" fillId="33" borderId="4" xfId="49" applyNumberFormat="1" applyFont="1" applyFill="1" applyBorder="1" applyAlignment="1">
      <alignment horizontal="right" vertical="center"/>
    </xf>
    <xf numFmtId="0" fontId="3" fillId="33" borderId="0" xfId="49" applyFont="1" applyFill="1" applyBorder="1" applyAlignment="1">
      <alignment vertical="center"/>
    </xf>
    <xf numFmtId="164" fontId="3" fillId="33" borderId="0" xfId="155" applyNumberFormat="1" applyFont="1" applyFill="1" applyBorder="1" applyAlignment="1">
      <alignment horizontal="right" vertical="center"/>
    </xf>
    <xf numFmtId="168" fontId="3" fillId="33" borderId="4" xfId="49" applyNumberFormat="1" applyFont="1" applyFill="1" applyBorder="1" applyAlignment="1">
      <alignment horizontal="right" vertical="center"/>
    </xf>
    <xf numFmtId="0" fontId="43" fillId="0" borderId="0" xfId="4" applyFont="1" applyFill="1" applyAlignment="1">
      <alignment vertical="center"/>
    </xf>
    <xf numFmtId="164" fontId="44" fillId="0" borderId="0" xfId="49" applyNumberFormat="1" applyFont="1" applyFill="1" applyAlignment="1">
      <alignment horizontal="right" vertical="center"/>
    </xf>
    <xf numFmtId="165" fontId="44" fillId="0" borderId="0" xfId="49" applyNumberFormat="1" applyFont="1" applyFill="1" applyAlignment="1">
      <alignment horizontal="left" vertical="center"/>
    </xf>
    <xf numFmtId="165" fontId="44" fillId="0" borderId="0" xfId="49" applyNumberFormat="1" applyFont="1" applyFill="1" applyAlignment="1">
      <alignment horizontal="centerContinuous" vertical="center"/>
    </xf>
    <xf numFmtId="37" fontId="44" fillId="0" borderId="0" xfId="49" applyNumberFormat="1" applyFont="1" applyFill="1" applyAlignment="1">
      <alignment vertical="center"/>
    </xf>
    <xf numFmtId="37" fontId="43" fillId="0" borderId="0" xfId="49" applyNumberFormat="1" applyFont="1" applyFill="1" applyAlignment="1">
      <alignment horizontal="left" vertical="center"/>
    </xf>
    <xf numFmtId="165" fontId="43" fillId="0" borderId="0" xfId="49" applyNumberFormat="1" applyFont="1" applyFill="1" applyAlignment="1">
      <alignment horizontal="left" vertical="center"/>
    </xf>
    <xf numFmtId="164" fontId="43" fillId="0" borderId="0" xfId="49" applyNumberFormat="1" applyFont="1" applyFill="1" applyAlignment="1">
      <alignment horizontal="right" vertical="center"/>
    </xf>
    <xf numFmtId="37" fontId="43" fillId="0" borderId="1" xfId="49" applyNumberFormat="1" applyFont="1" applyFill="1" applyBorder="1" applyAlignment="1">
      <alignment horizontal="left" vertical="center"/>
    </xf>
    <xf numFmtId="164" fontId="44" fillId="0" borderId="1" xfId="49" applyNumberFormat="1" applyFont="1" applyFill="1" applyBorder="1" applyAlignment="1">
      <alignment horizontal="right" vertical="center"/>
    </xf>
    <xf numFmtId="165" fontId="44" fillId="0" borderId="1" xfId="49" applyNumberFormat="1" applyFont="1" applyFill="1" applyBorder="1" applyAlignment="1">
      <alignment horizontal="left" vertical="center"/>
    </xf>
    <xf numFmtId="165" fontId="44" fillId="0" borderId="1" xfId="49" applyNumberFormat="1" applyFont="1" applyFill="1" applyBorder="1" applyAlignment="1">
      <alignment horizontal="centerContinuous" vertical="center"/>
    </xf>
    <xf numFmtId="37" fontId="44" fillId="0" borderId="0" xfId="49" applyNumberFormat="1" applyFont="1" applyFill="1" applyBorder="1" applyAlignment="1">
      <alignment vertical="center"/>
    </xf>
    <xf numFmtId="37" fontId="44" fillId="0" borderId="0" xfId="49" applyNumberFormat="1" applyFont="1" applyFill="1" applyAlignment="1">
      <alignment horizontal="left" vertical="center"/>
    </xf>
    <xf numFmtId="164" fontId="44" fillId="0" borderId="0" xfId="49" applyNumberFormat="1" applyFont="1" applyFill="1" applyBorder="1" applyAlignment="1">
      <alignment horizontal="right" vertical="center"/>
    </xf>
    <xf numFmtId="165" fontId="44" fillId="0" borderId="0" xfId="49" applyNumberFormat="1" applyFont="1" applyFill="1" applyBorder="1" applyAlignment="1">
      <alignment horizontal="left" vertical="center"/>
    </xf>
    <xf numFmtId="37" fontId="45" fillId="0" borderId="0" xfId="49" applyNumberFormat="1" applyFont="1" applyFill="1" applyAlignment="1">
      <alignment horizontal="centerContinuous" vertical="center"/>
    </xf>
    <xf numFmtId="37" fontId="45" fillId="0" borderId="0" xfId="49" applyNumberFormat="1" applyFont="1" applyFill="1" applyAlignment="1">
      <alignment vertical="center"/>
    </xf>
    <xf numFmtId="165" fontId="43" fillId="0" borderId="0" xfId="49" applyNumberFormat="1" applyFont="1" applyFill="1" applyBorder="1" applyAlignment="1">
      <alignment horizontal="center" vertical="center"/>
    </xf>
    <xf numFmtId="165" fontId="43" fillId="0" borderId="0" xfId="49" applyNumberFormat="1" applyFont="1" applyFill="1" applyBorder="1" applyAlignment="1">
      <alignment vertical="center"/>
    </xf>
    <xf numFmtId="164" fontId="43" fillId="0" borderId="0" xfId="49" applyNumberFormat="1" applyFont="1" applyFill="1" applyAlignment="1">
      <alignment horizontal="center" vertical="center"/>
    </xf>
    <xf numFmtId="164" fontId="43" fillId="0" borderId="0" xfId="49" applyNumberFormat="1" applyFont="1" applyFill="1" applyBorder="1" applyAlignment="1">
      <alignment horizontal="center" vertical="center"/>
    </xf>
    <xf numFmtId="164" fontId="43" fillId="0" borderId="0" xfId="49" applyNumberFormat="1" applyFont="1" applyFill="1" applyBorder="1" applyAlignment="1">
      <alignment horizontal="right" vertical="center"/>
    </xf>
    <xf numFmtId="165" fontId="43" fillId="0" borderId="0" xfId="49" applyNumberFormat="1" applyFont="1" applyFill="1" applyBorder="1" applyAlignment="1">
      <alignment horizontal="right" vertical="center"/>
    </xf>
    <xf numFmtId="37" fontId="44" fillId="0" borderId="0" xfId="49" applyNumberFormat="1" applyFont="1" applyFill="1" applyAlignment="1">
      <alignment horizontal="center" vertical="center"/>
    </xf>
    <xf numFmtId="165" fontId="43" fillId="0" borderId="0" xfId="49" applyNumberFormat="1" applyFont="1" applyFill="1" applyAlignment="1">
      <alignment horizontal="center" vertical="center"/>
    </xf>
    <xf numFmtId="37" fontId="43" fillId="0" borderId="0" xfId="49" applyNumberFormat="1" applyFont="1" applyFill="1" applyAlignment="1">
      <alignment horizontal="right" vertical="center"/>
    </xf>
    <xf numFmtId="164" fontId="43" fillId="0" borderId="0" xfId="49" applyNumberFormat="1" applyFont="1" applyFill="1" applyAlignment="1">
      <alignment vertical="center"/>
    </xf>
    <xf numFmtId="165" fontId="43" fillId="0" borderId="0" xfId="49" applyNumberFormat="1" applyFont="1" applyFill="1" applyAlignment="1">
      <alignment horizontal="right" vertical="center"/>
    </xf>
    <xf numFmtId="164" fontId="43" fillId="0" borderId="1" xfId="49" applyNumberFormat="1" applyFont="1" applyFill="1" applyBorder="1" applyAlignment="1">
      <alignment horizontal="right" vertical="center"/>
    </xf>
    <xf numFmtId="165" fontId="44" fillId="0" borderId="0" xfId="49" applyNumberFormat="1" applyFont="1" applyFill="1" applyAlignment="1">
      <alignment vertical="center"/>
    </xf>
    <xf numFmtId="0" fontId="46" fillId="0" borderId="0" xfId="0" applyFont="1" applyAlignment="1">
      <alignment horizontal="right" vertical="center" wrapText="1"/>
    </xf>
    <xf numFmtId="37" fontId="43" fillId="0" borderId="0" xfId="49" applyNumberFormat="1" applyFont="1" applyFill="1" applyAlignment="1">
      <alignment vertical="center"/>
    </xf>
    <xf numFmtId="165" fontId="44" fillId="0" borderId="0" xfId="49" applyNumberFormat="1" applyFont="1" applyFill="1" applyBorder="1" applyAlignment="1">
      <alignment horizontal="right" vertical="center"/>
    </xf>
    <xf numFmtId="165" fontId="44" fillId="0" borderId="0" xfId="49" applyNumberFormat="1" applyFont="1" applyFill="1" applyBorder="1" applyAlignment="1">
      <alignment vertical="center"/>
    </xf>
    <xf numFmtId="164" fontId="44" fillId="0" borderId="4" xfId="49" applyNumberFormat="1" applyFont="1" applyFill="1" applyBorder="1" applyAlignment="1">
      <alignment horizontal="right" vertical="center"/>
    </xf>
    <xf numFmtId="37" fontId="47" fillId="0" borderId="0" xfId="49" applyNumberFormat="1" applyFont="1" applyFill="1" applyAlignment="1">
      <alignment vertical="center"/>
    </xf>
    <xf numFmtId="171" fontId="48" fillId="0" borderId="0" xfId="40" applyNumberFormat="1" applyFont="1" applyFill="1" applyBorder="1" applyAlignment="1">
      <alignment vertical="center"/>
    </xf>
    <xf numFmtId="37" fontId="44" fillId="0" borderId="0" xfId="49" quotePrefix="1" applyNumberFormat="1" applyFont="1" applyFill="1" applyBorder="1" applyAlignment="1">
      <alignment horizontal="left" vertical="center" indent="1"/>
    </xf>
    <xf numFmtId="37" fontId="47" fillId="0" borderId="0" xfId="49" applyNumberFormat="1" applyFont="1" applyFill="1" applyBorder="1" applyAlignment="1">
      <alignment vertical="center"/>
    </xf>
    <xf numFmtId="37" fontId="44" fillId="0" borderId="1" xfId="49" applyNumberFormat="1" applyFont="1" applyFill="1" applyBorder="1" applyAlignment="1">
      <alignment vertical="center"/>
    </xf>
    <xf numFmtId="165" fontId="44" fillId="0" borderId="1" xfId="49" applyNumberFormat="1" applyFont="1" applyFill="1" applyBorder="1" applyAlignment="1">
      <alignment vertical="center"/>
    </xf>
    <xf numFmtId="165" fontId="3" fillId="0" borderId="0" xfId="49" applyNumberFormat="1" applyFont="1" applyFill="1" applyAlignment="1">
      <alignment horizontal="left" vertical="center"/>
    </xf>
    <xf numFmtId="165" fontId="2" fillId="0" borderId="0" xfId="49" applyNumberFormat="1" applyFont="1" applyFill="1" applyAlignment="1">
      <alignment horizontal="left" vertical="center"/>
    </xf>
    <xf numFmtId="164" fontId="2" fillId="0" borderId="0" xfId="49" applyNumberFormat="1" applyFont="1" applyFill="1" applyAlignment="1">
      <alignment horizontal="right" vertical="center"/>
    </xf>
    <xf numFmtId="165" fontId="3" fillId="0" borderId="1" xfId="49" applyNumberFormat="1" applyFont="1" applyFill="1" applyBorder="1" applyAlignment="1">
      <alignment horizontal="left" vertical="center"/>
    </xf>
    <xf numFmtId="37" fontId="3" fillId="0" borderId="0" xfId="49" applyNumberFormat="1" applyFont="1" applyFill="1" applyBorder="1" applyAlignment="1">
      <alignment vertical="center"/>
    </xf>
    <xf numFmtId="37" fontId="19" fillId="0" borderId="0" xfId="49" applyNumberFormat="1" applyFont="1" applyFill="1" applyAlignment="1">
      <alignment horizontal="centerContinuous" vertical="center"/>
    </xf>
    <xf numFmtId="37" fontId="19" fillId="0" borderId="0" xfId="49" applyNumberFormat="1" applyFont="1" applyFill="1" applyAlignment="1">
      <alignment vertical="center"/>
    </xf>
    <xf numFmtId="164" fontId="2" fillId="0" borderId="0" xfId="49" applyNumberFormat="1" applyFont="1" applyFill="1" applyAlignment="1">
      <alignment horizontal="center" vertical="center"/>
    </xf>
    <xf numFmtId="164" fontId="2" fillId="0" borderId="0" xfId="49" applyNumberFormat="1" applyFont="1" applyFill="1" applyBorder="1" applyAlignment="1">
      <alignment horizontal="center" vertical="center"/>
    </xf>
    <xf numFmtId="165" fontId="2" fillId="0" borderId="0" xfId="49" applyNumberFormat="1" applyFont="1" applyFill="1" applyAlignment="1">
      <alignment horizontal="center" vertical="center"/>
    </xf>
    <xf numFmtId="164" fontId="2" fillId="0" borderId="1" xfId="49" applyNumberFormat="1" applyFont="1" applyFill="1" applyBorder="1" applyAlignment="1">
      <alignment horizontal="center" vertical="center"/>
    </xf>
    <xf numFmtId="164" fontId="2" fillId="0" borderId="0" xfId="49" applyNumberFormat="1" applyFont="1" applyFill="1" applyBorder="1" applyAlignment="1">
      <alignment horizontal="right" vertical="center"/>
    </xf>
    <xf numFmtId="165" fontId="2" fillId="0" borderId="0" xfId="49" applyNumberFormat="1" applyFont="1" applyFill="1" applyAlignment="1">
      <alignment horizontal="right" vertical="center"/>
    </xf>
    <xf numFmtId="165" fontId="2" fillId="0" borderId="0" xfId="49" applyNumberFormat="1" applyFont="1" applyFill="1" applyBorder="1" applyAlignment="1">
      <alignment horizontal="right" vertical="center"/>
    </xf>
    <xf numFmtId="164" fontId="2" fillId="0" borderId="1" xfId="49" applyNumberFormat="1" applyFont="1" applyFill="1" applyBorder="1" applyAlignment="1">
      <alignment horizontal="right" vertical="center"/>
    </xf>
    <xf numFmtId="37" fontId="2" fillId="0" borderId="0" xfId="49" applyNumberFormat="1" applyFont="1" applyFill="1" applyAlignment="1">
      <alignment vertical="center"/>
    </xf>
    <xf numFmtId="37" fontId="3" fillId="0" borderId="0" xfId="49" quotePrefix="1" applyNumberFormat="1" applyFont="1" applyFill="1" applyAlignment="1">
      <alignment horizontal="left" vertical="center" indent="1"/>
    </xf>
    <xf numFmtId="37" fontId="3" fillId="0" borderId="1" xfId="49" applyNumberFormat="1" applyFont="1" applyFill="1" applyBorder="1" applyAlignment="1">
      <alignment vertical="center"/>
    </xf>
    <xf numFmtId="170" fontId="2" fillId="0" borderId="5" xfId="39" applyNumberFormat="1" applyFont="1" applyBorder="1" applyAlignment="1">
      <alignment horizontal="right" vertical="center"/>
    </xf>
    <xf numFmtId="0" fontId="17" fillId="0" borderId="0" xfId="39" applyFont="1" applyAlignment="1">
      <alignment vertical="center"/>
    </xf>
    <xf numFmtId="0" fontId="2" fillId="0" borderId="0" xfId="39" applyFont="1" applyAlignment="1">
      <alignment vertical="center"/>
    </xf>
    <xf numFmtId="0" fontId="17" fillId="0" borderId="0" xfId="39" applyFont="1" applyAlignment="1">
      <alignment horizontal="center" vertical="center"/>
    </xf>
    <xf numFmtId="164" fontId="44" fillId="33" borderId="0" xfId="49" applyNumberFormat="1" applyFont="1" applyFill="1" applyAlignment="1">
      <alignment horizontal="right" vertical="center"/>
    </xf>
    <xf numFmtId="164" fontId="44" fillId="33" borderId="1" xfId="49" applyNumberFormat="1" applyFont="1" applyFill="1" applyBorder="1" applyAlignment="1">
      <alignment horizontal="right" vertical="center"/>
    </xf>
    <xf numFmtId="164" fontId="44" fillId="33" borderId="0" xfId="49" applyNumberFormat="1" applyFont="1" applyFill="1" applyBorder="1" applyAlignment="1">
      <alignment horizontal="right" vertical="center"/>
    </xf>
    <xf numFmtId="164" fontId="44" fillId="33" borderId="4" xfId="49" applyNumberFormat="1" applyFont="1" applyFill="1" applyBorder="1" applyAlignment="1">
      <alignment horizontal="right" vertical="center"/>
    </xf>
    <xf numFmtId="170" fontId="3" fillId="33" borderId="0" xfId="39" applyNumberFormat="1" applyFont="1" applyFill="1" applyAlignment="1">
      <alignment horizontal="right" vertical="center"/>
    </xf>
    <xf numFmtId="170" fontId="18" fillId="33" borderId="0" xfId="39" applyNumberFormat="1" applyFont="1" applyFill="1" applyAlignment="1">
      <alignment vertical="center"/>
    </xf>
    <xf numFmtId="170" fontId="3" fillId="33" borderId="1" xfId="39" applyNumberFormat="1" applyFont="1" applyFill="1" applyBorder="1" applyAlignment="1">
      <alignment horizontal="right" vertical="center"/>
    </xf>
    <xf numFmtId="170" fontId="3" fillId="33" borderId="5" xfId="39" applyNumberFormat="1" applyFont="1" applyFill="1" applyBorder="1" applyAlignment="1">
      <alignment horizontal="right" vertical="center"/>
    </xf>
    <xf numFmtId="170" fontId="3" fillId="33" borderId="0" xfId="46" applyNumberFormat="1" applyFont="1" applyFill="1" applyAlignment="1">
      <alignment horizontal="right" vertical="center"/>
    </xf>
    <xf numFmtId="170" fontId="3" fillId="33" borderId="6" xfId="39" applyNumberFormat="1" applyFont="1" applyFill="1" applyBorder="1" applyAlignment="1">
      <alignment horizontal="right" vertical="center"/>
    </xf>
    <xf numFmtId="170" fontId="3" fillId="33" borderId="0" xfId="39" applyNumberFormat="1" applyFont="1" applyFill="1" applyAlignment="1">
      <alignment vertical="center"/>
    </xf>
    <xf numFmtId="164" fontId="3" fillId="33" borderId="3" xfId="49" applyNumberFormat="1" applyFont="1" applyFill="1" applyBorder="1" applyAlignment="1">
      <alignment horizontal="right" vertical="center"/>
    </xf>
    <xf numFmtId="164" fontId="3" fillId="0" borderId="3" xfId="49" applyNumberFormat="1" applyFont="1" applyFill="1" applyBorder="1" applyAlignment="1">
      <alignment horizontal="right" vertical="center"/>
    </xf>
    <xf numFmtId="170" fontId="3" fillId="0" borderId="0" xfId="39" applyNumberFormat="1" applyFont="1" applyFill="1" applyAlignment="1">
      <alignment vertical="center"/>
    </xf>
    <xf numFmtId="170" fontId="3" fillId="0" borderId="5" xfId="39" applyNumberFormat="1" applyFont="1" applyFill="1" applyBorder="1" applyAlignment="1">
      <alignment vertical="center"/>
    </xf>
    <xf numFmtId="170" fontId="2" fillId="0" borderId="0" xfId="39" applyNumberFormat="1" applyFont="1" applyFill="1" applyAlignment="1">
      <alignment horizontal="right" vertical="center"/>
    </xf>
    <xf numFmtId="170" fontId="2" fillId="0" borderId="0" xfId="39" quotePrefix="1" applyNumberFormat="1" applyFont="1" applyFill="1" applyAlignment="1">
      <alignment horizontal="right" vertical="center"/>
    </xf>
    <xf numFmtId="170" fontId="2" fillId="0" borderId="5" xfId="39" applyNumberFormat="1" applyFont="1" applyFill="1" applyBorder="1" applyAlignment="1">
      <alignment horizontal="right" vertical="center"/>
    </xf>
    <xf numFmtId="170" fontId="18" fillId="0" borderId="0" xfId="39" applyNumberFormat="1" applyFont="1" applyFill="1" applyAlignment="1">
      <alignment vertical="center"/>
    </xf>
    <xf numFmtId="170" fontId="17" fillId="0" borderId="0" xfId="39" applyNumberFormat="1" applyFont="1" applyAlignment="1">
      <alignment vertical="center"/>
    </xf>
    <xf numFmtId="170" fontId="3" fillId="0" borderId="5" xfId="39" applyNumberFormat="1" applyFont="1" applyFill="1" applyBorder="1" applyAlignment="1">
      <alignment horizontal="right" vertical="center"/>
    </xf>
    <xf numFmtId="170" fontId="3" fillId="0" borderId="0" xfId="39" applyNumberFormat="1" applyFont="1" applyFill="1" applyAlignment="1">
      <alignment horizontal="left" vertical="center"/>
    </xf>
    <xf numFmtId="170" fontId="3" fillId="33" borderId="0" xfId="39" applyNumberFormat="1" applyFont="1" applyFill="1" applyBorder="1" applyAlignment="1">
      <alignment horizontal="right" vertical="center"/>
    </xf>
    <xf numFmtId="170" fontId="3" fillId="0" borderId="0" xfId="39" applyNumberFormat="1" applyFont="1" applyFill="1" applyBorder="1" applyAlignment="1">
      <alignment horizontal="right" vertical="center"/>
    </xf>
    <xf numFmtId="0" fontId="50" fillId="0" borderId="0" xfId="0" applyFont="1"/>
    <xf numFmtId="170" fontId="3" fillId="0" borderId="0" xfId="46" applyNumberFormat="1" applyFont="1" applyFill="1" applyAlignment="1">
      <alignment horizontal="right" vertical="center"/>
    </xf>
    <xf numFmtId="170" fontId="3" fillId="0" borderId="6" xfId="39" applyNumberFormat="1" applyFont="1" applyFill="1" applyBorder="1" applyAlignment="1">
      <alignment horizontal="right" vertical="center"/>
    </xf>
    <xf numFmtId="0" fontId="3" fillId="0" borderId="0" xfId="39" applyFont="1" applyFill="1" applyAlignment="1">
      <alignment vertical="center"/>
    </xf>
    <xf numFmtId="170" fontId="51" fillId="33" borderId="0" xfId="39" applyNumberFormat="1" applyFont="1" applyFill="1" applyAlignment="1">
      <alignment vertical="center"/>
    </xf>
    <xf numFmtId="0" fontId="49" fillId="0" borderId="0" xfId="39" applyFont="1" applyAlignment="1">
      <alignment horizontal="center" vertical="center"/>
    </xf>
    <xf numFmtId="170" fontId="3" fillId="0" borderId="0" xfId="46" applyNumberFormat="1" applyFont="1" applyFill="1" applyAlignment="1">
      <alignment vertical="center"/>
    </xf>
    <xf numFmtId="164" fontId="3" fillId="33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37" fontId="3" fillId="0" borderId="1" xfId="49" applyNumberFormat="1" applyFont="1" applyFill="1" applyBorder="1" applyAlignment="1">
      <alignment horizontal="left" vertical="center"/>
    </xf>
    <xf numFmtId="0" fontId="51" fillId="0" borderId="0" xfId="39" applyFont="1" applyFill="1" applyAlignment="1">
      <alignment vertical="center"/>
    </xf>
    <xf numFmtId="0" fontId="2" fillId="0" borderId="0" xfId="39" applyFont="1" applyFill="1" applyAlignment="1">
      <alignment horizontal="left" vertical="center"/>
    </xf>
    <xf numFmtId="170" fontId="3" fillId="33" borderId="0" xfId="110" applyNumberFormat="1" applyFont="1" applyFill="1" applyAlignment="1">
      <alignment horizontal="right" vertical="center"/>
    </xf>
    <xf numFmtId="170" fontId="3" fillId="33" borderId="0" xfId="110" applyNumberFormat="1" applyFont="1" applyFill="1" applyBorder="1" applyAlignment="1">
      <alignment horizontal="right" vertical="center"/>
    </xf>
    <xf numFmtId="170" fontId="3" fillId="33" borderId="3" xfId="11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3" fontId="0" fillId="0" borderId="0" xfId="0" applyNumberFormat="1"/>
    <xf numFmtId="3" fontId="3" fillId="0" borderId="0" xfId="49" applyNumberFormat="1" applyFont="1" applyFill="1" applyBorder="1" applyAlignment="1">
      <alignment vertical="center"/>
    </xf>
    <xf numFmtId="3" fontId="3" fillId="0" borderId="0" xfId="49" applyNumberFormat="1" applyFont="1" applyFill="1" applyAlignment="1">
      <alignment vertical="center"/>
    </xf>
    <xf numFmtId="168" fontId="3" fillId="0" borderId="0" xfId="49" applyNumberFormat="1" applyFont="1" applyFill="1" applyBorder="1" applyAlignment="1">
      <alignment horizontal="right" vertical="center"/>
    </xf>
    <xf numFmtId="37" fontId="44" fillId="0" borderId="0" xfId="49" applyNumberFormat="1" applyFont="1" applyFill="1" applyAlignment="1">
      <alignment vertical="center" wrapText="1"/>
    </xf>
    <xf numFmtId="165" fontId="50" fillId="33" borderId="0" xfId="1" applyNumberFormat="1" applyFont="1" applyFill="1" applyAlignment="1">
      <alignment vertical="center"/>
    </xf>
    <xf numFmtId="165" fontId="50" fillId="33" borderId="1" xfId="1" applyNumberFormat="1" applyFont="1" applyFill="1" applyBorder="1" applyAlignment="1">
      <alignment vertical="center"/>
    </xf>
    <xf numFmtId="0" fontId="18" fillId="0" borderId="0" xfId="39" applyFont="1" applyBorder="1" applyAlignment="1">
      <alignment vertical="center"/>
    </xf>
    <xf numFmtId="170" fontId="18" fillId="33" borderId="0" xfId="39" applyNumberFormat="1" applyFont="1" applyFill="1" applyAlignment="1">
      <alignment horizontal="right" vertical="center"/>
    </xf>
    <xf numFmtId="170" fontId="18" fillId="0" borderId="0" xfId="39" applyNumberFormat="1" applyFont="1" applyFill="1" applyAlignment="1">
      <alignment horizontal="right" vertical="center"/>
    </xf>
    <xf numFmtId="0" fontId="2" fillId="0" borderId="0" xfId="120" applyFont="1" applyFill="1" applyAlignment="1">
      <alignment horizontal="left" vertical="center"/>
    </xf>
    <xf numFmtId="0" fontId="3" fillId="0" borderId="0" xfId="39" applyFont="1" applyFill="1" applyAlignment="1">
      <alignment horizontal="center" vertical="center"/>
    </xf>
    <xf numFmtId="0" fontId="3" fillId="0" borderId="0" xfId="120" applyFont="1" applyFill="1" applyAlignment="1">
      <alignment horizontal="center" vertical="center"/>
    </xf>
    <xf numFmtId="0" fontId="3" fillId="0" borderId="0" xfId="120" applyFont="1" applyFill="1" applyAlignment="1">
      <alignment vertical="center"/>
    </xf>
    <xf numFmtId="0" fontId="3" fillId="0" borderId="1" xfId="39" applyFont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39" applyFont="1" applyAlignment="1">
      <alignment horizontal="left" vertical="center"/>
    </xf>
    <xf numFmtId="0" fontId="18" fillId="0" borderId="0" xfId="39" applyFont="1" applyAlignment="1">
      <alignment vertical="center"/>
    </xf>
    <xf numFmtId="170" fontId="2" fillId="0" borderId="0" xfId="39" applyNumberFormat="1" applyFont="1" applyAlignment="1">
      <alignment horizontal="center" vertical="center"/>
    </xf>
    <xf numFmtId="170" fontId="18" fillId="0" borderId="0" xfId="39" applyNumberFormat="1" applyFont="1" applyAlignment="1">
      <alignment vertical="center"/>
    </xf>
    <xf numFmtId="0" fontId="3" fillId="0" borderId="0" xfId="39" applyFont="1" applyFill="1" applyAlignment="1">
      <alignment horizontal="left" vertical="center"/>
    </xf>
    <xf numFmtId="0" fontId="18" fillId="0" borderId="0" xfId="39" applyFont="1" applyFill="1" applyAlignment="1">
      <alignment vertical="center"/>
    </xf>
    <xf numFmtId="0" fontId="3" fillId="0" borderId="0" xfId="39" applyFont="1" applyAlignment="1">
      <alignment horizontal="left" vertical="center"/>
    </xf>
    <xf numFmtId="0" fontId="3" fillId="0" borderId="0" xfId="120" applyFont="1" applyFill="1" applyAlignment="1">
      <alignment horizontal="left" vertical="center"/>
    </xf>
    <xf numFmtId="0" fontId="3" fillId="0" borderId="5" xfId="39" applyFont="1" applyBorder="1" applyAlignment="1">
      <alignment vertical="center"/>
    </xf>
    <xf numFmtId="0" fontId="3" fillId="0" borderId="0" xfId="120" applyFont="1" applyAlignment="1">
      <alignment horizontal="left" vertical="center"/>
    </xf>
    <xf numFmtId="0" fontId="3" fillId="0" borderId="0" xfId="39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0" fontId="18" fillId="0" borderId="0" xfId="39" applyFont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18" fillId="0" borderId="0" xfId="39" applyFont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5" xfId="39" applyFont="1" applyBorder="1" applyAlignment="1">
      <alignment vertical="center"/>
    </xf>
    <xf numFmtId="0" fontId="3" fillId="0" borderId="0" xfId="39" applyFont="1" applyAlignment="1">
      <alignment horizontal="left" vertical="center"/>
    </xf>
    <xf numFmtId="0" fontId="3" fillId="0" borderId="0" xfId="120" applyFont="1" applyFill="1" applyAlignment="1">
      <alignment horizontal="left" vertical="center"/>
    </xf>
    <xf numFmtId="170" fontId="2" fillId="0" borderId="0" xfId="39" applyNumberFormat="1" applyFont="1" applyAlignment="1">
      <alignment horizontal="center" vertical="center"/>
    </xf>
    <xf numFmtId="0" fontId="2" fillId="0" borderId="0" xfId="39" applyFont="1" applyAlignment="1">
      <alignment horizontal="left" vertical="center"/>
    </xf>
    <xf numFmtId="0" fontId="3" fillId="0" borderId="0" xfId="120" applyFont="1" applyAlignment="1">
      <alignment horizontal="left" vertical="center"/>
    </xf>
    <xf numFmtId="0" fontId="18" fillId="0" borderId="0" xfId="39" applyFont="1" applyAlignment="1">
      <alignment vertical="center"/>
    </xf>
    <xf numFmtId="170" fontId="18" fillId="0" borderId="0" xfId="39" applyNumberFormat="1" applyFont="1" applyAlignment="1">
      <alignment vertical="center"/>
    </xf>
    <xf numFmtId="0" fontId="3" fillId="0" borderId="0" xfId="39" applyFont="1" applyFill="1" applyAlignment="1">
      <alignment horizontal="left" vertical="center"/>
    </xf>
    <xf numFmtId="0" fontId="18" fillId="0" borderId="0" xfId="39" applyFont="1" applyFill="1" applyAlignment="1">
      <alignment vertical="center"/>
    </xf>
    <xf numFmtId="164" fontId="2" fillId="0" borderId="0" xfId="49" quotePrefix="1" applyNumberFormat="1" applyFont="1" applyFill="1" applyBorder="1" applyAlignment="1">
      <alignment horizontal="center" vertical="center"/>
    </xf>
    <xf numFmtId="0" fontId="2" fillId="0" borderId="0" xfId="39" applyFont="1" applyBorder="1" applyAlignment="1">
      <alignment horizontal="center" vertical="center"/>
    </xf>
    <xf numFmtId="170" fontId="2" fillId="0" borderId="0" xfId="39" applyNumberFormat="1" applyFont="1" applyBorder="1" applyAlignment="1">
      <alignment horizontal="right" vertical="center"/>
    </xf>
    <xf numFmtId="170" fontId="2" fillId="0" borderId="0" xfId="39" applyNumberFormat="1" applyFont="1" applyFill="1" applyBorder="1" applyAlignment="1">
      <alignment horizontal="right" vertical="center"/>
    </xf>
    <xf numFmtId="0" fontId="3" fillId="0" borderId="1" xfId="39" applyFont="1" applyBorder="1" applyAlignment="1">
      <alignment horizontal="left" vertical="center"/>
    </xf>
    <xf numFmtId="0" fontId="3" fillId="0" borderId="1" xfId="39" applyFont="1" applyBorder="1" applyAlignment="1">
      <alignment horizontal="center" vertical="center"/>
    </xf>
    <xf numFmtId="0" fontId="52" fillId="0" borderId="0" xfId="39" applyFont="1" applyAlignment="1">
      <alignment vertical="center"/>
    </xf>
    <xf numFmtId="37" fontId="3" fillId="0" borderId="1" xfId="39" applyNumberFormat="1" applyFont="1" applyBorder="1" applyAlignment="1">
      <alignment vertical="center"/>
    </xf>
    <xf numFmtId="0" fontId="2" fillId="0" borderId="1" xfId="39" applyFont="1" applyBorder="1" applyAlignment="1">
      <alignment vertical="center"/>
    </xf>
    <xf numFmtId="170" fontId="18" fillId="0" borderId="1" xfId="39" applyNumberFormat="1" applyFont="1" applyBorder="1" applyAlignment="1">
      <alignment vertical="center"/>
    </xf>
    <xf numFmtId="170" fontId="3" fillId="0" borderId="1" xfId="39" applyNumberFormat="1" applyFont="1" applyFill="1" applyBorder="1" applyAlignment="1">
      <alignment vertical="center"/>
    </xf>
    <xf numFmtId="170" fontId="3" fillId="0" borderId="1" xfId="39" applyNumberFormat="1" applyFont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39" applyFont="1" applyFill="1" applyAlignment="1">
      <alignment horizontal="left" vertical="center"/>
    </xf>
    <xf numFmtId="0" fontId="18" fillId="0" borderId="0" xfId="39" applyFont="1" applyAlignment="1">
      <alignment vertical="center"/>
    </xf>
    <xf numFmtId="0" fontId="3" fillId="0" borderId="0" xfId="39" applyFont="1" applyAlignment="1">
      <alignment horizontal="left" vertical="center"/>
    </xf>
    <xf numFmtId="0" fontId="3" fillId="0" borderId="1" xfId="39" applyFont="1" applyFill="1" applyBorder="1" applyAlignment="1">
      <alignment horizontal="left" vertical="center"/>
    </xf>
    <xf numFmtId="0" fontId="3" fillId="0" borderId="1" xfId="39" applyFont="1" applyFill="1" applyBorder="1" applyAlignment="1">
      <alignment horizontal="center" vertical="center"/>
    </xf>
    <xf numFmtId="0" fontId="3" fillId="0" borderId="1" xfId="39" applyFont="1" applyFill="1" applyBorder="1" applyAlignment="1">
      <alignment vertical="center"/>
    </xf>
    <xf numFmtId="0" fontId="3" fillId="33" borderId="0" xfId="39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170" fontId="2" fillId="33" borderId="0" xfId="39" applyNumberFormat="1" applyFont="1" applyFill="1" applyBorder="1" applyAlignment="1">
      <alignment horizontal="right" vertical="center"/>
    </xf>
    <xf numFmtId="164" fontId="2" fillId="33" borderId="0" xfId="49" quotePrefix="1" applyNumberFormat="1" applyFont="1" applyFill="1" applyBorder="1" applyAlignment="1">
      <alignment horizontal="right" vertical="center"/>
    </xf>
    <xf numFmtId="0" fontId="18" fillId="0" borderId="0" xfId="39" applyFont="1" applyAlignment="1">
      <alignment vertical="center"/>
    </xf>
    <xf numFmtId="0" fontId="3" fillId="0" borderId="0" xfId="39" applyFont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1" xfId="0" applyNumberFormat="1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0" xfId="49" applyNumberFormat="1" applyFont="1" applyFill="1" applyBorder="1" applyAlignment="1">
      <alignment horizontal="center" vertical="center"/>
    </xf>
    <xf numFmtId="165" fontId="2" fillId="0" borderId="1" xfId="4" applyNumberFormat="1" applyFont="1" applyFill="1" applyBorder="1" applyAlignment="1">
      <alignment horizontal="center" vertical="center" wrapText="1"/>
    </xf>
    <xf numFmtId="165" fontId="2" fillId="0" borderId="1" xfId="4" applyNumberFormat="1" applyFont="1" applyFill="1" applyBorder="1" applyAlignment="1">
      <alignment horizontal="center" vertical="center"/>
    </xf>
    <xf numFmtId="37" fontId="3" fillId="0" borderId="1" xfId="49" applyNumberFormat="1" applyFont="1" applyFill="1" applyBorder="1" applyAlignment="1">
      <alignment horizontal="justify" vertical="center"/>
    </xf>
    <xf numFmtId="0" fontId="3" fillId="0" borderId="1" xfId="49" applyFont="1" applyFill="1" applyBorder="1" applyAlignment="1">
      <alignment horizontal="justify" vertical="center"/>
    </xf>
    <xf numFmtId="37" fontId="3" fillId="0" borderId="1" xfId="49" applyNumberFormat="1" applyFont="1" applyFill="1" applyBorder="1" applyAlignment="1">
      <alignment horizontal="left" vertical="center"/>
    </xf>
    <xf numFmtId="165" fontId="43" fillId="0" borderId="1" xfId="49" applyNumberFormat="1" applyFont="1" applyFill="1" applyBorder="1" applyAlignment="1">
      <alignment horizontal="center" vertical="center"/>
    </xf>
    <xf numFmtId="165" fontId="43" fillId="0" borderId="16" xfId="49" applyNumberFormat="1" applyFont="1" applyFill="1" applyBorder="1" applyAlignment="1">
      <alignment horizontal="center" vertical="center"/>
    </xf>
    <xf numFmtId="164" fontId="43" fillId="0" borderId="16" xfId="49" applyNumberFormat="1" applyFont="1" applyFill="1" applyBorder="1" applyAlignment="1">
      <alignment horizontal="center" vertical="center"/>
    </xf>
    <xf numFmtId="164" fontId="43" fillId="0" borderId="1" xfId="49" applyNumberFormat="1" applyFont="1" applyFill="1" applyBorder="1" applyAlignment="1">
      <alignment horizontal="center" vertical="center" wrapText="1"/>
    </xf>
    <xf numFmtId="164" fontId="43" fillId="0" borderId="1" xfId="49" applyNumberFormat="1" applyFont="1" applyFill="1" applyBorder="1" applyAlignment="1">
      <alignment horizontal="center" vertical="center"/>
    </xf>
    <xf numFmtId="165" fontId="2" fillId="0" borderId="1" xfId="49" applyNumberFormat="1" applyFont="1" applyFill="1" applyBorder="1" applyAlignment="1">
      <alignment horizontal="center" vertical="center"/>
    </xf>
    <xf numFmtId="164" fontId="2" fillId="0" borderId="1" xfId="49" applyNumberFormat="1" applyFont="1" applyFill="1" applyBorder="1" applyAlignment="1">
      <alignment horizontal="center" vertical="center"/>
    </xf>
    <xf numFmtId="0" fontId="2" fillId="0" borderId="0" xfId="39" applyFont="1" applyAlignment="1">
      <alignment horizontal="left" vertical="center"/>
    </xf>
    <xf numFmtId="0" fontId="18" fillId="0" borderId="0" xfId="39" applyFont="1" applyAlignment="1">
      <alignment vertical="center"/>
    </xf>
    <xf numFmtId="0" fontId="2" fillId="0" borderId="5" xfId="39" applyFont="1" applyBorder="1" applyAlignment="1">
      <alignment horizontal="left" vertical="center"/>
    </xf>
    <xf numFmtId="0" fontId="17" fillId="0" borderId="5" xfId="39" applyFont="1" applyBorder="1" applyAlignment="1">
      <alignment vertical="center"/>
    </xf>
    <xf numFmtId="170" fontId="2" fillId="0" borderId="0" xfId="39" applyNumberFormat="1" applyFont="1" applyAlignment="1">
      <alignment horizontal="center" vertical="center"/>
    </xf>
    <xf numFmtId="170" fontId="18" fillId="0" borderId="0" xfId="39" applyNumberFormat="1" applyFont="1" applyAlignment="1">
      <alignment vertical="center"/>
    </xf>
    <xf numFmtId="170" fontId="2" fillId="0" borderId="5" xfId="39" applyNumberFormat="1" applyFont="1" applyBorder="1" applyAlignment="1">
      <alignment horizontal="center" vertical="center"/>
    </xf>
    <xf numFmtId="170" fontId="17" fillId="0" borderId="5" xfId="39" applyNumberFormat="1" applyFont="1" applyBorder="1" applyAlignment="1">
      <alignment vertical="center"/>
    </xf>
    <xf numFmtId="0" fontId="3" fillId="0" borderId="0" xfId="39" applyFont="1" applyFill="1" applyAlignment="1">
      <alignment horizontal="left" vertical="center"/>
    </xf>
    <xf numFmtId="0" fontId="18" fillId="0" borderId="0" xfId="39" applyFont="1" applyFill="1" applyAlignment="1">
      <alignment vertical="center"/>
    </xf>
    <xf numFmtId="0" fontId="3" fillId="0" borderId="0" xfId="39" applyFont="1" applyAlignment="1">
      <alignment horizontal="left" vertical="center"/>
    </xf>
    <xf numFmtId="0" fontId="3" fillId="0" borderId="0" xfId="120" applyFont="1" applyFill="1" applyAlignment="1">
      <alignment horizontal="left" vertical="center"/>
    </xf>
    <xf numFmtId="0" fontId="18" fillId="0" borderId="0" xfId="120" applyFont="1" applyFill="1" applyAlignment="1">
      <alignment vertical="center"/>
    </xf>
    <xf numFmtId="0" fontId="3" fillId="0" borderId="5" xfId="39" applyFont="1" applyBorder="1" applyAlignment="1">
      <alignment vertical="center"/>
    </xf>
    <xf numFmtId="0" fontId="3" fillId="0" borderId="0" xfId="120" applyFont="1" applyAlignment="1">
      <alignment horizontal="left" vertical="center"/>
    </xf>
    <xf numFmtId="0" fontId="3" fillId="0" borderId="0" xfId="39" applyFont="1" applyBorder="1" applyAlignment="1">
      <alignment vertical="center"/>
    </xf>
  </cellXfs>
  <cellStyles count="156">
    <cellStyle name="_CAE Report-pickup 49% April 05 Actual " xfId="137"/>
    <cellStyle name="20% - Accent1" xfId="70" builtinId="30" customBuiltin="1"/>
    <cellStyle name="20% - Accent2" xfId="74" builtinId="34" customBuiltin="1"/>
    <cellStyle name="20% - Accent3" xfId="78" builtinId="38" customBuiltin="1"/>
    <cellStyle name="20% - Accent4" xfId="82" builtinId="42" customBuiltin="1"/>
    <cellStyle name="20% - Accent5" xfId="86" builtinId="46" customBuiltin="1"/>
    <cellStyle name="20% - Accent6" xfId="90" builtinId="50" customBuiltin="1"/>
    <cellStyle name="40% - Accent1" xfId="71" builtinId="31" customBuiltin="1"/>
    <cellStyle name="40% - Accent2" xfId="75" builtinId="35" customBuiltin="1"/>
    <cellStyle name="40% - Accent3" xfId="79" builtinId="39" customBuiltin="1"/>
    <cellStyle name="40% - Accent4" xfId="83" builtinId="43" customBuiltin="1"/>
    <cellStyle name="40% - Accent5" xfId="87" builtinId="47" customBuiltin="1"/>
    <cellStyle name="40% - Accent6" xfId="91" builtinId="51" customBuiltin="1"/>
    <cellStyle name="60% - Accent1" xfId="72" builtinId="32" customBuiltin="1"/>
    <cellStyle name="60% - Accent2" xfId="76" builtinId="36" customBuiltin="1"/>
    <cellStyle name="60% - Accent3" xfId="80" builtinId="40" customBuiltin="1"/>
    <cellStyle name="60% - Accent4" xfId="84" builtinId="44" customBuiltin="1"/>
    <cellStyle name="60% - Accent5" xfId="88" builtinId="48" customBuiltin="1"/>
    <cellStyle name="60% - Accent6" xfId="92" builtinId="52" customBuiltin="1"/>
    <cellStyle name="Accent1" xfId="69" builtinId="29" customBuiltin="1"/>
    <cellStyle name="Accent2" xfId="73" builtinId="33" customBuiltin="1"/>
    <cellStyle name="Accent3" xfId="77" builtinId="37" customBuiltin="1"/>
    <cellStyle name="Accent4" xfId="81" builtinId="41" customBuiltin="1"/>
    <cellStyle name="Accent5" xfId="85" builtinId="45" customBuiltin="1"/>
    <cellStyle name="Accent6" xfId="89" builtinId="49" customBuiltin="1"/>
    <cellStyle name="Bad" xfId="58" builtinId="27" customBuiltin="1"/>
    <cellStyle name="Calculation" xfId="62" builtinId="22" customBuiltin="1"/>
    <cellStyle name="Check Cell" xfId="64" builtinId="23" customBuiltin="1"/>
    <cellStyle name="Comma" xfId="1" builtinId="3"/>
    <cellStyle name="Comma [0] 2" xfId="140"/>
    <cellStyle name="Comma 10 2 2" xfId="18"/>
    <cellStyle name="Comma 10 2 2 2" xfId="98"/>
    <cellStyle name="Comma 10 2 2 5" xfId="17"/>
    <cellStyle name="Comma 10 2 2 5 2" xfId="97"/>
    <cellStyle name="Comma 10 2 3" xfId="112"/>
    <cellStyle name="Comma 11 10" xfId="45"/>
    <cellStyle name="Comma 14" xfId="21"/>
    <cellStyle name="Comma 14 2" xfId="99"/>
    <cellStyle name="Comma 15" xfId="113"/>
    <cellStyle name="Comma 16" xfId="28"/>
    <cellStyle name="Comma 16 2" xfId="37"/>
    <cellStyle name="Comma 16 2 2" xfId="107"/>
    <cellStyle name="Comma 16 3" xfId="102"/>
    <cellStyle name="Comma 164" xfId="153"/>
    <cellStyle name="Comma 176" xfId="114"/>
    <cellStyle name="Comma 177" xfId="115"/>
    <cellStyle name="Comma 191" xfId="116"/>
    <cellStyle name="Comma 2" xfId="10"/>
    <cellStyle name="Comma 2 14" xfId="109"/>
    <cellStyle name="Comma 2 2" xfId="24"/>
    <cellStyle name="Comma 2 2 2" xfId="144"/>
    <cellStyle name="Comma 2 2 3" xfId="100"/>
    <cellStyle name="Comma 2 3" xfId="129"/>
    <cellStyle name="Comma 23" xfId="46"/>
    <cellStyle name="Comma 23 2" xfId="41"/>
    <cellStyle name="Comma 23 2 2" xfId="43"/>
    <cellStyle name="Comma 23 2 3" xfId="108"/>
    <cellStyle name="Comma 23 3" xfId="96"/>
    <cellStyle name="Comma 3" xfId="9"/>
    <cellStyle name="Comma 3 10" xfId="47"/>
    <cellStyle name="Comma 3 13" xfId="48"/>
    <cellStyle name="Comma 3 2" xfId="26"/>
    <cellStyle name="Comma 3 2 2" xfId="101"/>
    <cellStyle name="Comma 3 21" xfId="152"/>
    <cellStyle name="Comma 3 3" xfId="151"/>
    <cellStyle name="Comma 3 4" xfId="30"/>
    <cellStyle name="Comma 3 4 2" xfId="36"/>
    <cellStyle name="Comma 3 4 2 2" xfId="106"/>
    <cellStyle name="Comma 3 4 3" xfId="103"/>
    <cellStyle name="Comma 3 5" xfId="142"/>
    <cellStyle name="Comma 3 6" xfId="95"/>
    <cellStyle name="Comma 4" xfId="32"/>
    <cellStyle name="Comma 4 2" xfId="150"/>
    <cellStyle name="Comma 4 29" xfId="117"/>
    <cellStyle name="Comma 4 3" xfId="147"/>
    <cellStyle name="Comma 4 4" xfId="104"/>
    <cellStyle name="Comma 5" xfId="35"/>
    <cellStyle name="Comma 5 2" xfId="131"/>
    <cellStyle name="Comma 5 27" xfId="118"/>
    <cellStyle name="Comma 5 29" xfId="119"/>
    <cellStyle name="Comma 5 3" xfId="105"/>
    <cellStyle name="Comma 6" xfId="5"/>
    <cellStyle name="Comma 6 2" xfId="135"/>
    <cellStyle name="Comma 6 3" xfId="94"/>
    <cellStyle name="Comma 7" xfId="42"/>
    <cellStyle name="Comma 8" xfId="44"/>
    <cellStyle name="Comma 83" xfId="138"/>
    <cellStyle name="Comma 9" xfId="93"/>
    <cellStyle name="Comma_OHTL - E updat" xfId="155"/>
    <cellStyle name="Currency 2" xfId="11"/>
    <cellStyle name="Currency 2 2" xfId="29"/>
    <cellStyle name="Currency 2 3" xfId="136"/>
    <cellStyle name="Currency 4 2 3 2" xfId="111"/>
    <cellStyle name="Explanatory Text" xfId="67" builtinId="53" customBuiltin="1"/>
    <cellStyle name="Followed Hyperlink" xfId="14"/>
    <cellStyle name="Good" xfId="57" builtinId="26" customBuiltin="1"/>
    <cellStyle name="Heading 1" xfId="53" builtinId="16" customBuiltin="1"/>
    <cellStyle name="Heading 2" xfId="54" builtinId="17" customBuiltin="1"/>
    <cellStyle name="Heading 3" xfId="55" builtinId="18" customBuiltin="1"/>
    <cellStyle name="Heading 4" xfId="56" builtinId="19" customBuiltin="1"/>
    <cellStyle name="Hyperlink" xfId="3"/>
    <cellStyle name="Hyperlink 2" xfId="15"/>
    <cellStyle name="Hyperlink 5" xfId="22"/>
    <cellStyle name="Input" xfId="60" builtinId="20" customBuiltin="1"/>
    <cellStyle name="Linked Cell" xfId="63" builtinId="24" customBuiltin="1"/>
    <cellStyle name="Neutral" xfId="59" builtinId="28" customBuiltin="1"/>
    <cellStyle name="Normal" xfId="0" builtinId="0"/>
    <cellStyle name="Normal 10 3" xfId="141"/>
    <cellStyle name="Normal 11" xfId="39"/>
    <cellStyle name="Normal 11 2" xfId="120"/>
    <cellStyle name="Normal 118" xfId="121"/>
    <cellStyle name="Normal 12 6" xfId="40"/>
    <cellStyle name="Normal 14" xfId="20"/>
    <cellStyle name="Normal 15 14" xfId="33"/>
    <cellStyle name="Normal 2" xfId="6"/>
    <cellStyle name="Normal 2 12" xfId="49"/>
    <cellStyle name="Normal 2 2" xfId="12"/>
    <cellStyle name="Normal 2 2 2" xfId="127"/>
    <cellStyle name="Normal 2 3" xfId="2"/>
    <cellStyle name="Normal 2 3 2" xfId="145"/>
    <cellStyle name="Normal 2 4" xfId="31"/>
    <cellStyle name="Normal 2 4 11" xfId="123"/>
    <cellStyle name="Normal 2 5" xfId="50"/>
    <cellStyle name="Normal 2 5 2" xfId="122"/>
    <cellStyle name="Normal 21 2 4 2" xfId="51"/>
    <cellStyle name="Normal 3" xfId="7"/>
    <cellStyle name="Normal 3 11" xfId="38"/>
    <cellStyle name="Normal 3 2" xfId="8"/>
    <cellStyle name="Normal 3 2 2" xfId="146"/>
    <cellStyle name="Normal 3 2 7" xfId="110"/>
    <cellStyle name="Normal 3 3" xfId="23"/>
    <cellStyle name="Normal 3 4" xfId="154"/>
    <cellStyle name="Normal 3 5" xfId="124"/>
    <cellStyle name="Normal 4" xfId="25"/>
    <cellStyle name="Normal 4 2" xfId="148"/>
    <cellStyle name="Normal 4 3" xfId="128"/>
    <cellStyle name="Normal 4 4" xfId="34"/>
    <cellStyle name="Normal 47" xfId="132"/>
    <cellStyle name="Normal 498" xfId="19"/>
    <cellStyle name="Normal 5" xfId="16"/>
    <cellStyle name="Normal 517" xfId="125"/>
    <cellStyle name="Normal 518" xfId="134"/>
    <cellStyle name="Normal 545" xfId="139"/>
    <cellStyle name="Normal 6" xfId="143"/>
    <cellStyle name="Normal 8" xfId="149"/>
    <cellStyle name="Normal_OHTL - E updat" xfId="4"/>
    <cellStyle name="Note" xfId="66" builtinId="10" customBuiltin="1"/>
    <cellStyle name="Output" xfId="61" builtinId="21" customBuiltin="1"/>
    <cellStyle name="Percent 2" xfId="13"/>
    <cellStyle name="Percent 2 2" xfId="27"/>
    <cellStyle name="Percent 2 2 13" xfId="126"/>
    <cellStyle name="Percent 2 3" xfId="52"/>
    <cellStyle name="Percent 3" xfId="133"/>
    <cellStyle name="Title 2" xfId="130"/>
    <cellStyle name="Total" xfId="68" builtinId="25" customBuiltin="1"/>
    <cellStyle name="Warning Text" xfId="65" builtinId="11" customBuiltin="1"/>
  </cellStyles>
  <dxfs count="0"/>
  <tableStyles count="0" defaultTableStyle="TableStyleMedium2" defaultPivotStyle="PivotStyleLight16"/>
  <colors>
    <mruColors>
      <color rgb="FFFAFAFA"/>
      <color rgb="FFFAFA19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Memo\Project%20Smile%20Greenlight\Memo%20backup\Memo%20Backup_15%20Aug%2020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_share\CHC\Bharti\Backup\SingTel%20v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LECOM\Project%20Titan\CDB%20Update_Oct%2016\Back%20up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ee%20Kai%20Loon\Local%20Settings\Temporary%20Internet%20Files\OLK27D\True%20&amp;%20AIS%20share%20price%202007051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ECHNOLOGY_SHARE\King%20Yuan\Jul%202007\Excel%20files\Comps_200707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My%20Documents\charts\banp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domsri_vi\AppData\Local\Microsoft\Windows\Temporary%20Internet%20Files\Content.Outlook\LA3F3634\Research\Krongpetch\price%20char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psi\April00\Valuation\football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cmaint\scott%20d\0.&#32147;&#29702;\2002&#24180;&#20445;&#20462;&#37096;AOD\2002&#24180;3&#26376;&#20221;\2002.1&#26376;&#24288;&#21209;&#36027;&#2999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%20Rujiratanakul\Desktop\Property%20perfect\Q1\PF\&#3585;&#3619;&#3629;&#3585;&#3591;&#3610;\FS%20Q1'19\CF%20Ver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\beshara\M%20&amp;%20A\Wheel\model_v53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>
        <row r="1">
          <cell r="AC1" t="str">
            <v xml:space="preserve"> </v>
          </cell>
        </row>
        <row r="4">
          <cell r="B4" t="str">
            <v>Comparable Companies Analysis</v>
          </cell>
        </row>
        <row r="7">
          <cell r="B7" t="str">
            <v>Trading Multiples Comparison</v>
          </cell>
        </row>
        <row r="8">
          <cell r="B8" t="str">
            <v>(USD in Millions, Except Multiples and Per Share Data)</v>
          </cell>
        </row>
        <row r="10">
          <cell r="E10" t="str">
            <v>Share</v>
          </cell>
          <cell r="F10" t="str">
            <v>Equity</v>
          </cell>
          <cell r="G10" t="str">
            <v>Firm</v>
          </cell>
          <cell r="H10" t="str">
            <v>LT EPS</v>
          </cell>
          <cell r="J10" t="str">
            <v>FV / Revenue</v>
          </cell>
          <cell r="N10" t="str">
            <v>FV / EBITDA</v>
          </cell>
          <cell r="R10" t="str">
            <v>FV / EBIT</v>
          </cell>
          <cell r="V10" t="str">
            <v>Price / Earnings</v>
          </cell>
          <cell r="Z10" t="str">
            <v>Price / Earnings / Growth</v>
          </cell>
          <cell r="AD10" t="str">
            <v>Price /</v>
          </cell>
          <cell r="AF10" t="str">
            <v>EBITDA</v>
          </cell>
          <cell r="AJ10" t="str">
            <v>Earnings</v>
          </cell>
        </row>
        <row r="11">
          <cell r="B11" t="str">
            <v>Company</v>
          </cell>
          <cell r="E11" t="str">
            <v>Price (local)</v>
          </cell>
          <cell r="F11" t="str">
            <v>Value</v>
          </cell>
          <cell r="G11" t="str">
            <v>Value</v>
          </cell>
          <cell r="H11" t="str">
            <v>Growth</v>
          </cell>
          <cell r="J11">
            <v>2006</v>
          </cell>
          <cell r="K11">
            <v>2007</v>
          </cell>
          <cell r="L11">
            <v>2008</v>
          </cell>
          <cell r="N11">
            <v>2006</v>
          </cell>
          <cell r="O11">
            <v>2007</v>
          </cell>
          <cell r="P11">
            <v>2008</v>
          </cell>
          <cell r="R11">
            <v>2006</v>
          </cell>
          <cell r="S11">
            <v>2007</v>
          </cell>
          <cell r="T11">
            <v>2008</v>
          </cell>
          <cell r="V11">
            <v>2006</v>
          </cell>
          <cell r="W11">
            <v>2007</v>
          </cell>
          <cell r="X11">
            <v>2008</v>
          </cell>
          <cell r="Z11">
            <v>2006</v>
          </cell>
          <cell r="AA11">
            <v>2007</v>
          </cell>
          <cell r="AB11">
            <v>2008</v>
          </cell>
          <cell r="AD11" t="str">
            <v>LTM Book</v>
          </cell>
          <cell r="AF11">
            <v>2006</v>
          </cell>
          <cell r="AG11">
            <v>2007</v>
          </cell>
          <cell r="AH11">
            <v>2008</v>
          </cell>
          <cell r="AJ11">
            <v>2006</v>
          </cell>
          <cell r="AK11">
            <v>2007</v>
          </cell>
          <cell r="AL11">
            <v>2008</v>
          </cell>
        </row>
        <row r="14">
          <cell r="A14" t="str">
            <v>Z81-SG</v>
          </cell>
          <cell r="B14" t="str">
            <v>StarHub</v>
          </cell>
          <cell r="E14">
            <v>2.99</v>
          </cell>
          <cell r="F14">
            <v>4052.7078891257993</v>
          </cell>
          <cell r="G14">
            <v>4465.5010660980806</v>
          </cell>
          <cell r="N14">
            <v>11.782136056776872</v>
          </cell>
          <cell r="O14">
            <v>10.756226295828066</v>
          </cell>
          <cell r="P14">
            <v>10.127272727272727</v>
          </cell>
          <cell r="V14">
            <v>17.588235294117649</v>
          </cell>
          <cell r="W14">
            <v>16.611111111111114</v>
          </cell>
          <cell r="X14">
            <v>15.736842105263159</v>
          </cell>
          <cell r="Z14" t="str">
            <v>NA</v>
          </cell>
          <cell r="AA14" t="str">
            <v>NA</v>
          </cell>
          <cell r="AB14" t="str">
            <v>NA</v>
          </cell>
          <cell r="AD14">
            <v>11.408840940442621</v>
          </cell>
        </row>
        <row r="15">
          <cell r="A15" t="str">
            <v>M31-SG</v>
          </cell>
          <cell r="B15" t="str">
            <v>MobileOne</v>
          </cell>
          <cell r="E15">
            <v>2.12</v>
          </cell>
          <cell r="F15">
            <v>1245.1557749712974</v>
          </cell>
          <cell r="G15">
            <v>1453.7829686731179</v>
          </cell>
          <cell r="N15">
            <v>6.6805206210431116</v>
          </cell>
          <cell r="O15">
            <v>6.8874087233268781</v>
          </cell>
          <cell r="P15">
            <v>6.9565684557216159</v>
          </cell>
          <cell r="R15">
            <v>10.110236937983364</v>
          </cell>
          <cell r="S15">
            <v>10.453441586514623</v>
          </cell>
          <cell r="T15">
            <v>10.242208707914759</v>
          </cell>
          <cell r="V15">
            <v>11.532232464028779</v>
          </cell>
          <cell r="W15">
            <v>11.036120916957316</v>
          </cell>
          <cell r="X15">
            <v>11.525750173250929</v>
          </cell>
          <cell r="Z15" t="str">
            <v>NA</v>
          </cell>
          <cell r="AA15" t="str">
            <v>NA</v>
          </cell>
          <cell r="AB15" t="str">
            <v>NA</v>
          </cell>
          <cell r="AD15">
            <v>5.523737414563052</v>
          </cell>
        </row>
        <row r="16">
          <cell r="A16" t="str">
            <v>Z74-SG</v>
          </cell>
          <cell r="B16" t="str">
            <v>SingTel (1)</v>
          </cell>
          <cell r="E16">
            <v>3.52</v>
          </cell>
          <cell r="F16">
            <v>38323.372150237818</v>
          </cell>
          <cell r="G16">
            <v>42502.603965936578</v>
          </cell>
          <cell r="N16">
            <v>8.92468342380484</v>
          </cell>
          <cell r="O16">
            <v>8.0485269737826517</v>
          </cell>
          <cell r="P16">
            <v>7.3311020939069547</v>
          </cell>
          <cell r="V16">
            <v>12.606212722783333</v>
          </cell>
          <cell r="W16">
            <v>11.783701553059908</v>
          </cell>
          <cell r="X16">
            <v>11.285510162012331</v>
          </cell>
          <cell r="Z16" t="str">
            <v>NA</v>
          </cell>
          <cell r="AA16" t="str">
            <v>NA</v>
          </cell>
          <cell r="AB16" t="str">
            <v>NA</v>
          </cell>
          <cell r="AD16">
            <v>3.2848428226969713</v>
          </cell>
        </row>
        <row r="17">
          <cell r="A17" t="str">
            <v>3045-TW</v>
          </cell>
          <cell r="B17" t="str">
            <v>Taiwan Mobile</v>
          </cell>
          <cell r="E17">
            <v>38.700000000000003</v>
          </cell>
          <cell r="F17">
            <v>5860.8649633488822</v>
          </cell>
          <cell r="G17">
            <v>6569.6551735627309</v>
          </cell>
          <cell r="N17">
            <v>7.9867138586908997</v>
          </cell>
          <cell r="O17">
            <v>7.2895826003663435</v>
          </cell>
          <cell r="P17">
            <v>6.9347293739608649</v>
          </cell>
          <cell r="R17">
            <v>10.110236937983364</v>
          </cell>
          <cell r="S17">
            <v>10.453441586514623</v>
          </cell>
          <cell r="T17">
            <v>10.242208707914759</v>
          </cell>
          <cell r="V17">
            <v>12.183865794146135</v>
          </cell>
          <cell r="W17">
            <v>12.211460769958979</v>
          </cell>
          <cell r="X17">
            <v>11.416047902531123</v>
          </cell>
          <cell r="Z17" t="str">
            <v>NA</v>
          </cell>
          <cell r="AA17" t="str">
            <v>NA</v>
          </cell>
          <cell r="AB17" t="str">
            <v>NA</v>
          </cell>
          <cell r="AD17">
            <v>2.0820973520854009</v>
          </cell>
        </row>
        <row r="18">
          <cell r="A18" t="str">
            <v>4904-TW</v>
          </cell>
          <cell r="B18" t="str">
            <v>Far EasTone</v>
          </cell>
          <cell r="E18">
            <v>38.1</v>
          </cell>
          <cell r="F18">
            <v>4469.2694099472947</v>
          </cell>
          <cell r="G18">
            <v>4196.8142999939419</v>
          </cell>
          <cell r="N18">
            <v>4.738965342156825</v>
          </cell>
          <cell r="O18">
            <v>5.0590751085129453</v>
          </cell>
          <cell r="P18">
            <v>4.9492729150155874</v>
          </cell>
          <cell r="R18">
            <v>10.110236937983364</v>
          </cell>
          <cell r="S18">
            <v>10.453441586514623</v>
          </cell>
          <cell r="T18">
            <v>10.242208707914759</v>
          </cell>
          <cell r="V18">
            <v>1.1334795123610399</v>
          </cell>
          <cell r="W18">
            <v>12.386287636418608</v>
          </cell>
          <cell r="X18">
            <v>11.335365509522333</v>
          </cell>
          <cell r="Z18" t="str">
            <v>NA</v>
          </cell>
          <cell r="AA18" t="str">
            <v>NA</v>
          </cell>
          <cell r="AB18" t="str">
            <v>NA</v>
          </cell>
          <cell r="AD18">
            <v>1.9483983374761544</v>
          </cell>
        </row>
        <row r="19">
          <cell r="A19" t="str">
            <v>315-HK</v>
          </cell>
          <cell r="B19" t="str">
            <v>SmarTone</v>
          </cell>
          <cell r="E19">
            <v>8.5400000000000009</v>
          </cell>
          <cell r="F19">
            <v>637.00606056720869</v>
          </cell>
          <cell r="G19">
            <v>382.69404456638819</v>
          </cell>
          <cell r="N19">
            <v>3.5674287138250618</v>
          </cell>
          <cell r="O19">
            <v>3.4637197214969557</v>
          </cell>
          <cell r="P19">
            <v>3.4112691085714304</v>
          </cell>
          <cell r="R19">
            <v>10.110236937983364</v>
          </cell>
          <cell r="S19">
            <v>10.453441586514623</v>
          </cell>
          <cell r="T19">
            <v>10.242208707914759</v>
          </cell>
          <cell r="V19">
            <v>56.292686041241801</v>
          </cell>
          <cell r="W19">
            <v>40.475702403258666</v>
          </cell>
          <cell r="X19">
            <v>29.885067488721809</v>
          </cell>
          <cell r="Z19" t="str">
            <v>NA</v>
          </cell>
          <cell r="AA19" t="str">
            <v>NA</v>
          </cell>
          <cell r="AB19" t="str">
            <v>NA</v>
          </cell>
          <cell r="AD19">
            <v>1.4432666174137272</v>
          </cell>
        </row>
        <row r="20">
          <cell r="A20" t="str">
            <v>017670-KR</v>
          </cell>
          <cell r="B20" t="str">
            <v>SK Telecom</v>
          </cell>
          <cell r="E20">
            <v>204500</v>
          </cell>
          <cell r="F20">
            <v>20163.885320906476</v>
          </cell>
          <cell r="G20">
            <v>20161.757555186719</v>
          </cell>
          <cell r="N20">
            <v>4.4777967689319462</v>
          </cell>
          <cell r="O20">
            <v>4.3820177884425942</v>
          </cell>
          <cell r="P20">
            <v>4.189705046676985</v>
          </cell>
          <cell r="V20">
            <v>12.896928079700578</v>
          </cell>
          <cell r="W20">
            <v>11.919519379320754</v>
          </cell>
          <cell r="X20">
            <v>10.638246316654502</v>
          </cell>
          <cell r="Z20" t="str">
            <v>NA</v>
          </cell>
          <cell r="AA20" t="str">
            <v>NA</v>
          </cell>
          <cell r="AB20" t="str">
            <v>NA</v>
          </cell>
          <cell r="AD20">
            <v>1.5887802885106352</v>
          </cell>
        </row>
        <row r="21">
          <cell r="A21" t="str">
            <v>532822-IN</v>
          </cell>
          <cell r="B21" t="str">
            <v>Idea Cellular</v>
          </cell>
          <cell r="E21">
            <v>116.75</v>
          </cell>
          <cell r="F21">
            <v>7473.3627138268148</v>
          </cell>
          <cell r="G21">
            <v>8101.2956747206699</v>
          </cell>
          <cell r="N21">
            <v>24.053625902298517</v>
          </cell>
          <cell r="O21">
            <v>15.965213091597905</v>
          </cell>
          <cell r="P21">
            <v>11.337426968057699</v>
          </cell>
          <cell r="R21">
            <v>10.110236937983364</v>
          </cell>
          <cell r="S21">
            <v>10.453441586514623</v>
          </cell>
          <cell r="T21">
            <v>10.242208707914759</v>
          </cell>
          <cell r="V21">
            <v>71.487641939096477</v>
          </cell>
          <cell r="W21">
            <v>38.043362798290303</v>
          </cell>
          <cell r="X21">
            <v>27.498326322440377</v>
          </cell>
          <cell r="Z21" t="str">
            <v>NA</v>
          </cell>
          <cell r="AA21" t="str">
            <v>NA</v>
          </cell>
          <cell r="AB21" t="str">
            <v>NA</v>
          </cell>
          <cell r="AD21">
            <v>50.248326521278194</v>
          </cell>
        </row>
        <row r="22">
          <cell r="A22" t="str">
            <v>532454-IN</v>
          </cell>
          <cell r="B22" t="str">
            <v>Bharti Airtel</v>
          </cell>
          <cell r="E22">
            <v>874.95</v>
          </cell>
          <cell r="F22">
            <v>40405.795307262568</v>
          </cell>
          <cell r="G22">
            <v>41346.601719698803</v>
          </cell>
          <cell r="N22">
            <v>25.608344906866588</v>
          </cell>
          <cell r="O22">
            <v>16.273188133253917</v>
          </cell>
          <cell r="P22">
            <v>11.838602049540848</v>
          </cell>
          <cell r="R22">
            <v>10.110236937983364</v>
          </cell>
          <cell r="S22">
            <v>10.453441586514623</v>
          </cell>
          <cell r="T22">
            <v>10.242208707914759</v>
          </cell>
          <cell r="V22">
            <v>44.276932812875373</v>
          </cell>
          <cell r="W22">
            <v>27.684169807453731</v>
          </cell>
          <cell r="X22">
            <v>20.560194304382453</v>
          </cell>
          <cell r="Z22" t="str">
            <v>NA</v>
          </cell>
          <cell r="AA22" t="str">
            <v>NA</v>
          </cell>
          <cell r="AB22" t="str">
            <v>NA</v>
          </cell>
          <cell r="AD22">
            <v>19.686118434423534</v>
          </cell>
        </row>
        <row r="23">
          <cell r="A23" t="str">
            <v>DIALN-LK</v>
          </cell>
          <cell r="B23" t="str">
            <v>Dialog Telekom</v>
          </cell>
          <cell r="E23">
            <v>22</v>
          </cell>
          <cell r="F23">
            <v>1446.9700450487155</v>
          </cell>
          <cell r="G23">
            <v>1516.461169937998</v>
          </cell>
          <cell r="N23">
            <v>12.345887110954326</v>
          </cell>
          <cell r="O23">
            <v>9.5428608263753407</v>
          </cell>
          <cell r="P23">
            <v>7.8288200688646015</v>
          </cell>
          <cell r="R23">
            <v>10.1902369379834</v>
          </cell>
          <cell r="S23">
            <v>10.453441586514623</v>
          </cell>
          <cell r="T23">
            <v>10.242208707914759</v>
          </cell>
          <cell r="V23">
            <v>16.14434682588303</v>
          </cell>
          <cell r="W23">
            <v>11.617331680130849</v>
          </cell>
          <cell r="X23" t="str">
            <v>NA</v>
          </cell>
          <cell r="Z23" t="str">
            <v>NA</v>
          </cell>
          <cell r="AA23" t="str">
            <v>NA</v>
          </cell>
          <cell r="AB23" t="str">
            <v>NA</v>
          </cell>
          <cell r="AD23">
            <v>8.4840083429161979</v>
          </cell>
        </row>
        <row r="24">
          <cell r="A24" t="str">
            <v>6947-MY</v>
          </cell>
          <cell r="B24" t="str">
            <v>DiGi</v>
          </cell>
          <cell r="E24">
            <v>20.200000000000003</v>
          </cell>
          <cell r="F24">
            <v>4336.0045792787641</v>
          </cell>
          <cell r="G24">
            <v>4133.0904407555818</v>
          </cell>
          <cell r="N24">
            <v>8.5895501569980617</v>
          </cell>
          <cell r="O24">
            <v>7.3843154111348062</v>
          </cell>
          <cell r="P24">
            <v>6.4879430036765529</v>
          </cell>
          <cell r="R24">
            <v>10.1902369379834</v>
          </cell>
          <cell r="S24">
            <v>10.453441586514623</v>
          </cell>
          <cell r="T24">
            <v>10.242208707914759</v>
          </cell>
          <cell r="V24">
            <v>18.709408918522069</v>
          </cell>
          <cell r="W24">
            <v>15.830470593789972</v>
          </cell>
          <cell r="X24">
            <v>13.335738802444371</v>
          </cell>
          <cell r="Z24" t="str">
            <v>NA</v>
          </cell>
          <cell r="AA24" t="str">
            <v>NA</v>
          </cell>
          <cell r="AB24" t="str">
            <v>NA</v>
          </cell>
          <cell r="AD24">
            <v>8.9681136726840656</v>
          </cell>
        </row>
        <row r="25">
          <cell r="A25" t="str">
            <v>941-HK</v>
          </cell>
          <cell r="B25" t="str">
            <v>China Mobile</v>
          </cell>
          <cell r="E25">
            <v>99.95</v>
          </cell>
          <cell r="F25">
            <v>260943.46439316339</v>
          </cell>
          <cell r="G25">
            <v>245532.6260420749</v>
          </cell>
          <cell r="N25">
            <v>11.627002448312002</v>
          </cell>
          <cell r="O25">
            <v>10.055875762548196</v>
          </cell>
          <cell r="P25">
            <v>8.8454087802110717</v>
          </cell>
          <cell r="R25">
            <v>10.1902369379834</v>
          </cell>
          <cell r="S25">
            <v>10.453441586514623</v>
          </cell>
          <cell r="T25">
            <v>10.242208707914759</v>
          </cell>
          <cell r="V25">
            <v>29.772747417097332</v>
          </cell>
          <cell r="W25">
            <v>25.065194375408389</v>
          </cell>
          <cell r="X25">
            <v>19.54922595436577</v>
          </cell>
          <cell r="Z25" t="str">
            <v>NA</v>
          </cell>
          <cell r="AA25" t="str">
            <v>NA</v>
          </cell>
          <cell r="AB25" t="str">
            <v>NA</v>
          </cell>
          <cell r="AD25">
            <v>6.2452511001691091</v>
          </cell>
        </row>
        <row r="26">
          <cell r="A26" t="str">
            <v>4863-MY</v>
          </cell>
          <cell r="B26" t="str">
            <v>Telekom Malaysia (1)</v>
          </cell>
          <cell r="E26">
            <v>9.75</v>
          </cell>
          <cell r="F26">
            <v>9481.1547166571272</v>
          </cell>
          <cell r="G26">
            <v>11659.431763022325</v>
          </cell>
          <cell r="N26">
            <v>5.582773235943046</v>
          </cell>
          <cell r="O26">
            <v>5.1908558313016169</v>
          </cell>
          <cell r="P26">
            <v>4.7819304567994632</v>
          </cell>
          <cell r="V26">
            <v>16.036184210526315</v>
          </cell>
          <cell r="W26">
            <v>15.015410431228727</v>
          </cell>
          <cell r="X26">
            <v>13.94945575661848</v>
          </cell>
          <cell r="Z26" t="str">
            <v>NA</v>
          </cell>
          <cell r="AA26" t="str">
            <v>NA</v>
          </cell>
          <cell r="AB26" t="str">
            <v>NA</v>
          </cell>
          <cell r="AD26">
            <v>1.7258520948697393</v>
          </cell>
        </row>
        <row r="27">
          <cell r="A27" t="str">
            <v>GLO-PH</v>
          </cell>
          <cell r="B27" t="str">
            <v>Globe Telecom</v>
          </cell>
          <cell r="E27">
            <v>1310</v>
          </cell>
          <cell r="F27">
            <v>3721.5848620053498</v>
          </cell>
          <cell r="G27">
            <v>4211.8551669812723</v>
          </cell>
          <cell r="N27">
            <v>5.2832861497848729</v>
          </cell>
          <cell r="O27">
            <v>4.8793162642575485</v>
          </cell>
          <cell r="P27">
            <v>4.6924453396428856</v>
          </cell>
          <cell r="R27">
            <v>18.1902369379834</v>
          </cell>
          <cell r="S27">
            <v>18.4534415865146</v>
          </cell>
          <cell r="T27">
            <v>18.242208707914799</v>
          </cell>
          <cell r="V27">
            <v>14.149423540172634</v>
          </cell>
          <cell r="W27">
            <v>13.76540504621545</v>
          </cell>
          <cell r="X27">
            <v>12.733220993974619</v>
          </cell>
          <cell r="Z27" t="str">
            <v>NA</v>
          </cell>
          <cell r="AA27" t="str">
            <v>NA</v>
          </cell>
          <cell r="AB27" t="str">
            <v>NA</v>
          </cell>
          <cell r="AD27">
            <v>3.1952452765930981</v>
          </cell>
        </row>
        <row r="28">
          <cell r="A28" t="str">
            <v>ISAT-ID</v>
          </cell>
          <cell r="B28" t="str">
            <v>Indosat</v>
          </cell>
          <cell r="E28">
            <v>7350</v>
          </cell>
          <cell r="F28">
            <v>4251.9171067216603</v>
          </cell>
          <cell r="G28">
            <v>5195.3597889994671</v>
          </cell>
          <cell r="N28">
            <v>6.9215718002743918</v>
          </cell>
          <cell r="O28">
            <v>5.5669216832281245</v>
          </cell>
          <cell r="P28">
            <v>4.858929062582809</v>
          </cell>
          <cell r="R28">
            <v>18.150236937983401</v>
          </cell>
          <cell r="S28">
            <v>18.4534415865146</v>
          </cell>
          <cell r="T28">
            <v>18.242208707914799</v>
          </cell>
          <cell r="V28">
            <v>24.408383977544908</v>
          </cell>
          <cell r="W28">
            <v>20.160106054500773</v>
          </cell>
          <cell r="X28">
            <v>16.360611467392886</v>
          </cell>
          <cell r="Z28" t="str">
            <v>NA</v>
          </cell>
          <cell r="AA28" t="str">
            <v>NA</v>
          </cell>
          <cell r="AB28" t="str">
            <v>NA</v>
          </cell>
          <cell r="AD28">
            <v>2.6789731739617637</v>
          </cell>
        </row>
        <row r="29">
          <cell r="A29" t="str">
            <v>762-HK</v>
          </cell>
          <cell r="B29" t="str">
            <v>China Unicom</v>
          </cell>
          <cell r="E29">
            <v>13.9</v>
          </cell>
          <cell r="F29">
            <v>22914.326193565867</v>
          </cell>
          <cell r="G29">
            <v>24132.819877414207</v>
          </cell>
          <cell r="N29">
            <v>5.7546588069903315</v>
          </cell>
          <cell r="O29">
            <v>5.1875253699856056</v>
          </cell>
          <cell r="P29">
            <v>4.7129332833762483</v>
          </cell>
          <cell r="R29">
            <v>18.150236937983401</v>
          </cell>
          <cell r="S29">
            <v>18.4534415865146</v>
          </cell>
          <cell r="T29">
            <v>18.242208707914799</v>
          </cell>
          <cell r="V29">
            <v>46.398786727798651</v>
          </cell>
          <cell r="W29">
            <v>24.114918358483887</v>
          </cell>
          <cell r="X29">
            <v>19.883527095621453</v>
          </cell>
          <cell r="Z29" t="str">
            <v>NA</v>
          </cell>
          <cell r="AA29" t="str">
            <v>NA</v>
          </cell>
          <cell r="AB29" t="str">
            <v>NA</v>
          </cell>
          <cell r="AD29">
            <v>2.2157877841779232</v>
          </cell>
        </row>
        <row r="30">
          <cell r="A30" t="str">
            <v>TRUE-TH</v>
          </cell>
          <cell r="B30" t="str">
            <v>True Corp. PCL</v>
          </cell>
          <cell r="E30" t="str">
            <v>#Calc</v>
          </cell>
          <cell r="F30" t="e">
            <v>#VALUE!</v>
          </cell>
          <cell r="G30" t="e">
            <v>#VALUE!</v>
          </cell>
          <cell r="H30" t="str">
            <v>#Calc</v>
          </cell>
          <cell r="J30" t="str">
            <v>NA</v>
          </cell>
          <cell r="K30" t="str">
            <v>NA</v>
          </cell>
          <cell r="L30" t="str">
            <v>NA</v>
          </cell>
          <cell r="N30" t="str">
            <v>NA</v>
          </cell>
          <cell r="O30" t="str">
            <v>NA</v>
          </cell>
          <cell r="P30" t="str">
            <v>NA</v>
          </cell>
          <cell r="R30" t="str">
            <v>NA</v>
          </cell>
          <cell r="S30" t="str">
            <v>NA</v>
          </cell>
          <cell r="T30" t="str">
            <v>NA</v>
          </cell>
          <cell r="V30" t="str">
            <v>NA</v>
          </cell>
          <cell r="W30" t="str">
            <v>NA</v>
          </cell>
          <cell r="X30" t="str">
            <v>NA</v>
          </cell>
          <cell r="Z30" t="str">
            <v>NA</v>
          </cell>
          <cell r="AA30" t="str">
            <v>NA</v>
          </cell>
          <cell r="AB30" t="str">
            <v>NA</v>
          </cell>
          <cell r="AD30" t="str">
            <v>NA</v>
          </cell>
        </row>
        <row r="31">
          <cell r="A31" t="e">
            <v>#REF!</v>
          </cell>
          <cell r="B31">
            <v>0</v>
          </cell>
          <cell r="E31" t="e">
            <v>#VALUE!</v>
          </cell>
          <cell r="F31" t="e">
            <v>#VALUE!</v>
          </cell>
          <cell r="G31" t="e">
            <v>#VALUE!</v>
          </cell>
          <cell r="H31" t="e">
            <v>#VALUE!</v>
          </cell>
          <cell r="J31" t="str">
            <v>NA</v>
          </cell>
          <cell r="K31" t="str">
            <v>NA</v>
          </cell>
          <cell r="L31" t="str">
            <v>NA</v>
          </cell>
          <cell r="N31" t="str">
            <v>NA</v>
          </cell>
          <cell r="O31" t="str">
            <v>NA</v>
          </cell>
          <cell r="P31" t="str">
            <v>NA</v>
          </cell>
          <cell r="R31" t="str">
            <v>NA</v>
          </cell>
          <cell r="S31" t="str">
            <v>NA</v>
          </cell>
          <cell r="T31" t="str">
            <v>NA</v>
          </cell>
          <cell r="V31" t="str">
            <v>NA</v>
          </cell>
          <cell r="W31" t="str">
            <v>NA</v>
          </cell>
          <cell r="X31" t="str">
            <v>NA</v>
          </cell>
          <cell r="Z31" t="str">
            <v>NA</v>
          </cell>
          <cell r="AA31" t="str">
            <v>NA</v>
          </cell>
          <cell r="AB31" t="str">
            <v>NA</v>
          </cell>
          <cell r="AD31" t="str">
            <v>NA</v>
          </cell>
        </row>
        <row r="32">
          <cell r="A32" t="e">
            <v>#REF!</v>
          </cell>
          <cell r="B32">
            <v>0</v>
          </cell>
          <cell r="E32" t="e">
            <v>#VALUE!</v>
          </cell>
          <cell r="F32" t="e">
            <v>#VALUE!</v>
          </cell>
          <cell r="G32" t="e">
            <v>#VALUE!</v>
          </cell>
          <cell r="H32" t="e">
            <v>#VALUE!</v>
          </cell>
          <cell r="J32" t="str">
            <v>NA</v>
          </cell>
          <cell r="K32" t="str">
            <v>NA</v>
          </cell>
          <cell r="L32" t="str">
            <v>NA</v>
          </cell>
          <cell r="N32" t="str">
            <v>NA</v>
          </cell>
          <cell r="O32" t="str">
            <v>NA</v>
          </cell>
          <cell r="P32" t="str">
            <v>NA</v>
          </cell>
          <cell r="R32" t="str">
            <v>NA</v>
          </cell>
          <cell r="S32" t="str">
            <v>NA</v>
          </cell>
          <cell r="T32" t="str">
            <v>NA</v>
          </cell>
          <cell r="V32" t="str">
            <v>NA</v>
          </cell>
          <cell r="W32" t="str">
            <v>NA</v>
          </cell>
          <cell r="X32" t="str">
            <v>NA</v>
          </cell>
          <cell r="Z32" t="str">
            <v>NA</v>
          </cell>
          <cell r="AA32" t="str">
            <v>NA</v>
          </cell>
          <cell r="AB32" t="str">
            <v>NA</v>
          </cell>
          <cell r="AD32" t="str">
            <v>NA</v>
          </cell>
        </row>
        <row r="33">
          <cell r="A33" t="e">
            <v>#REF!</v>
          </cell>
          <cell r="B33">
            <v>0</v>
          </cell>
          <cell r="E33" t="e">
            <v>#VALUE!</v>
          </cell>
          <cell r="F33" t="e">
            <v>#VALUE!</v>
          </cell>
          <cell r="G33" t="e">
            <v>#VALUE!</v>
          </cell>
          <cell r="H33" t="e">
            <v>#VALUE!</v>
          </cell>
          <cell r="J33" t="str">
            <v>NA</v>
          </cell>
          <cell r="K33" t="str">
            <v>NA</v>
          </cell>
          <cell r="L33" t="str">
            <v>NA</v>
          </cell>
          <cell r="N33" t="str">
            <v>NA</v>
          </cell>
          <cell r="O33" t="str">
            <v>NA</v>
          </cell>
          <cell r="P33" t="str">
            <v>NA</v>
          </cell>
          <cell r="R33" t="str">
            <v>NA</v>
          </cell>
          <cell r="S33" t="str">
            <v>NA</v>
          </cell>
          <cell r="T33" t="str">
            <v>NA</v>
          </cell>
          <cell r="V33" t="str">
            <v>NA</v>
          </cell>
          <cell r="W33" t="str">
            <v>NA</v>
          </cell>
          <cell r="X33" t="str">
            <v>NA</v>
          </cell>
          <cell r="Z33" t="str">
            <v>NA</v>
          </cell>
          <cell r="AA33" t="str">
            <v>NA</v>
          </cell>
          <cell r="AB33" t="str">
            <v>NA</v>
          </cell>
          <cell r="AD33" t="str">
            <v>NA</v>
          </cell>
        </row>
        <row r="34">
          <cell r="A34" t="e">
            <v>#REF!</v>
          </cell>
          <cell r="B34">
            <v>0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J34" t="str">
            <v>NA</v>
          </cell>
          <cell r="K34" t="str">
            <v>NA</v>
          </cell>
          <cell r="L34" t="str">
            <v>NA</v>
          </cell>
          <cell r="N34" t="str">
            <v>NA</v>
          </cell>
          <cell r="O34" t="str">
            <v>NA</v>
          </cell>
          <cell r="P34" t="str">
            <v>NA</v>
          </cell>
          <cell r="R34" t="str">
            <v>NA</v>
          </cell>
          <cell r="S34" t="str">
            <v>NA</v>
          </cell>
          <cell r="T34" t="str">
            <v>NA</v>
          </cell>
          <cell r="V34" t="str">
            <v>NA</v>
          </cell>
          <cell r="W34" t="str">
            <v>NA</v>
          </cell>
          <cell r="X34" t="str">
            <v>NA</v>
          </cell>
          <cell r="Z34" t="str">
            <v>NA</v>
          </cell>
          <cell r="AA34" t="str">
            <v>NA</v>
          </cell>
          <cell r="AB34" t="str">
            <v>NA</v>
          </cell>
          <cell r="AD34" t="str">
            <v>NA</v>
          </cell>
        </row>
        <row r="35">
          <cell r="A35" t="e">
            <v>#REF!</v>
          </cell>
          <cell r="B35">
            <v>0</v>
          </cell>
          <cell r="E35" t="e">
            <v>#VALUE!</v>
          </cell>
          <cell r="F35" t="e">
            <v>#VALUE!</v>
          </cell>
          <cell r="G35" t="e">
            <v>#VALUE!</v>
          </cell>
          <cell r="H35" t="e">
            <v>#VALUE!</v>
          </cell>
          <cell r="J35" t="str">
            <v>NA</v>
          </cell>
          <cell r="K35" t="str">
            <v>NA</v>
          </cell>
          <cell r="L35" t="str">
            <v>NA</v>
          </cell>
          <cell r="N35" t="str">
            <v>NA</v>
          </cell>
          <cell r="O35" t="str">
            <v>NA</v>
          </cell>
          <cell r="P35" t="str">
            <v>NA</v>
          </cell>
          <cell r="R35" t="str">
            <v>NA</v>
          </cell>
          <cell r="S35" t="str">
            <v>NA</v>
          </cell>
          <cell r="T35" t="str">
            <v>NA</v>
          </cell>
          <cell r="V35" t="str">
            <v>NA</v>
          </cell>
          <cell r="W35" t="str">
            <v>NA</v>
          </cell>
          <cell r="X35" t="str">
            <v>NA</v>
          </cell>
          <cell r="Z35" t="str">
            <v>NA</v>
          </cell>
          <cell r="AA35" t="str">
            <v>NA</v>
          </cell>
          <cell r="AB35" t="str">
            <v>NA</v>
          </cell>
          <cell r="AD35" t="str">
            <v>NA</v>
          </cell>
        </row>
        <row r="36">
          <cell r="A36" t="e">
            <v>#REF!</v>
          </cell>
          <cell r="B36">
            <v>0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J36" t="str">
            <v>NA</v>
          </cell>
          <cell r="K36" t="str">
            <v>NA</v>
          </cell>
          <cell r="L36" t="str">
            <v>NA</v>
          </cell>
          <cell r="N36" t="str">
            <v>NA</v>
          </cell>
          <cell r="O36" t="str">
            <v>NA</v>
          </cell>
          <cell r="P36" t="str">
            <v>NA</v>
          </cell>
          <cell r="R36" t="str">
            <v>NA</v>
          </cell>
          <cell r="S36" t="str">
            <v>NA</v>
          </cell>
          <cell r="T36" t="str">
            <v>NA</v>
          </cell>
          <cell r="V36" t="str">
            <v>NA</v>
          </cell>
          <cell r="W36" t="str">
            <v>NA</v>
          </cell>
          <cell r="X36" t="str">
            <v>NA</v>
          </cell>
          <cell r="Z36" t="str">
            <v>NA</v>
          </cell>
          <cell r="AA36" t="str">
            <v>NA</v>
          </cell>
          <cell r="AB36" t="str">
            <v>NA</v>
          </cell>
          <cell r="AD36" t="str">
            <v>NA</v>
          </cell>
        </row>
        <row r="37">
          <cell r="A37" t="e">
            <v>#REF!</v>
          </cell>
          <cell r="B37">
            <v>0</v>
          </cell>
          <cell r="E37" t="e">
            <v>#VALUE!</v>
          </cell>
          <cell r="F37" t="e">
            <v>#VALUE!</v>
          </cell>
          <cell r="G37" t="e">
            <v>#VALUE!</v>
          </cell>
          <cell r="H37" t="e">
            <v>#VALUE!</v>
          </cell>
          <cell r="J37" t="str">
            <v>NA</v>
          </cell>
          <cell r="K37" t="str">
            <v>NA</v>
          </cell>
          <cell r="L37" t="str">
            <v>NA</v>
          </cell>
          <cell r="N37" t="str">
            <v>NA</v>
          </cell>
          <cell r="O37" t="str">
            <v>NA</v>
          </cell>
          <cell r="P37" t="str">
            <v>NA</v>
          </cell>
          <cell r="R37" t="str">
            <v>NA</v>
          </cell>
          <cell r="S37" t="str">
            <v>NA</v>
          </cell>
          <cell r="T37" t="str">
            <v>NA</v>
          </cell>
          <cell r="V37" t="str">
            <v>NA</v>
          </cell>
          <cell r="W37" t="str">
            <v>NA</v>
          </cell>
          <cell r="X37" t="str">
            <v>NA</v>
          </cell>
          <cell r="Z37" t="str">
            <v>NA</v>
          </cell>
          <cell r="AA37" t="str">
            <v>NA</v>
          </cell>
          <cell r="AB37" t="str">
            <v>NA</v>
          </cell>
          <cell r="AD37" t="str">
            <v>NA</v>
          </cell>
        </row>
        <row r="38">
          <cell r="A38" t="e">
            <v>#REF!</v>
          </cell>
          <cell r="B38">
            <v>0</v>
          </cell>
          <cell r="E38" t="e">
            <v>#VALUE!</v>
          </cell>
          <cell r="F38" t="e">
            <v>#VALUE!</v>
          </cell>
          <cell r="G38" t="e">
            <v>#VALUE!</v>
          </cell>
          <cell r="H38" t="e">
            <v>#VALUE!</v>
          </cell>
          <cell r="J38" t="str">
            <v>NA</v>
          </cell>
          <cell r="K38" t="str">
            <v>NA</v>
          </cell>
          <cell r="L38" t="str">
            <v>NA</v>
          </cell>
          <cell r="N38" t="str">
            <v>NA</v>
          </cell>
          <cell r="O38" t="str">
            <v>NA</v>
          </cell>
          <cell r="P38" t="str">
            <v>NA</v>
          </cell>
          <cell r="R38" t="str">
            <v>NA</v>
          </cell>
          <cell r="S38" t="str">
            <v>NA</v>
          </cell>
          <cell r="T38" t="str">
            <v>NA</v>
          </cell>
          <cell r="V38" t="str">
            <v>NA</v>
          </cell>
          <cell r="W38" t="str">
            <v>NA</v>
          </cell>
          <cell r="X38" t="str">
            <v>NA</v>
          </cell>
          <cell r="Z38" t="str">
            <v>NA</v>
          </cell>
          <cell r="AA38" t="str">
            <v>NA</v>
          </cell>
          <cell r="AB38" t="str">
            <v>NA</v>
          </cell>
          <cell r="AD38" t="str">
            <v>NA</v>
          </cell>
        </row>
        <row r="39">
          <cell r="A39" t="e">
            <v>#REF!</v>
          </cell>
          <cell r="B39">
            <v>0</v>
          </cell>
          <cell r="E39" t="e">
            <v>#VALUE!</v>
          </cell>
          <cell r="F39" t="e">
            <v>#VALUE!</v>
          </cell>
          <cell r="G39" t="e">
            <v>#VALUE!</v>
          </cell>
          <cell r="H39" t="e">
            <v>#VALUE!</v>
          </cell>
          <cell r="J39" t="str">
            <v>NA</v>
          </cell>
          <cell r="K39" t="str">
            <v>NA</v>
          </cell>
          <cell r="L39" t="str">
            <v>NA</v>
          </cell>
          <cell r="N39" t="str">
            <v>NA</v>
          </cell>
          <cell r="O39" t="str">
            <v>NA</v>
          </cell>
          <cell r="P39" t="str">
            <v>NA</v>
          </cell>
          <cell r="R39" t="str">
            <v>NA</v>
          </cell>
          <cell r="S39" t="str">
            <v>NA</v>
          </cell>
          <cell r="T39" t="str">
            <v>NA</v>
          </cell>
          <cell r="V39" t="str">
            <v>NA</v>
          </cell>
          <cell r="W39" t="str">
            <v>NA</v>
          </cell>
          <cell r="X39" t="str">
            <v>NA</v>
          </cell>
          <cell r="Z39" t="str">
            <v>NA</v>
          </cell>
          <cell r="AA39" t="str">
            <v>NA</v>
          </cell>
          <cell r="AB39" t="str">
            <v>NA</v>
          </cell>
          <cell r="AD39" t="str">
            <v>NA</v>
          </cell>
        </row>
        <row r="40">
          <cell r="A40" t="e">
            <v>#REF!</v>
          </cell>
          <cell r="B40">
            <v>0</v>
          </cell>
          <cell r="E40" t="e">
            <v>#VALUE!</v>
          </cell>
          <cell r="F40" t="e">
            <v>#VALUE!</v>
          </cell>
          <cell r="G40" t="e">
            <v>#VALUE!</v>
          </cell>
          <cell r="H40" t="e">
            <v>#VALUE!</v>
          </cell>
          <cell r="J40" t="str">
            <v>NA</v>
          </cell>
          <cell r="K40" t="str">
            <v>NA</v>
          </cell>
          <cell r="L40" t="str">
            <v>NA</v>
          </cell>
          <cell r="N40" t="str">
            <v>NA</v>
          </cell>
          <cell r="O40" t="str">
            <v>NA</v>
          </cell>
          <cell r="P40" t="str">
            <v>NA</v>
          </cell>
          <cell r="R40" t="str">
            <v>NA</v>
          </cell>
          <cell r="S40" t="str">
            <v>NA</v>
          </cell>
          <cell r="T40" t="str">
            <v>NA</v>
          </cell>
          <cell r="V40" t="str">
            <v>NA</v>
          </cell>
          <cell r="W40" t="str">
            <v>NA</v>
          </cell>
          <cell r="X40" t="str">
            <v>NA</v>
          </cell>
          <cell r="Z40" t="str">
            <v>NA</v>
          </cell>
          <cell r="AA40" t="str">
            <v>NA</v>
          </cell>
          <cell r="AB40" t="str">
            <v>NA</v>
          </cell>
          <cell r="AD40" t="str">
            <v>NA</v>
          </cell>
        </row>
        <row r="41">
          <cell r="A41" t="e">
            <v>#REF!</v>
          </cell>
          <cell r="B41">
            <v>0</v>
          </cell>
          <cell r="E41" t="e">
            <v>#VALUE!</v>
          </cell>
          <cell r="F41" t="e">
            <v>#VALUE!</v>
          </cell>
          <cell r="G41" t="e">
            <v>#VALUE!</v>
          </cell>
          <cell r="H41" t="e">
            <v>#VALUE!</v>
          </cell>
          <cell r="J41" t="str">
            <v>NA</v>
          </cell>
          <cell r="K41" t="str">
            <v>NA</v>
          </cell>
          <cell r="L41" t="str">
            <v>NA</v>
          </cell>
          <cell r="N41" t="str">
            <v>NA</v>
          </cell>
          <cell r="O41" t="str">
            <v>NA</v>
          </cell>
          <cell r="P41" t="str">
            <v>NA</v>
          </cell>
          <cell r="R41" t="str">
            <v>NA</v>
          </cell>
          <cell r="S41" t="str">
            <v>NA</v>
          </cell>
          <cell r="T41" t="str">
            <v>NA</v>
          </cell>
          <cell r="V41" t="str">
            <v>NA</v>
          </cell>
          <cell r="W41" t="str">
            <v>NA</v>
          </cell>
          <cell r="X41" t="str">
            <v>NA</v>
          </cell>
          <cell r="Z41" t="str">
            <v>NA</v>
          </cell>
          <cell r="AA41" t="str">
            <v>NA</v>
          </cell>
          <cell r="AB41" t="str">
            <v>NA</v>
          </cell>
          <cell r="AD41" t="str">
            <v>NA</v>
          </cell>
        </row>
        <row r="42">
          <cell r="A42" t="e">
            <v>#REF!</v>
          </cell>
          <cell r="B42">
            <v>0</v>
          </cell>
          <cell r="E42" t="e">
            <v>#VALUE!</v>
          </cell>
          <cell r="F42" t="e">
            <v>#VALUE!</v>
          </cell>
          <cell r="G42" t="e">
            <v>#VALUE!</v>
          </cell>
          <cell r="H42" t="e">
            <v>#VALUE!</v>
          </cell>
          <cell r="J42" t="str">
            <v>NA</v>
          </cell>
          <cell r="K42" t="str">
            <v>NA</v>
          </cell>
          <cell r="L42" t="str">
            <v>NA</v>
          </cell>
          <cell r="N42" t="str">
            <v>NA</v>
          </cell>
          <cell r="O42" t="str">
            <v>NA</v>
          </cell>
          <cell r="P42" t="str">
            <v>NA</v>
          </cell>
          <cell r="R42" t="str">
            <v>NA</v>
          </cell>
          <cell r="S42" t="str">
            <v>NA</v>
          </cell>
          <cell r="T42" t="str">
            <v>NA</v>
          </cell>
          <cell r="V42" t="str">
            <v>NA</v>
          </cell>
          <cell r="W42" t="str">
            <v>NA</v>
          </cell>
          <cell r="X42" t="str">
            <v>NA</v>
          </cell>
          <cell r="Z42" t="str">
            <v>NA</v>
          </cell>
          <cell r="AA42" t="str">
            <v>NA</v>
          </cell>
          <cell r="AB42" t="str">
            <v>NA</v>
          </cell>
          <cell r="AD42" t="str">
            <v>NA</v>
          </cell>
        </row>
        <row r="43">
          <cell r="A43" t="e">
            <v>#REF!</v>
          </cell>
          <cell r="B43">
            <v>0</v>
          </cell>
          <cell r="E43" t="e">
            <v>#VALUE!</v>
          </cell>
          <cell r="F43" t="e">
            <v>#VALUE!</v>
          </cell>
          <cell r="G43" t="e">
            <v>#VALUE!</v>
          </cell>
          <cell r="H43" t="e">
            <v>#VALUE!</v>
          </cell>
          <cell r="J43" t="str">
            <v>NA</v>
          </cell>
          <cell r="K43" t="str">
            <v>NA</v>
          </cell>
          <cell r="L43" t="str">
            <v>NA</v>
          </cell>
          <cell r="N43" t="str">
            <v>NA</v>
          </cell>
          <cell r="O43" t="str">
            <v>NA</v>
          </cell>
          <cell r="P43" t="str">
            <v>NA</v>
          </cell>
          <cell r="R43" t="str">
            <v>NA</v>
          </cell>
          <cell r="S43" t="str">
            <v>NA</v>
          </cell>
          <cell r="T43" t="str">
            <v>NA</v>
          </cell>
          <cell r="V43" t="str">
            <v>NA</v>
          </cell>
          <cell r="W43" t="str">
            <v>NA</v>
          </cell>
          <cell r="X43" t="str">
            <v>NA</v>
          </cell>
          <cell r="Z43" t="str">
            <v>NA</v>
          </cell>
          <cell r="AA43" t="str">
            <v>NA</v>
          </cell>
          <cell r="AB43" t="str">
            <v>NA</v>
          </cell>
          <cell r="AD43" t="str">
            <v>NA</v>
          </cell>
        </row>
        <row r="44">
          <cell r="A44" t="e">
            <v>#REF!</v>
          </cell>
          <cell r="B44">
            <v>0</v>
          </cell>
          <cell r="E44" t="e">
            <v>#VALUE!</v>
          </cell>
          <cell r="F44" t="e">
            <v>#VALUE!</v>
          </cell>
          <cell r="G44" t="e">
            <v>#VALUE!</v>
          </cell>
          <cell r="H44" t="e">
            <v>#VALUE!</v>
          </cell>
          <cell r="J44" t="str">
            <v>NA</v>
          </cell>
          <cell r="K44" t="str">
            <v>NA</v>
          </cell>
          <cell r="L44" t="str">
            <v>NA</v>
          </cell>
          <cell r="N44" t="str">
            <v>NA</v>
          </cell>
          <cell r="O44" t="str">
            <v>NA</v>
          </cell>
          <cell r="P44" t="str">
            <v>NA</v>
          </cell>
          <cell r="R44" t="str">
            <v>NA</v>
          </cell>
          <cell r="S44" t="str">
            <v>NA</v>
          </cell>
          <cell r="T44" t="str">
            <v>NA</v>
          </cell>
          <cell r="V44" t="str">
            <v>NA</v>
          </cell>
          <cell r="W44" t="str">
            <v>NA</v>
          </cell>
          <cell r="X44" t="str">
            <v>NA</v>
          </cell>
          <cell r="Z44" t="str">
            <v>NA</v>
          </cell>
          <cell r="AA44" t="str">
            <v>NA</v>
          </cell>
          <cell r="AB44" t="str">
            <v>NA</v>
          </cell>
          <cell r="AD44" t="str">
            <v>NA</v>
          </cell>
        </row>
        <row r="45">
          <cell r="A45" t="e">
            <v>#REF!</v>
          </cell>
          <cell r="B45">
            <v>0</v>
          </cell>
          <cell r="E45" t="e">
            <v>#VALUE!</v>
          </cell>
          <cell r="F45" t="e">
            <v>#VALUE!</v>
          </cell>
          <cell r="G45" t="e">
            <v>#VALUE!</v>
          </cell>
          <cell r="H45" t="e">
            <v>#VALUE!</v>
          </cell>
          <cell r="J45" t="str">
            <v>NA</v>
          </cell>
          <cell r="K45" t="str">
            <v>NA</v>
          </cell>
          <cell r="L45" t="str">
            <v>NA</v>
          </cell>
          <cell r="N45" t="str">
            <v>NA</v>
          </cell>
          <cell r="O45" t="str">
            <v>NA</v>
          </cell>
          <cell r="P45" t="str">
            <v>NA</v>
          </cell>
          <cell r="R45" t="str">
            <v>NA</v>
          </cell>
          <cell r="S45" t="str">
            <v>NA</v>
          </cell>
          <cell r="T45" t="str">
            <v>NA</v>
          </cell>
          <cell r="V45" t="str">
            <v>NA</v>
          </cell>
          <cell r="W45" t="str">
            <v>NA</v>
          </cell>
          <cell r="X45" t="str">
            <v>NA</v>
          </cell>
          <cell r="Z45" t="str">
            <v>NA</v>
          </cell>
          <cell r="AA45" t="str">
            <v>NA</v>
          </cell>
          <cell r="AB45" t="str">
            <v>NA</v>
          </cell>
          <cell r="AD45" t="str">
            <v>NA</v>
          </cell>
        </row>
        <row r="46">
          <cell r="A46" t="e">
            <v>#REF!</v>
          </cell>
          <cell r="B46">
            <v>0</v>
          </cell>
          <cell r="E46" t="e">
            <v>#VALUE!</v>
          </cell>
          <cell r="F46" t="e">
            <v>#VALUE!</v>
          </cell>
          <cell r="G46" t="e">
            <v>#VALUE!</v>
          </cell>
          <cell r="H46" t="e">
            <v>#VALUE!</v>
          </cell>
          <cell r="J46" t="str">
            <v>NA</v>
          </cell>
          <cell r="K46" t="str">
            <v>NA</v>
          </cell>
          <cell r="L46" t="str">
            <v>NA</v>
          </cell>
          <cell r="N46" t="str">
            <v>NA</v>
          </cell>
          <cell r="O46" t="str">
            <v>NA</v>
          </cell>
          <cell r="P46" t="str">
            <v>NA</v>
          </cell>
          <cell r="R46" t="str">
            <v>NA</v>
          </cell>
          <cell r="S46" t="str">
            <v>NA</v>
          </cell>
          <cell r="T46" t="str">
            <v>NA</v>
          </cell>
          <cell r="V46" t="str">
            <v>NA</v>
          </cell>
          <cell r="W46" t="str">
            <v>NA</v>
          </cell>
          <cell r="X46" t="str">
            <v>NA</v>
          </cell>
          <cell r="Z46" t="str">
            <v>NA</v>
          </cell>
          <cell r="AA46" t="str">
            <v>NA</v>
          </cell>
          <cell r="AB46" t="str">
            <v>NA</v>
          </cell>
          <cell r="AD46" t="str">
            <v>NA</v>
          </cell>
        </row>
        <row r="47">
          <cell r="A47" t="e">
            <v>#REF!</v>
          </cell>
          <cell r="B47">
            <v>0</v>
          </cell>
          <cell r="E47" t="e">
            <v>#VALUE!</v>
          </cell>
          <cell r="F47" t="e">
            <v>#VALUE!</v>
          </cell>
          <cell r="G47" t="e">
            <v>#VALUE!</v>
          </cell>
          <cell r="H47" t="e">
            <v>#VALUE!</v>
          </cell>
          <cell r="J47" t="str">
            <v>NA</v>
          </cell>
          <cell r="K47" t="str">
            <v>NA</v>
          </cell>
          <cell r="L47" t="str">
            <v>NA</v>
          </cell>
          <cell r="N47" t="str">
            <v>NA</v>
          </cell>
          <cell r="O47" t="str">
            <v>NA</v>
          </cell>
          <cell r="P47" t="str">
            <v>NA</v>
          </cell>
          <cell r="R47" t="str">
            <v>NA</v>
          </cell>
          <cell r="S47" t="str">
            <v>NA</v>
          </cell>
          <cell r="T47" t="str">
            <v>NA</v>
          </cell>
          <cell r="V47" t="str">
            <v>NA</v>
          </cell>
          <cell r="W47" t="str">
            <v>NA</v>
          </cell>
          <cell r="X47" t="str">
            <v>NA</v>
          </cell>
          <cell r="Z47" t="str">
            <v>NA</v>
          </cell>
          <cell r="AA47" t="str">
            <v>NA</v>
          </cell>
          <cell r="AB47" t="str">
            <v>NA</v>
          </cell>
          <cell r="AD47" t="str">
            <v>NA</v>
          </cell>
        </row>
        <row r="48">
          <cell r="A48" t="e">
            <v>#REF!</v>
          </cell>
          <cell r="B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J48" t="str">
            <v>NA</v>
          </cell>
          <cell r="K48" t="str">
            <v>NA</v>
          </cell>
          <cell r="L48" t="str">
            <v>NA</v>
          </cell>
          <cell r="N48" t="str">
            <v>NA</v>
          </cell>
          <cell r="O48" t="str">
            <v>NA</v>
          </cell>
          <cell r="P48" t="str">
            <v>NA</v>
          </cell>
          <cell r="R48" t="str">
            <v>NA</v>
          </cell>
          <cell r="S48" t="str">
            <v>NA</v>
          </cell>
          <cell r="T48" t="str">
            <v>NA</v>
          </cell>
          <cell r="V48" t="str">
            <v>NA</v>
          </cell>
          <cell r="W48" t="str">
            <v>NA</v>
          </cell>
          <cell r="X48" t="str">
            <v>NA</v>
          </cell>
          <cell r="Z48" t="str">
            <v>NA</v>
          </cell>
          <cell r="AA48" t="str">
            <v>NA</v>
          </cell>
          <cell r="AB48" t="str">
            <v>NA</v>
          </cell>
          <cell r="AD48" t="str">
            <v>NA</v>
          </cell>
        </row>
        <row r="50">
          <cell r="B50" t="str">
            <v>Mean</v>
          </cell>
          <cell r="E50" t="str">
            <v>--</v>
          </cell>
          <cell r="F50" t="str">
            <v>--</v>
          </cell>
          <cell r="G50" t="str">
            <v>--</v>
          </cell>
          <cell r="H50" t="e">
            <v>#VALUE!</v>
          </cell>
          <cell r="J50" t="e">
            <v>#DIV/0!</v>
          </cell>
          <cell r="K50" t="e">
            <v>#DIV/0!</v>
          </cell>
          <cell r="L50" t="e">
            <v>#DIV/0!</v>
          </cell>
          <cell r="N50">
            <v>9.6203090814782328</v>
          </cell>
          <cell r="O50">
            <v>7.8707893490899696</v>
          </cell>
          <cell r="P50">
            <v>6.8302724208673951</v>
          </cell>
          <cell r="R50">
            <v>12.143570271316717</v>
          </cell>
          <cell r="S50">
            <v>12.45344158651462</v>
          </cell>
          <cell r="T50">
            <v>12.24220870791477</v>
          </cell>
          <cell r="V50">
            <v>25.351093517368504</v>
          </cell>
          <cell r="W50">
            <v>19.232517057224218</v>
          </cell>
          <cell r="X50">
            <v>16.379542023679772</v>
          </cell>
          <cell r="Z50" t="e">
            <v>#DIV/0!</v>
          </cell>
          <cell r="AA50" t="e">
            <v>#DIV/0!</v>
          </cell>
          <cell r="AB50" t="e">
            <v>#DIV/0!</v>
          </cell>
          <cell r="AD50">
            <v>8.1704775108913879</v>
          </cell>
        </row>
        <row r="51">
          <cell r="B51" t="str">
            <v>Median</v>
          </cell>
          <cell r="E51" t="str">
            <v>--</v>
          </cell>
          <cell r="F51" t="str">
            <v>--</v>
          </cell>
          <cell r="G51" t="str">
            <v>--</v>
          </cell>
          <cell r="H51" t="e">
            <v>#VALUE!</v>
          </cell>
          <cell r="J51" t="e">
            <v>#NUM!</v>
          </cell>
          <cell r="K51" t="e">
            <v>#NUM!</v>
          </cell>
          <cell r="L51" t="e">
            <v>#NUM!</v>
          </cell>
          <cell r="N51">
            <v>7.4541428294826453</v>
          </cell>
          <cell r="O51">
            <v>7.0884956618466113</v>
          </cell>
          <cell r="P51">
            <v>6.7113361888187093</v>
          </cell>
          <cell r="R51">
            <v>10.150236937983383</v>
          </cell>
          <cell r="S51">
            <v>10.453441586514623</v>
          </cell>
          <cell r="T51">
            <v>10.242208707914759</v>
          </cell>
          <cell r="V51">
            <v>16.866291060000339</v>
          </cell>
          <cell r="W51">
            <v>15.422940512509349</v>
          </cell>
          <cell r="X51">
            <v>13.94945575661848</v>
          </cell>
          <cell r="Z51" t="e">
            <v>#NUM!</v>
          </cell>
          <cell r="AA51" t="e">
            <v>#NUM!</v>
          </cell>
          <cell r="AB51" t="e">
            <v>#NUM!</v>
          </cell>
          <cell r="AD51">
            <v>3.2400440496450349</v>
          </cell>
        </row>
        <row r="53">
          <cell r="A53" t="str">
            <v>ADVANC-TH</v>
          </cell>
          <cell r="B53" t="str">
            <v>Advanced Info Service</v>
          </cell>
          <cell r="E53">
            <v>89.5</v>
          </cell>
          <cell r="F53">
            <v>7784.2775544264705</v>
          </cell>
          <cell r="G53">
            <v>8414.0210838382354</v>
          </cell>
          <cell r="H53">
            <v>21.953700000000001</v>
          </cell>
          <cell r="J53">
            <v>1.6919223706020401</v>
          </cell>
          <cell r="K53">
            <v>1.5883435696453176</v>
          </cell>
          <cell r="L53">
            <v>1.5116558263481863</v>
          </cell>
          <cell r="N53">
            <v>6.8436434363077314</v>
          </cell>
          <cell r="O53">
            <v>6.8659854181036692</v>
          </cell>
          <cell r="P53">
            <v>5.9210449423604086</v>
          </cell>
          <cell r="R53">
            <v>17.234535675871669</v>
          </cell>
          <cell r="S53">
            <v>15.378631238498903</v>
          </cell>
          <cell r="T53">
            <v>14.1982883553893</v>
          </cell>
          <cell r="V53">
            <v>16.338814394177561</v>
          </cell>
          <cell r="W53">
            <v>16.838101235822261</v>
          </cell>
          <cell r="X53">
            <v>25.41783982398189</v>
          </cell>
          <cell r="Z53">
            <v>0.74423966776340933</v>
          </cell>
          <cell r="AA53">
            <v>0.76698238728880597</v>
          </cell>
          <cell r="AB53">
            <v>1.1577929835964729</v>
          </cell>
          <cell r="AD53">
            <v>3.5586121398964905</v>
          </cell>
          <cell r="AF53">
            <v>1229.4651470588233</v>
          </cell>
          <cell r="AG53">
            <v>1225.4644557870502</v>
          </cell>
          <cell r="AH53">
            <v>1421.0365173286473</v>
          </cell>
          <cell r="AI53" t="str">
            <v>USD</v>
          </cell>
          <cell r="AJ53">
            <v>476.42854411764699</v>
          </cell>
          <cell r="AK53">
            <v>462.3013869203844</v>
          </cell>
          <cell r="AL53">
            <v>306.25252217861396</v>
          </cell>
          <cell r="AM53" t="str">
            <v>USD</v>
          </cell>
        </row>
        <row r="54">
          <cell r="B54" t="str">
            <v>True Corp</v>
          </cell>
          <cell r="E54">
            <v>6.55</v>
          </cell>
          <cell r="F54">
            <v>732.65525824558824</v>
          </cell>
          <cell r="G54">
            <v>3099.5262876573529</v>
          </cell>
          <cell r="H54">
            <v>11.5318</v>
          </cell>
          <cell r="J54">
            <v>3.1229456529105448</v>
          </cell>
          <cell r="K54">
            <v>2.8878238016978277</v>
          </cell>
          <cell r="L54">
            <v>2.7089361472818791</v>
          </cell>
          <cell r="N54">
            <v>6.2256619579765102</v>
          </cell>
          <cell r="O54">
            <v>5.2547441426252801</v>
          </cell>
          <cell r="P54">
            <v>4.7174848372957605</v>
          </cell>
          <cell r="V54" t="str">
            <v>NM</v>
          </cell>
          <cell r="W54" t="str">
            <v>NM</v>
          </cell>
          <cell r="X54">
            <v>11.343478497427139</v>
          </cell>
          <cell r="Z54" t="str">
            <v>NA</v>
          </cell>
          <cell r="AA54" t="str">
            <v>NA</v>
          </cell>
          <cell r="AB54">
            <v>0.98366937489612538</v>
          </cell>
          <cell r="AD54">
            <v>0.40926858135175248</v>
          </cell>
          <cell r="AF54">
            <v>497.86292744117662</v>
          </cell>
          <cell r="AG54">
            <v>589.85294117647061</v>
          </cell>
          <cell r="AH54">
            <v>657.02941176470586</v>
          </cell>
          <cell r="AI54" t="str">
            <v>USD</v>
          </cell>
          <cell r="AJ54">
            <v>-122.95742549999983</v>
          </cell>
          <cell r="AK54">
            <v>-36.352941176470587</v>
          </cell>
          <cell r="AL54">
            <v>64.588235294117652</v>
          </cell>
          <cell r="AM54" t="str">
            <v>USD</v>
          </cell>
        </row>
        <row r="55">
          <cell r="A55" t="str">
            <v>B2W-SG</v>
          </cell>
          <cell r="B55" t="str">
            <v>Total Access Communication</v>
          </cell>
          <cell r="E55">
            <v>1.21</v>
          </cell>
          <cell r="F55">
            <v>2870.21801</v>
          </cell>
          <cell r="G55">
            <v>3694.0868018486171</v>
          </cell>
          <cell r="N55">
            <v>7.2051886685168132</v>
          </cell>
          <cell r="O55">
            <v>5.9193143841079037</v>
          </cell>
          <cell r="P55">
            <v>5.1254626153351568</v>
          </cell>
          <cell r="R55">
            <v>18.150236921983399</v>
          </cell>
          <cell r="S55">
            <v>18.4534415865146</v>
          </cell>
          <cell r="T55">
            <v>18.242208707914799</v>
          </cell>
          <cell r="V55">
            <v>19.967811035796664</v>
          </cell>
          <cell r="W55">
            <v>12.888757438071007</v>
          </cell>
          <cell r="X55">
            <v>9.981902218764942</v>
          </cell>
          <cell r="Z55" t="str">
            <v>NA</v>
          </cell>
          <cell r="AA55" t="str">
            <v>NA</v>
          </cell>
          <cell r="AB55" t="str">
            <v>NA</v>
          </cell>
          <cell r="AD55">
            <v>1.5832167954099392</v>
          </cell>
        </row>
        <row r="58">
          <cell r="B58" t="str">
            <v>Source: Bloomberg, Factset and Company filings as of 20 Aug2007</v>
          </cell>
        </row>
        <row r="59">
          <cell r="B59" t="str">
            <v>(1) Used proportionate values when calculating FV/EBITDA and Firm Value.</v>
          </cell>
        </row>
        <row r="63">
          <cell r="B63" t="str">
            <v>Idea Cellular</v>
          </cell>
          <cell r="E63">
            <v>15.965213091597905</v>
          </cell>
        </row>
        <row r="64">
          <cell r="B64" t="str">
            <v>Bharti</v>
          </cell>
          <cell r="E64">
            <v>16.273188133253917</v>
          </cell>
        </row>
        <row r="65">
          <cell r="B65" t="str">
            <v>StarHub</v>
          </cell>
          <cell r="E65">
            <v>10.756226295828066</v>
          </cell>
        </row>
        <row r="66">
          <cell r="B66" t="str">
            <v>China Mobile</v>
          </cell>
          <cell r="E66">
            <v>10.055875762548196</v>
          </cell>
        </row>
        <row r="67">
          <cell r="B67" t="str">
            <v xml:space="preserve">Dialog </v>
          </cell>
          <cell r="E67">
            <v>9.5428608263753407</v>
          </cell>
        </row>
        <row r="68">
          <cell r="B68" t="str">
            <v>SingTel (1)</v>
          </cell>
          <cell r="E68">
            <v>8.0485269737826517</v>
          </cell>
        </row>
        <row r="69">
          <cell r="B69" t="str">
            <v>DiGi</v>
          </cell>
          <cell r="E69">
            <v>7.3843154111348062</v>
          </cell>
        </row>
        <row r="70">
          <cell r="B70" t="str">
            <v>Taiwan Mobile</v>
          </cell>
          <cell r="E70">
            <v>7.2895826003663435</v>
          </cell>
        </row>
        <row r="71">
          <cell r="B71" t="str">
            <v>AIS</v>
          </cell>
          <cell r="E71">
            <v>6.8659854181036692</v>
          </cell>
        </row>
        <row r="72">
          <cell r="B72" t="str">
            <v>MobileOne</v>
          </cell>
          <cell r="E72">
            <v>6.8874087233268781</v>
          </cell>
        </row>
        <row r="73">
          <cell r="B73" t="str">
            <v>DTAC</v>
          </cell>
          <cell r="E73">
            <v>5.9193143841079037</v>
          </cell>
        </row>
        <row r="74">
          <cell r="B74" t="str">
            <v>Indosat</v>
          </cell>
          <cell r="E74">
            <v>5.5669216832281245</v>
          </cell>
        </row>
        <row r="75">
          <cell r="B75" t="str">
            <v>True Corp</v>
          </cell>
          <cell r="E75">
            <v>5.2547441426252801</v>
          </cell>
        </row>
        <row r="76">
          <cell r="B76" t="str">
            <v>Telekom Malaysia (1)</v>
          </cell>
          <cell r="E76">
            <v>5.1908558313016169</v>
          </cell>
        </row>
        <row r="77">
          <cell r="B77" t="str">
            <v>China Unicom</v>
          </cell>
          <cell r="E77">
            <v>5.1875253699856056</v>
          </cell>
        </row>
        <row r="78">
          <cell r="B78" t="str">
            <v>Far EasTone</v>
          </cell>
          <cell r="E78">
            <v>5.0590751085129453</v>
          </cell>
        </row>
        <row r="79">
          <cell r="B79" t="str">
            <v>Globe</v>
          </cell>
          <cell r="E79">
            <v>4.8793162642575485</v>
          </cell>
        </row>
        <row r="80">
          <cell r="B80" t="str">
            <v>SK Telecom</v>
          </cell>
          <cell r="E80">
            <v>4.3820177884425942</v>
          </cell>
        </row>
        <row r="81">
          <cell r="B81" t="str">
            <v>SmarTone</v>
          </cell>
          <cell r="E81">
            <v>3.4637197214969557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AIS Revenue Breakdown</v>
          </cell>
        </row>
        <row r="6">
          <cell r="D6" t="str">
            <v>By Service</v>
          </cell>
        </row>
        <row r="9">
          <cell r="E9">
            <v>2003</v>
          </cell>
          <cell r="F9">
            <v>2004</v>
          </cell>
          <cell r="G9">
            <v>2005</v>
          </cell>
          <cell r="H9">
            <v>2006</v>
          </cell>
          <cell r="J9" t="str">
            <v>1Q07</v>
          </cell>
        </row>
        <row r="12">
          <cell r="D12" t="str">
            <v>Postpaid</v>
          </cell>
          <cell r="E12">
            <v>43</v>
          </cell>
          <cell r="F12">
            <v>36</v>
          </cell>
          <cell r="G12">
            <v>34</v>
          </cell>
          <cell r="H12">
            <v>27.3</v>
          </cell>
        </row>
        <row r="13">
          <cell r="D13" t="str">
            <v>Prepaid</v>
          </cell>
          <cell r="E13">
            <v>52</v>
          </cell>
          <cell r="F13">
            <v>59</v>
          </cell>
          <cell r="G13">
            <v>61</v>
          </cell>
          <cell r="H13">
            <v>65.400000000000006</v>
          </cell>
        </row>
        <row r="14">
          <cell r="D14" t="str">
            <v>International Roaming</v>
          </cell>
          <cell r="E14">
            <v>2.5</v>
          </cell>
          <cell r="F14">
            <v>3</v>
          </cell>
          <cell r="G14">
            <v>3</v>
          </cell>
          <cell r="H14">
            <v>4.5</v>
          </cell>
        </row>
        <row r="15">
          <cell r="D15" t="str">
            <v>Others</v>
          </cell>
          <cell r="E15">
            <v>2.5</v>
          </cell>
          <cell r="F15">
            <v>2</v>
          </cell>
          <cell r="G15">
            <v>2</v>
          </cell>
          <cell r="H15">
            <v>2.8</v>
          </cell>
        </row>
        <row r="17">
          <cell r="D17" t="str">
            <v>Source: IR Fact Sheet November 2006; 2006 figures from FY06 Results Conference Call Materials (Feb 26, 2007).</v>
          </cell>
        </row>
        <row r="35">
          <cell r="D35" t="str">
            <v>By Product</v>
          </cell>
        </row>
        <row r="38">
          <cell r="E38">
            <v>2003</v>
          </cell>
          <cell r="F38">
            <v>2004</v>
          </cell>
          <cell r="G38">
            <v>2005</v>
          </cell>
          <cell r="H38">
            <v>2006</v>
          </cell>
          <cell r="J38" t="str">
            <v>1Q07</v>
          </cell>
        </row>
        <row r="41">
          <cell r="D41" t="str">
            <v>Basic Voice</v>
          </cell>
          <cell r="E41">
            <v>65</v>
          </cell>
          <cell r="F41">
            <v>72.7</v>
          </cell>
          <cell r="G41">
            <v>81.599999999999994</v>
          </cell>
          <cell r="H41">
            <v>76.2</v>
          </cell>
          <cell r="J41">
            <v>70.900000000000006</v>
          </cell>
        </row>
        <row r="42">
          <cell r="D42" t="str">
            <v>SMS</v>
          </cell>
          <cell r="E42">
            <v>2</v>
          </cell>
          <cell r="F42">
            <v>2.2999999999999998</v>
          </cell>
          <cell r="G42">
            <v>3.4</v>
          </cell>
          <cell r="H42">
            <v>4.3</v>
          </cell>
          <cell r="J42">
            <v>4.8</v>
          </cell>
        </row>
        <row r="43">
          <cell r="D43" t="str">
            <v>International Roaming</v>
          </cell>
          <cell r="E43">
            <v>1.9</v>
          </cell>
          <cell r="F43">
            <v>2.4</v>
          </cell>
          <cell r="G43">
            <v>3.5</v>
          </cell>
          <cell r="H43">
            <v>4.5</v>
          </cell>
          <cell r="J43">
            <v>5.2</v>
          </cell>
        </row>
        <row r="44">
          <cell r="D44" t="str">
            <v>Others</v>
          </cell>
          <cell r="E44">
            <v>1.9</v>
          </cell>
          <cell r="F44">
            <v>1.4</v>
          </cell>
          <cell r="G44">
            <v>2.1</v>
          </cell>
          <cell r="H44">
            <v>2.8</v>
          </cell>
          <cell r="J44">
            <v>4</v>
          </cell>
        </row>
        <row r="45">
          <cell r="D45" t="str">
            <v>VAS (excl. SMS)</v>
          </cell>
          <cell r="E45">
            <v>3.2</v>
          </cell>
          <cell r="F45">
            <v>5.6</v>
          </cell>
          <cell r="G45">
            <v>9.4</v>
          </cell>
          <cell r="H45">
            <v>12.100000000000001</v>
          </cell>
          <cell r="J45">
            <v>15.100000000000001</v>
          </cell>
        </row>
        <row r="46">
          <cell r="D46" t="str">
            <v>Voice VAS</v>
          </cell>
          <cell r="E46">
            <v>3</v>
          </cell>
          <cell r="F46">
            <v>3.7</v>
          </cell>
          <cell r="G46">
            <v>5.9</v>
          </cell>
          <cell r="H46">
            <v>7.4</v>
          </cell>
          <cell r="J46">
            <v>9.8000000000000007</v>
          </cell>
        </row>
        <row r="47">
          <cell r="D47" t="str">
            <v>Non-voice VAS (excl. SMS)</v>
          </cell>
          <cell r="E47">
            <v>0.2</v>
          </cell>
          <cell r="F47">
            <v>1.9</v>
          </cell>
          <cell r="G47">
            <v>3.5</v>
          </cell>
          <cell r="H47">
            <v>4.7</v>
          </cell>
          <cell r="J47">
            <v>5.3</v>
          </cell>
        </row>
        <row r="49">
          <cell r="D49" t="str">
            <v>Source: FY06 Results Conference Call Materials (Feb 26, 2007).</v>
          </cell>
        </row>
        <row r="52">
          <cell r="D52" t="str">
            <v>By Subscribers</v>
          </cell>
        </row>
        <row r="53">
          <cell r="D53" t="str">
            <v>(Millions)</v>
          </cell>
        </row>
        <row r="55">
          <cell r="E55">
            <v>2003</v>
          </cell>
          <cell r="F55">
            <v>2004</v>
          </cell>
          <cell r="G55">
            <v>2005</v>
          </cell>
          <cell r="H55">
            <v>2006</v>
          </cell>
          <cell r="J55" t="str">
            <v>1Q07</v>
          </cell>
          <cell r="K55" t="str">
            <v>2Q07</v>
          </cell>
        </row>
        <row r="58">
          <cell r="D58" t="str">
            <v>Postpaid (mm)</v>
          </cell>
          <cell r="E58">
            <v>2.1154000000000002</v>
          </cell>
          <cell r="F58">
            <v>2.1202999999999999</v>
          </cell>
          <cell r="G58">
            <v>1.99966</v>
          </cell>
          <cell r="H58">
            <v>2.2423999999999999</v>
          </cell>
          <cell r="J58">
            <v>2.6267</v>
          </cell>
          <cell r="K58">
            <v>2.6530999999999998</v>
          </cell>
        </row>
        <row r="59">
          <cell r="D59" t="str">
            <v>Prepaid (mm)</v>
          </cell>
          <cell r="E59">
            <v>11.123799999999999</v>
          </cell>
          <cell r="F59">
            <v>13.063700000000001</v>
          </cell>
          <cell r="G59">
            <v>14.409165</v>
          </cell>
          <cell r="H59">
            <v>17.2791</v>
          </cell>
          <cell r="J59">
            <v>18.462599999999998</v>
          </cell>
          <cell r="K59">
            <v>20.0383</v>
          </cell>
        </row>
        <row r="60">
          <cell r="D60" t="str">
            <v>Total Subs (mm)</v>
          </cell>
          <cell r="E60">
            <v>13.2392</v>
          </cell>
          <cell r="F60">
            <v>15.184000000000001</v>
          </cell>
          <cell r="G60">
            <v>16.408825</v>
          </cell>
          <cell r="H60">
            <v>19.5215</v>
          </cell>
          <cell r="J60">
            <v>21.089299999999998</v>
          </cell>
          <cell r="K60">
            <v>22.691399999999998</v>
          </cell>
        </row>
        <row r="61">
          <cell r="D61" t="str">
            <v>Growth</v>
          </cell>
          <cell r="F61">
            <v>14.689709347996871</v>
          </cell>
          <cell r="G61">
            <v>8.066550316122223</v>
          </cell>
          <cell r="H61">
            <v>18.969517927091051</v>
          </cell>
          <cell r="J61">
            <v>8.0311451476577034</v>
          </cell>
          <cell r="K61">
            <v>7.5967433722314182</v>
          </cell>
        </row>
        <row r="63">
          <cell r="D63" t="str">
            <v>Postpaid</v>
          </cell>
          <cell r="E63">
            <v>15.978306846335128</v>
          </cell>
          <cell r="F63">
            <v>13.964041095890408</v>
          </cell>
          <cell r="G63">
            <v>12.186491110728525</v>
          </cell>
          <cell r="H63">
            <v>11.48682222165305</v>
          </cell>
          <cell r="J63">
            <v>12.455131275101593</v>
          </cell>
          <cell r="K63">
            <v>11.692094802436165</v>
          </cell>
        </row>
        <row r="64">
          <cell r="D64" t="str">
            <v>Prepaid</v>
          </cell>
          <cell r="E64">
            <v>84.02169315366487</v>
          </cell>
          <cell r="F64">
            <v>86.035958904109592</v>
          </cell>
          <cell r="G64">
            <v>87.813508889271475</v>
          </cell>
          <cell r="H64">
            <v>88.513177778346957</v>
          </cell>
          <cell r="J64">
            <v>87.544868724898407</v>
          </cell>
          <cell r="K64">
            <v>88.307905197563841</v>
          </cell>
        </row>
        <row r="66">
          <cell r="D66" t="str">
            <v>Market Share (%)</v>
          </cell>
          <cell r="E66">
            <v>60.044446460156934</v>
          </cell>
          <cell r="F66">
            <v>56.02952029520295</v>
          </cell>
          <cell r="G66">
            <v>54.167051794143859</v>
          </cell>
          <cell r="H66">
            <v>48.498211269005267</v>
          </cell>
          <cell r="J66">
            <v>48.43327285671635</v>
          </cell>
          <cell r="K66">
            <v>48.194969736849401</v>
          </cell>
        </row>
        <row r="68">
          <cell r="D68" t="str">
            <v>GSM Advance ARPU (US$) (1)</v>
          </cell>
          <cell r="E68">
            <v>34.911764705882355</v>
          </cell>
          <cell r="F68">
            <v>36.264705882352942</v>
          </cell>
          <cell r="G68">
            <v>32.882352941176471</v>
          </cell>
          <cell r="H68">
            <v>25.5</v>
          </cell>
          <cell r="J68">
            <v>23.529411764705884</v>
          </cell>
        </row>
        <row r="69">
          <cell r="D69" t="str">
            <v>GSM 1800 ARPU (US$) (2)</v>
          </cell>
          <cell r="E69">
            <v>32.411764705882355</v>
          </cell>
          <cell r="F69">
            <v>32.470588235294116</v>
          </cell>
          <cell r="G69">
            <v>26.441176470588236</v>
          </cell>
          <cell r="H69">
            <v>23.147058823529413</v>
          </cell>
          <cell r="J69">
            <v>22.5</v>
          </cell>
        </row>
        <row r="70">
          <cell r="D70" t="str">
            <v>Prepaid ARPU (US$)</v>
          </cell>
          <cell r="E70">
            <v>10.029411764705882</v>
          </cell>
          <cell r="F70">
            <v>10.904744475106655</v>
          </cell>
          <cell r="G70">
            <v>9.2957387964381883</v>
          </cell>
          <cell r="H70">
            <v>8.2512641254495858</v>
          </cell>
          <cell r="J70">
            <v>7.2352941176470589</v>
          </cell>
        </row>
        <row r="72">
          <cell r="D72" t="str">
            <v>Source: Company filings &amp; website.</v>
          </cell>
          <cell r="H72" t="str">
            <v>Source: IR Fact Sheet November 2006; 2006 figures from website.</v>
          </cell>
        </row>
        <row r="73">
          <cell r="D73" t="str">
            <v>Note: Market share excludes Thai Mobile and Hutch CAT which have negligible market shares.</v>
          </cell>
        </row>
        <row r="74">
          <cell r="D74" t="str">
            <v>(1) GSM Advance, a postpaid service, requires customers to register upon subscription while fees for airtime and provides value-added services.</v>
          </cell>
        </row>
        <row r="75">
          <cell r="D75" t="str">
            <v>(2) GSM 1800, a monthly postpaid service,targets those who require basic, uncomplicated mobile phone service on a monthly payment basis.</v>
          </cell>
        </row>
      </sheetData>
      <sheetData sheetId="10" refreshError="1">
        <row r="3">
          <cell r="B3" t="str">
            <v>AIS Summary Financials</v>
          </cell>
        </row>
        <row r="6">
          <cell r="B6" t="str">
            <v>AIS</v>
          </cell>
          <cell r="E6">
            <v>34</v>
          </cell>
        </row>
        <row r="7">
          <cell r="B7" t="str">
            <v>USD in Millions, Unless Otherwise Indicated</v>
          </cell>
        </row>
        <row r="9">
          <cell r="O9" t="str">
            <v>'03-'06</v>
          </cell>
        </row>
        <row r="10">
          <cell r="B10" t="str">
            <v>(US$ mm)</v>
          </cell>
          <cell r="E10">
            <v>2003</v>
          </cell>
          <cell r="G10">
            <v>2004</v>
          </cell>
          <cell r="I10">
            <v>2005</v>
          </cell>
          <cell r="K10">
            <v>2006</v>
          </cell>
          <cell r="M10" t="str">
            <v>1Q07 Annualized</v>
          </cell>
          <cell r="O10" t="str">
            <v>CAGR</v>
          </cell>
        </row>
        <row r="13">
          <cell r="B13" t="str">
            <v>Subscribers (mm)</v>
          </cell>
        </row>
        <row r="14">
          <cell r="B14" t="str">
            <v>Postpaid</v>
          </cell>
          <cell r="E14">
            <v>2.1154000000000002</v>
          </cell>
          <cell r="G14">
            <v>2.1</v>
          </cell>
          <cell r="I14">
            <v>2</v>
          </cell>
          <cell r="K14">
            <v>2.242</v>
          </cell>
          <cell r="M14">
            <v>2.6267</v>
          </cell>
          <cell r="O14">
            <v>1.9563711103330823</v>
          </cell>
        </row>
        <row r="15">
          <cell r="B15" t="str">
            <v>Prepaid</v>
          </cell>
          <cell r="E15">
            <v>11.123799999999999</v>
          </cell>
          <cell r="G15">
            <v>13.1</v>
          </cell>
          <cell r="I15">
            <v>14.4</v>
          </cell>
          <cell r="K15">
            <v>17.279</v>
          </cell>
          <cell r="M15">
            <v>18.462599999999998</v>
          </cell>
          <cell r="O15">
            <v>15.812422023185263</v>
          </cell>
        </row>
        <row r="16">
          <cell r="B16" t="str">
            <v>Total</v>
          </cell>
          <cell r="E16">
            <v>13.2392</v>
          </cell>
          <cell r="G16">
            <v>15.2</v>
          </cell>
          <cell r="I16">
            <v>16.399999999999999</v>
          </cell>
          <cell r="K16">
            <v>19.521000000000001</v>
          </cell>
          <cell r="M16">
            <v>21.089299999999998</v>
          </cell>
          <cell r="O16">
            <v>13.81865245142542</v>
          </cell>
        </row>
        <row r="18">
          <cell r="B18" t="str">
            <v>ARPU (US$)</v>
          </cell>
        </row>
        <row r="19">
          <cell r="B19" t="str">
            <v>GSM Advance ARPU</v>
          </cell>
          <cell r="E19">
            <v>34.911764705882355</v>
          </cell>
          <cell r="G19">
            <v>36.264705882352942</v>
          </cell>
          <cell r="I19">
            <v>32.882352941176471</v>
          </cell>
          <cell r="K19">
            <v>25.5</v>
          </cell>
          <cell r="M19">
            <v>23.529411764705884</v>
          </cell>
          <cell r="O19">
            <v>-9.9418973786562805</v>
          </cell>
        </row>
        <row r="20">
          <cell r="B20" t="str">
            <v>GSM 1800 ARPU</v>
          </cell>
          <cell r="E20">
            <v>32.411764705882355</v>
          </cell>
          <cell r="G20">
            <v>32.470588235294116</v>
          </cell>
          <cell r="I20">
            <v>26.441176470588236</v>
          </cell>
          <cell r="K20">
            <v>23.147058823529413</v>
          </cell>
          <cell r="M20">
            <v>22.5</v>
          </cell>
          <cell r="O20">
            <v>-10.615054582407174</v>
          </cell>
        </row>
        <row r="21">
          <cell r="B21" t="str">
            <v>Prepaid</v>
          </cell>
          <cell r="E21">
            <v>10.029411764705882</v>
          </cell>
          <cell r="G21">
            <v>10.904744475106655</v>
          </cell>
          <cell r="I21">
            <v>9.2957387964381883</v>
          </cell>
          <cell r="K21">
            <v>8.2512641254495858</v>
          </cell>
          <cell r="M21">
            <v>7.2352941176470589</v>
          </cell>
          <cell r="O21">
            <v>-6.298111816674659</v>
          </cell>
        </row>
        <row r="23">
          <cell r="B23" t="str">
            <v>Revenue</v>
          </cell>
          <cell r="E23">
            <v>2636.5791176470584</v>
          </cell>
          <cell r="G23">
            <v>2941.7783846094262</v>
          </cell>
          <cell r="I23">
            <v>2810.2225145004245</v>
          </cell>
          <cell r="K23">
            <v>2777.1559272146274</v>
          </cell>
          <cell r="M23">
            <v>2854.7952778507629</v>
          </cell>
          <cell r="O23">
            <v>1.7465796680071668</v>
          </cell>
        </row>
        <row r="25">
          <cell r="B25" t="str">
            <v>EBITDA</v>
          </cell>
          <cell r="E25">
            <v>1287.4868769411762</v>
          </cell>
          <cell r="G25">
            <v>1559.0330924063189</v>
          </cell>
          <cell r="I25">
            <v>1483.4644282071415</v>
          </cell>
          <cell r="K25">
            <v>1319.6654460845439</v>
          </cell>
          <cell r="M25">
            <v>1262.7633351507907</v>
          </cell>
          <cell r="O25">
            <v>0.8262646689372557</v>
          </cell>
        </row>
        <row r="27">
          <cell r="B27" t="str">
            <v>EBITDA Margin</v>
          </cell>
          <cell r="E27">
            <v>48.831717900055203</v>
          </cell>
          <cell r="G27">
            <v>52.996279412574054</v>
          </cell>
          <cell r="I27">
            <v>52.788148289063798</v>
          </cell>
          <cell r="K27">
            <v>47.518593866211674</v>
          </cell>
          <cell r="M27">
            <v>44.233060946544086</v>
          </cell>
        </row>
        <row r="29">
          <cell r="B29" t="str">
            <v>Capex</v>
          </cell>
          <cell r="E29">
            <v>514.83434432352942</v>
          </cell>
          <cell r="G29">
            <v>409.37279150827192</v>
          </cell>
          <cell r="I29">
            <v>492.99165133977999</v>
          </cell>
          <cell r="K29">
            <v>610.44395067653466</v>
          </cell>
          <cell r="M29">
            <v>548.57851036330419</v>
          </cell>
          <cell r="O29">
            <v>5.8423387934962667</v>
          </cell>
        </row>
        <row r="30">
          <cell r="B30" t="str">
            <v>% of revenue</v>
          </cell>
          <cell r="E30">
            <v>39.987541119384289</v>
          </cell>
          <cell r="G30">
            <v>26.258120722531796</v>
          </cell>
          <cell r="I30">
            <v>33.23245518839915</v>
          </cell>
          <cell r="K30">
            <v>46.257477793915562</v>
          </cell>
          <cell r="M30">
            <v>43.44270181853171</v>
          </cell>
        </row>
        <row r="33">
          <cell r="B33" t="str">
            <v>Source: Company filings.</v>
          </cell>
        </row>
        <row r="37">
          <cell r="O37" t="str">
            <v>QoQ</v>
          </cell>
        </row>
        <row r="38">
          <cell r="B38" t="str">
            <v>(US$ mm)</v>
          </cell>
          <cell r="E38" t="str">
            <v>1Q06</v>
          </cell>
          <cell r="G38" t="str">
            <v>2Q06</v>
          </cell>
          <cell r="I38" t="str">
            <v>3Q06</v>
          </cell>
          <cell r="K38" t="str">
            <v>4Q06</v>
          </cell>
          <cell r="M38" t="str">
            <v>1Q07</v>
          </cell>
          <cell r="O38" t="str">
            <v>Growth</v>
          </cell>
        </row>
        <row r="41">
          <cell r="B41" t="str">
            <v>Subscribers (mm)</v>
          </cell>
        </row>
        <row r="42">
          <cell r="B42" t="str">
            <v>Postpaid</v>
          </cell>
          <cell r="E42">
            <v>1.9179999999999999</v>
          </cell>
          <cell r="G42">
            <v>1.9118999999999999</v>
          </cell>
          <cell r="I42">
            <v>1.9736</v>
          </cell>
          <cell r="K42">
            <v>2.242</v>
          </cell>
          <cell r="M42">
            <v>2.6267</v>
          </cell>
          <cell r="O42">
            <v>17.158786797502223</v>
          </cell>
        </row>
        <row r="43">
          <cell r="B43" t="str">
            <v>Prepaid</v>
          </cell>
          <cell r="E43">
            <v>16.633900000000001</v>
          </cell>
          <cell r="G43">
            <v>17.317900000000002</v>
          </cell>
          <cell r="I43">
            <v>17.723099999999999</v>
          </cell>
          <cell r="K43">
            <v>17.279</v>
          </cell>
          <cell r="M43">
            <v>18.462599999999998</v>
          </cell>
          <cell r="O43">
            <v>6.8499334452225114</v>
          </cell>
        </row>
        <row r="44">
          <cell r="B44" t="str">
            <v>Total</v>
          </cell>
          <cell r="E44">
            <v>18.5519</v>
          </cell>
          <cell r="G44">
            <v>19.229800000000001</v>
          </cell>
          <cell r="I44">
            <v>19.6967</v>
          </cell>
          <cell r="K44">
            <v>19.521000000000001</v>
          </cell>
          <cell r="M44">
            <v>21.089299999999998</v>
          </cell>
          <cell r="O44">
            <v>8.0339121971210403</v>
          </cell>
        </row>
        <row r="46">
          <cell r="B46" t="str">
            <v>ARPU (US$)</v>
          </cell>
        </row>
        <row r="47">
          <cell r="B47" t="str">
            <v>GSM Advance ARPU</v>
          </cell>
          <cell r="E47">
            <v>32.294117647058826</v>
          </cell>
          <cell r="G47">
            <v>29.852941176470587</v>
          </cell>
          <cell r="I47">
            <v>26</v>
          </cell>
          <cell r="K47">
            <v>25.5</v>
          </cell>
          <cell r="M47">
            <v>23.529411764705884</v>
          </cell>
          <cell r="O47">
            <v>-7.727797001153391</v>
          </cell>
        </row>
        <row r="48">
          <cell r="B48" t="str">
            <v>GSM 1800 ARPU</v>
          </cell>
          <cell r="E48">
            <v>25.5</v>
          </cell>
          <cell r="G48">
            <v>23.323529411764707</v>
          </cell>
          <cell r="I48">
            <v>23</v>
          </cell>
          <cell r="K48">
            <v>23.147058823529413</v>
          </cell>
          <cell r="M48">
            <v>22.5</v>
          </cell>
          <cell r="O48">
            <v>-2.7954256670902233</v>
          </cell>
        </row>
        <row r="49">
          <cell r="B49" t="str">
            <v>Prepaid</v>
          </cell>
          <cell r="E49">
            <v>9.617647058823529</v>
          </cell>
          <cell r="G49">
            <v>8.1470588235294112</v>
          </cell>
          <cell r="I49">
            <v>7.7941176470588234</v>
          </cell>
          <cell r="K49">
            <v>8.2512641254495858</v>
          </cell>
          <cell r="M49">
            <v>7.2352941176470589</v>
          </cell>
          <cell r="O49">
            <v>-12.312901300407342</v>
          </cell>
        </row>
        <row r="51">
          <cell r="B51" t="str">
            <v>Revenue</v>
          </cell>
          <cell r="E51">
            <v>726.11764705882354</v>
          </cell>
          <cell r="G51">
            <v>662</v>
          </cell>
          <cell r="I51">
            <v>644.20588235294122</v>
          </cell>
          <cell r="K51">
            <v>678.22043075259444</v>
          </cell>
          <cell r="M51">
            <v>713.69881946269072</v>
          </cell>
          <cell r="O51">
            <v>5.2310999641705491</v>
          </cell>
          <cell r="Q51">
            <v>2710.5439601643593</v>
          </cell>
        </row>
        <row r="53">
          <cell r="B53" t="str">
            <v>EBITDA</v>
          </cell>
          <cell r="E53">
            <v>445.30832816580443</v>
          </cell>
          <cell r="G53">
            <v>308.70588235294116</v>
          </cell>
          <cell r="I53">
            <v>286.44117647058823</v>
          </cell>
          <cell r="K53">
            <v>279.21005909520994</v>
          </cell>
          <cell r="M53">
            <v>315.69083378769767</v>
          </cell>
          <cell r="O53">
            <v>13.065709312445616</v>
          </cell>
          <cell r="Q53">
            <v>1319.6654460845436</v>
          </cell>
        </row>
        <row r="55">
          <cell r="B55" t="str">
            <v>EBITDA Margin</v>
          </cell>
          <cell r="E55">
            <v>61.327297300864181</v>
          </cell>
          <cell r="G55">
            <v>46.632308512528873</v>
          </cell>
          <cell r="I55">
            <v>44.46422864447792</v>
          </cell>
          <cell r="K55">
            <v>41.168040128986021</v>
          </cell>
          <cell r="M55">
            <v>44.233060946544086</v>
          </cell>
        </row>
        <row r="57">
          <cell r="B57" t="str">
            <v>Capex</v>
          </cell>
          <cell r="E57">
            <v>77.882352941176464</v>
          </cell>
          <cell r="G57">
            <v>86.382352941176464</v>
          </cell>
          <cell r="I57">
            <v>202.70588235294122</v>
          </cell>
          <cell r="K57">
            <v>231.45092333417881</v>
          </cell>
          <cell r="M57">
            <v>137.14462759082605</v>
          </cell>
          <cell r="O57">
            <v>-40.745698649553141</v>
          </cell>
          <cell r="Q57">
            <v>598.42151156947295</v>
          </cell>
        </row>
        <row r="60">
          <cell r="B60" t="str">
            <v>Source: Company filings.</v>
          </cell>
        </row>
      </sheetData>
      <sheetData sheetId="11" refreshError="1">
        <row r="3">
          <cell r="B3" t="str">
            <v>AIS Summary Financials</v>
          </cell>
          <cell r="L3" t="str">
            <v>AIS Summary Financials</v>
          </cell>
        </row>
        <row r="6">
          <cell r="B6" t="str">
            <v>Income Statement</v>
          </cell>
          <cell r="L6" t="str">
            <v>Income Statement</v>
          </cell>
        </row>
        <row r="7">
          <cell r="B7" t="str">
            <v>Baht in Millions, Unless Otherwise Indicated</v>
          </cell>
          <cell r="L7" t="str">
            <v>USD in Millions, Unless Otherwise Indicated</v>
          </cell>
        </row>
        <row r="9">
          <cell r="F9" t="str">
            <v>As of December 31,</v>
          </cell>
          <cell r="P9" t="str">
            <v>As of December 31,</v>
          </cell>
        </row>
        <row r="10">
          <cell r="F10">
            <v>2003</v>
          </cell>
          <cell r="G10">
            <v>2004</v>
          </cell>
          <cell r="H10">
            <v>2005</v>
          </cell>
          <cell r="I10">
            <v>2006</v>
          </cell>
          <cell r="L10" t="str">
            <v>(USD in Millions)</v>
          </cell>
          <cell r="P10">
            <v>2003</v>
          </cell>
          <cell r="Q10">
            <v>2004</v>
          </cell>
          <cell r="R10">
            <v>2005</v>
          </cell>
          <cell r="S10">
            <v>2006</v>
          </cell>
        </row>
        <row r="13">
          <cell r="B13" t="str">
            <v>Revenues</v>
          </cell>
          <cell r="L13" t="str">
            <v>Revenues</v>
          </cell>
        </row>
        <row r="14">
          <cell r="B14" t="str">
            <v>Mobile phone and call center services</v>
          </cell>
          <cell r="F14">
            <v>73383.42</v>
          </cell>
          <cell r="G14">
            <v>83825.570000000007</v>
          </cell>
          <cell r="H14">
            <v>79891.22</v>
          </cell>
          <cell r="I14">
            <v>75229.63</v>
          </cell>
          <cell r="L14" t="str">
            <v>Mobile phone and call center services</v>
          </cell>
          <cell r="P14">
            <v>2136.1913562</v>
          </cell>
          <cell r="Q14">
            <v>2440.1623427000004</v>
          </cell>
          <cell r="R14">
            <v>2325.6334142000001</v>
          </cell>
          <cell r="S14">
            <v>2189.9345293000001</v>
          </cell>
        </row>
        <row r="15">
          <cell r="B15" t="str">
            <v>Mobile phone sales</v>
          </cell>
          <cell r="F15">
            <v>127.01</v>
          </cell>
          <cell r="G15">
            <v>91.95</v>
          </cell>
          <cell r="H15">
            <v>89.14</v>
          </cell>
          <cell r="I15">
            <v>98.36</v>
          </cell>
          <cell r="L15" t="str">
            <v>Mobile phone sales</v>
          </cell>
          <cell r="P15">
            <v>3.6972611000000004</v>
          </cell>
          <cell r="Q15">
            <v>2.6766645000000002</v>
          </cell>
          <cell r="R15">
            <v>2.5948654000000002</v>
          </cell>
          <cell r="S15">
            <v>2.8632596000000001</v>
          </cell>
        </row>
        <row r="16">
          <cell r="B16" t="str">
            <v>Datanet and broadband service</v>
          </cell>
          <cell r="F16">
            <v>391.51</v>
          </cell>
          <cell r="G16">
            <v>477.42</v>
          </cell>
          <cell r="H16">
            <v>553.27</v>
          </cell>
          <cell r="I16">
            <v>724.9</v>
          </cell>
          <cell r="L16" t="str">
            <v>Datanet and broadband service</v>
          </cell>
          <cell r="P16">
            <v>11.396856099999999</v>
          </cell>
          <cell r="Q16">
            <v>13.8976962</v>
          </cell>
          <cell r="R16">
            <v>16.105689699999999</v>
          </cell>
          <cell r="S16">
            <v>21.101838999999998</v>
          </cell>
        </row>
        <row r="17">
          <cell r="B17" t="str">
            <v>Sales</v>
          </cell>
          <cell r="F17">
            <v>15741.75</v>
          </cell>
          <cell r="G17">
            <v>12042.55</v>
          </cell>
          <cell r="H17">
            <v>11983.015858999999</v>
          </cell>
          <cell r="I17">
            <v>15375.267096</v>
          </cell>
          <cell r="L17" t="str">
            <v>Sales</v>
          </cell>
          <cell r="P17">
            <v>458.24234250000001</v>
          </cell>
          <cell r="Q17">
            <v>350.55863049999999</v>
          </cell>
          <cell r="R17">
            <v>348.82559165548997</v>
          </cell>
          <cell r="S17">
            <v>447.57402516456</v>
          </cell>
        </row>
        <row r="18">
          <cell r="B18" t="str">
            <v>Total Revenues</v>
          </cell>
          <cell r="F18">
            <v>89643.689999999988</v>
          </cell>
          <cell r="G18">
            <v>96437.49</v>
          </cell>
          <cell r="H18">
            <v>92516.645859000011</v>
          </cell>
          <cell r="I18">
            <v>91428.157095999995</v>
          </cell>
          <cell r="L18" t="str">
            <v>Total Revenues</v>
          </cell>
          <cell r="P18">
            <v>2609.5278159000004</v>
          </cell>
          <cell r="Q18">
            <v>2807.2953339000005</v>
          </cell>
          <cell r="R18">
            <v>2693.1595609554897</v>
          </cell>
          <cell r="S18">
            <v>2661.4736530645605</v>
          </cell>
        </row>
        <row r="20">
          <cell r="B20" t="str">
            <v>Costs and Operating Expenses</v>
          </cell>
          <cell r="L20" t="str">
            <v>Costs and Operating Expenses</v>
          </cell>
        </row>
        <row r="21">
          <cell r="B21" t="str">
            <v>Cost of services and equipment rentals</v>
          </cell>
          <cell r="F21">
            <v>19351.546020999998</v>
          </cell>
          <cell r="G21">
            <v>22414.627595999998</v>
          </cell>
          <cell r="H21">
            <v>24205.074557</v>
          </cell>
          <cell r="I21">
            <v>23138.518723000001</v>
          </cell>
          <cell r="L21" t="str">
            <v>Cost of services and equipment rentals</v>
          </cell>
          <cell r="P21">
            <v>563.32350467130993</v>
          </cell>
          <cell r="Q21">
            <v>652.48980931955998</v>
          </cell>
          <cell r="R21">
            <v>704.60972035427005</v>
          </cell>
          <cell r="S21">
            <v>673.56228002653006</v>
          </cell>
        </row>
        <row r="22">
          <cell r="B22" t="str">
            <v>Concession fee and excise tax</v>
          </cell>
          <cell r="F22">
            <v>17725.935765999999</v>
          </cell>
          <cell r="G22">
            <v>19969.988012000002</v>
          </cell>
          <cell r="H22">
            <v>19215.167473000001</v>
          </cell>
          <cell r="I22">
            <v>18753.963501999999</v>
          </cell>
          <cell r="L22" t="str">
            <v>Concession fee and excise tax</v>
          </cell>
          <cell r="P22">
            <v>516.00199014826001</v>
          </cell>
          <cell r="Q22">
            <v>581.32635102932011</v>
          </cell>
          <cell r="R22">
            <v>559.35352513903001</v>
          </cell>
          <cell r="S22">
            <v>545.92787754322001</v>
          </cell>
        </row>
        <row r="23">
          <cell r="B23" t="str">
            <v>Cost of sales</v>
          </cell>
          <cell r="F23">
            <v>12341.072892</v>
          </cell>
          <cell r="G23">
            <v>10610.682379</v>
          </cell>
          <cell r="H23">
            <v>10778.253832</v>
          </cell>
          <cell r="I23">
            <v>14063.099404000001</v>
          </cell>
          <cell r="L23" t="str">
            <v>Cost of sales</v>
          </cell>
          <cell r="P23">
            <v>359.24863188611999</v>
          </cell>
          <cell r="Q23">
            <v>308.87696405269003</v>
          </cell>
          <cell r="R23">
            <v>313.75496904952001</v>
          </cell>
          <cell r="S23">
            <v>409.37682365044003</v>
          </cell>
        </row>
        <row r="24">
          <cell r="B24" t="str">
            <v>Selling and administrative expenses</v>
          </cell>
          <cell r="F24">
            <v>12320.471505</v>
          </cell>
          <cell r="G24">
            <v>11027.209368</v>
          </cell>
          <cell r="H24">
            <v>10067.021984999999</v>
          </cell>
          <cell r="I24">
            <v>11420.781558999999</v>
          </cell>
          <cell r="L24" t="str">
            <v>Selling and administrative expenses</v>
          </cell>
          <cell r="P24">
            <v>358.64892551054999</v>
          </cell>
          <cell r="Q24">
            <v>321.00206470248003</v>
          </cell>
          <cell r="R24">
            <v>293.05100998335001</v>
          </cell>
          <cell r="S24">
            <v>332.45895118248995</v>
          </cell>
        </row>
        <row r="25">
          <cell r="B25" t="str">
            <v>Total Costs and Operating Expenses</v>
          </cell>
          <cell r="F25">
            <v>61739.026183999995</v>
          </cell>
          <cell r="G25">
            <v>64022.507354999994</v>
          </cell>
          <cell r="H25">
            <v>64265.517847000003</v>
          </cell>
          <cell r="I25">
            <v>67376.363188000003</v>
          </cell>
          <cell r="L25" t="str">
            <v>Total Costs and Operating Expenses</v>
          </cell>
          <cell r="P25">
            <v>1797.2230522162399</v>
          </cell>
          <cell r="Q25">
            <v>1863.6951891040503</v>
          </cell>
          <cell r="R25">
            <v>1870.7692245261701</v>
          </cell>
          <cell r="S25">
            <v>1961.3259324026799</v>
          </cell>
        </row>
        <row r="27">
          <cell r="B27" t="str">
            <v>EBIT</v>
          </cell>
          <cell r="F27">
            <v>27904.663815999993</v>
          </cell>
          <cell r="G27">
            <v>32414.982645000011</v>
          </cell>
          <cell r="H27">
            <v>28251.128012000008</v>
          </cell>
          <cell r="I27">
            <v>24051.793907999992</v>
          </cell>
          <cell r="L27" t="str">
            <v>EBIT</v>
          </cell>
          <cell r="P27">
            <v>812.30476368376048</v>
          </cell>
          <cell r="Q27">
            <v>943.6001447959502</v>
          </cell>
          <cell r="R27">
            <v>822.39033642931963</v>
          </cell>
          <cell r="S27">
            <v>700.14772066188061</v>
          </cell>
        </row>
        <row r="28">
          <cell r="B28" t="str">
            <v>EBITDA</v>
          </cell>
          <cell r="F28">
            <v>43774.553815999992</v>
          </cell>
          <cell r="G28">
            <v>50760.672645000013</v>
          </cell>
          <cell r="H28">
            <v>48221.548012000007</v>
          </cell>
          <cell r="I28">
            <v>41602</v>
          </cell>
          <cell r="L28" t="str">
            <v>EBITDA</v>
          </cell>
          <cell r="P28">
            <v>1274.2772615837598</v>
          </cell>
          <cell r="Q28">
            <v>1477.6431806959504</v>
          </cell>
          <cell r="R28">
            <v>1403.7292626293201</v>
          </cell>
          <cell r="S28">
            <v>1211.03422</v>
          </cell>
        </row>
        <row r="30">
          <cell r="B30" t="str">
            <v>Other Income / (Expense)</v>
          </cell>
          <cell r="F30">
            <v>816.01945899999998</v>
          </cell>
          <cell r="G30">
            <v>638.98275899999999</v>
          </cell>
          <cell r="H30">
            <v>616.39308100000005</v>
          </cell>
          <cell r="I30">
            <v>1054.906641</v>
          </cell>
          <cell r="L30" t="str">
            <v>Other Income / (Expense)</v>
          </cell>
          <cell r="P30">
            <v>23.754326451490002</v>
          </cell>
          <cell r="Q30">
            <v>18.600788114490001</v>
          </cell>
          <cell r="R30">
            <v>17.943202587910001</v>
          </cell>
          <cell r="S30">
            <v>30.708332319510003</v>
          </cell>
        </row>
        <row r="31">
          <cell r="B31" t="str">
            <v>Financial Costs, net</v>
          </cell>
          <cell r="F31">
            <v>-2579.0676010000002</v>
          </cell>
          <cell r="G31">
            <v>-2128.6425920000001</v>
          </cell>
          <cell r="H31">
            <v>-1528.6634280000001</v>
          </cell>
          <cell r="I31">
            <v>-1538.2459369999999</v>
          </cell>
          <cell r="L31" t="str">
            <v>Financial Costs, net</v>
          </cell>
          <cell r="P31">
            <v>-75.076657865110008</v>
          </cell>
          <cell r="Q31">
            <v>-61.964785853120006</v>
          </cell>
          <cell r="R31">
            <v>-44.49939238908</v>
          </cell>
          <cell r="S31">
            <v>-44.778339226069996</v>
          </cell>
        </row>
        <row r="32">
          <cell r="B32" t="str">
            <v>Income Tax</v>
          </cell>
          <cell r="F32">
            <v>7528.5593399999998</v>
          </cell>
          <cell r="G32">
            <v>10601.478122</v>
          </cell>
          <cell r="H32">
            <v>8618.4632340000007</v>
          </cell>
          <cell r="I32">
            <v>7460.2906389999998</v>
          </cell>
          <cell r="L32" t="str">
            <v>Income Tax</v>
          </cell>
          <cell r="P32">
            <v>219.15636238740001</v>
          </cell>
          <cell r="Q32">
            <v>308.60902813142002</v>
          </cell>
          <cell r="R32">
            <v>250.88346474174003</v>
          </cell>
          <cell r="S32">
            <v>217.16906050129001</v>
          </cell>
        </row>
        <row r="33">
          <cell r="B33" t="str">
            <v>Minority Interest</v>
          </cell>
          <cell r="F33">
            <v>-84.046113000000005</v>
          </cell>
          <cell r="G33">
            <v>-65.790869000000001</v>
          </cell>
          <cell r="H33">
            <v>4791.3370000000004</v>
          </cell>
          <cell r="I33">
            <v>147.852068</v>
          </cell>
          <cell r="L33" t="str">
            <v>Minority Interest</v>
          </cell>
          <cell r="P33">
            <v>-2.4465823494300003</v>
          </cell>
          <cell r="Q33">
            <v>-1.9151721965900002</v>
          </cell>
          <cell r="R33">
            <v>139.47582007000003</v>
          </cell>
          <cell r="S33">
            <v>4.3039736994800002</v>
          </cell>
        </row>
        <row r="35">
          <cell r="B35" t="str">
            <v>Net Profit</v>
          </cell>
          <cell r="F35">
            <v>18529.010220999993</v>
          </cell>
          <cell r="G35">
            <v>20258.053821000009</v>
          </cell>
          <cell r="H35">
            <v>23511.731431000007</v>
          </cell>
          <cell r="I35">
            <v>16256.016040999995</v>
          </cell>
          <cell r="L35" t="str">
            <v>Net Profit</v>
          </cell>
          <cell r="P35">
            <v>539.37948753331045</v>
          </cell>
          <cell r="Q35">
            <v>589.71194672931017</v>
          </cell>
          <cell r="R35">
            <v>684.42650195640977</v>
          </cell>
          <cell r="S35">
            <v>473.21262695351061</v>
          </cell>
        </row>
        <row r="38">
          <cell r="B38" t="str">
            <v>Source: Company filings.</v>
          </cell>
          <cell r="L38" t="str">
            <v>Source: Company filings.</v>
          </cell>
        </row>
        <row r="39">
          <cell r="K39">
            <v>2.911E-2</v>
          </cell>
          <cell r="L39" t="str">
            <v>(1) Assumed exchange rate of US$1 = THB 34.3525.</v>
          </cell>
        </row>
        <row r="43">
          <cell r="B43" t="str">
            <v>Balance Sheet</v>
          </cell>
          <cell r="L43" t="str">
            <v>Balance Sheet</v>
          </cell>
        </row>
        <row r="44">
          <cell r="B44" t="str">
            <v>Baht in Millions, Unless Otherwise Indicated</v>
          </cell>
          <cell r="L44" t="str">
            <v>USD in Millions, Unless Otherwise Indicated</v>
          </cell>
        </row>
        <row r="46">
          <cell r="F46" t="str">
            <v>As of December 31,</v>
          </cell>
          <cell r="P46" t="str">
            <v>As of December 31,</v>
          </cell>
        </row>
        <row r="47">
          <cell r="F47">
            <v>2003</v>
          </cell>
          <cell r="G47">
            <v>2004</v>
          </cell>
          <cell r="H47">
            <v>2005</v>
          </cell>
          <cell r="I47">
            <v>2006</v>
          </cell>
          <cell r="L47" t="str">
            <v>(USD in Millions)</v>
          </cell>
          <cell r="P47">
            <v>2003</v>
          </cell>
          <cell r="Q47">
            <v>2004</v>
          </cell>
          <cell r="R47">
            <v>2005</v>
          </cell>
          <cell r="S47">
            <v>2006</v>
          </cell>
        </row>
        <row r="50">
          <cell r="B50" t="str">
            <v>Current Assets</v>
          </cell>
          <cell r="L50" t="str">
            <v>Current Assets</v>
          </cell>
        </row>
        <row r="51">
          <cell r="B51" t="str">
            <v>Cash and Cash Equivalents</v>
          </cell>
          <cell r="F51">
            <v>8819.6417239999992</v>
          </cell>
          <cell r="G51">
            <v>9635.5380860000005</v>
          </cell>
          <cell r="H51">
            <v>11755.213227999999</v>
          </cell>
          <cell r="I51">
            <v>12860.404478999999</v>
          </cell>
          <cell r="L51" t="str">
            <v>Cash and Cash Equivalents</v>
          </cell>
          <cell r="P51">
            <v>256.73977058563997</v>
          </cell>
          <cell r="Q51">
            <v>280.49051368345999</v>
          </cell>
          <cell r="R51">
            <v>342.19425706707995</v>
          </cell>
          <cell r="S51">
            <v>374.36637438368996</v>
          </cell>
        </row>
        <row r="52">
          <cell r="B52" t="str">
            <v>Accounts Receivable</v>
          </cell>
          <cell r="F52">
            <v>5458.8414990000001</v>
          </cell>
          <cell r="G52">
            <v>5761.0041209999999</v>
          </cell>
          <cell r="H52">
            <v>4526.2637530000002</v>
          </cell>
          <cell r="I52">
            <v>4898.1815859999997</v>
          </cell>
          <cell r="L52" t="str">
            <v>Accounts Receivable</v>
          </cell>
          <cell r="P52">
            <v>158.90687603589001</v>
          </cell>
          <cell r="Q52">
            <v>167.70282996231001</v>
          </cell>
          <cell r="R52">
            <v>131.75953784983</v>
          </cell>
          <cell r="S52">
            <v>142.58606596845999</v>
          </cell>
        </row>
        <row r="53">
          <cell r="B53" t="str">
            <v>Inventories</v>
          </cell>
          <cell r="F53">
            <v>1026.840782</v>
          </cell>
          <cell r="G53">
            <v>1037.1985480000001</v>
          </cell>
          <cell r="H53">
            <v>1347.1409040000001</v>
          </cell>
          <cell r="I53">
            <v>2055.4663620000001</v>
          </cell>
          <cell r="L53" t="str">
            <v>Inventories</v>
          </cell>
          <cell r="P53">
            <v>29.891335164019999</v>
          </cell>
          <cell r="Q53">
            <v>30.192849732280003</v>
          </cell>
          <cell r="R53">
            <v>39.215271715440004</v>
          </cell>
          <cell r="S53">
            <v>59.834625797820003</v>
          </cell>
        </row>
        <row r="54">
          <cell r="B54" t="str">
            <v>Others</v>
          </cell>
          <cell r="F54">
            <v>2590.263259000003</v>
          </cell>
          <cell r="G54">
            <v>2684.1448170000003</v>
          </cell>
          <cell r="H54">
            <v>2717.9656480000012</v>
          </cell>
          <cell r="I54">
            <v>3078.8434890000026</v>
          </cell>
          <cell r="L54" t="str">
            <v>Others</v>
          </cell>
          <cell r="P54">
            <v>75.40256346949009</v>
          </cell>
          <cell r="Q54">
            <v>78.135455622870012</v>
          </cell>
          <cell r="R54">
            <v>79.119980013280042</v>
          </cell>
          <cell r="S54">
            <v>89.625133964790081</v>
          </cell>
        </row>
        <row r="55">
          <cell r="B55" t="str">
            <v>Total Current Assets</v>
          </cell>
          <cell r="F55">
            <v>17895.587264000002</v>
          </cell>
          <cell r="G55">
            <v>19117.885571999999</v>
          </cell>
          <cell r="H55">
            <v>20346.583533000001</v>
          </cell>
          <cell r="I55">
            <v>22892.895916000001</v>
          </cell>
          <cell r="L55" t="str">
            <v>Total Current Assets</v>
          </cell>
          <cell r="P55">
            <v>520.94054525504009</v>
          </cell>
          <cell r="Q55">
            <v>556.52164900092009</v>
          </cell>
          <cell r="R55">
            <v>592.28904664563004</v>
          </cell>
          <cell r="S55">
            <v>666.41220011476003</v>
          </cell>
        </row>
        <row r="57">
          <cell r="B57" t="str">
            <v>PP&amp;E</v>
          </cell>
          <cell r="F57">
            <v>12120.174228</v>
          </cell>
          <cell r="G57">
            <v>11618.059106999999</v>
          </cell>
          <cell r="H57">
            <v>8259.4760069999993</v>
          </cell>
          <cell r="I57">
            <v>7797.3228090000002</v>
          </cell>
          <cell r="L57" t="str">
            <v>PP&amp;E</v>
          </cell>
          <cell r="P57">
            <v>352.81827177707999</v>
          </cell>
          <cell r="Q57">
            <v>338.20170060477</v>
          </cell>
          <cell r="R57">
            <v>240.43334656376999</v>
          </cell>
          <cell r="S57">
            <v>226.98006696999002</v>
          </cell>
        </row>
        <row r="58">
          <cell r="B58" t="str">
            <v>Others</v>
          </cell>
          <cell r="F58">
            <v>94933.414357999995</v>
          </cell>
          <cell r="G58">
            <v>90431.655332000009</v>
          </cell>
          <cell r="H58">
            <v>99353.443556999991</v>
          </cell>
          <cell r="I58">
            <v>103610.55523699999</v>
          </cell>
          <cell r="L58" t="str">
            <v>Others</v>
          </cell>
          <cell r="P58">
            <v>2763.5116919613797</v>
          </cell>
          <cell r="Q58">
            <v>2632.4654867145205</v>
          </cell>
          <cell r="R58">
            <v>2892.1787419442699</v>
          </cell>
          <cell r="S58">
            <v>3016.1032629490696</v>
          </cell>
        </row>
        <row r="59">
          <cell r="B59" t="str">
            <v>Total Assets</v>
          </cell>
          <cell r="F59">
            <v>124949.17585</v>
          </cell>
          <cell r="G59">
            <v>121167.600011</v>
          </cell>
          <cell r="H59">
            <v>127959.50309699999</v>
          </cell>
          <cell r="I59">
            <v>134300.77396200001</v>
          </cell>
          <cell r="L59" t="str">
            <v>Total Assets</v>
          </cell>
          <cell r="P59">
            <v>3637.2705089934998</v>
          </cell>
          <cell r="Q59">
            <v>3527.1888363202106</v>
          </cell>
          <cell r="R59">
            <v>3724.9011351536701</v>
          </cell>
          <cell r="S59">
            <v>3909.4955300338197</v>
          </cell>
        </row>
        <row r="61">
          <cell r="B61" t="str">
            <v>Current Liabilities</v>
          </cell>
          <cell r="L61" t="str">
            <v>Current Liabilities</v>
          </cell>
        </row>
        <row r="62">
          <cell r="B62" t="str">
            <v>Accounts Payable</v>
          </cell>
          <cell r="F62">
            <v>5714.0176760000004</v>
          </cell>
          <cell r="G62">
            <v>4790.1786400000001</v>
          </cell>
          <cell r="H62">
            <v>4520.1000770000001</v>
          </cell>
          <cell r="I62">
            <v>5759.7102590000004</v>
          </cell>
          <cell r="L62" t="str">
            <v>Accounts Payable</v>
          </cell>
          <cell r="P62">
            <v>166.33505454836001</v>
          </cell>
          <cell r="Q62">
            <v>139.44210021040001</v>
          </cell>
          <cell r="R62">
            <v>131.58011324147</v>
          </cell>
          <cell r="S62">
            <v>167.66516563949003</v>
          </cell>
        </row>
        <row r="63">
          <cell r="B63" t="str">
            <v>Short-term Debt</v>
          </cell>
          <cell r="F63">
            <v>60</v>
          </cell>
          <cell r="G63" t="str">
            <v>--</v>
          </cell>
          <cell r="H63" t="str">
            <v>--</v>
          </cell>
          <cell r="I63">
            <v>1000</v>
          </cell>
          <cell r="L63" t="str">
            <v>Short-term Debt</v>
          </cell>
          <cell r="P63">
            <v>1.7465999999999999</v>
          </cell>
          <cell r="Q63" t="str">
            <v>--</v>
          </cell>
          <cell r="R63" t="str">
            <v>--</v>
          </cell>
          <cell r="S63">
            <v>29.11</v>
          </cell>
        </row>
        <row r="64">
          <cell r="B64" t="str">
            <v>Current portion of Long-term Debt</v>
          </cell>
          <cell r="F64">
            <v>12079.239226</v>
          </cell>
          <cell r="G64">
            <v>4073.3253479999998</v>
          </cell>
          <cell r="H64">
            <v>14240.938545000001</v>
          </cell>
          <cell r="I64">
            <v>6507.227304</v>
          </cell>
          <cell r="L64" t="str">
            <v>Current portion of Long-term Debt</v>
          </cell>
          <cell r="P64">
            <v>351.62665386885999</v>
          </cell>
          <cell r="Q64">
            <v>118.57450088028</v>
          </cell>
          <cell r="R64">
            <v>414.55372104495001</v>
          </cell>
          <cell r="S64">
            <v>189.42538681944001</v>
          </cell>
        </row>
        <row r="65">
          <cell r="B65" t="str">
            <v>Others</v>
          </cell>
          <cell r="F65">
            <v>15693.739101000001</v>
          </cell>
          <cell r="G65">
            <v>18649.787193</v>
          </cell>
          <cell r="H65">
            <v>17973.166233999997</v>
          </cell>
          <cell r="I65">
            <v>17771.722881000002</v>
          </cell>
          <cell r="L65" t="str">
            <v>Others</v>
          </cell>
          <cell r="P65">
            <v>456.84474523011005</v>
          </cell>
          <cell r="Q65">
            <v>542.89530518823005</v>
          </cell>
          <cell r="R65">
            <v>523.19886907173986</v>
          </cell>
          <cell r="S65">
            <v>517.33485306591001</v>
          </cell>
        </row>
        <row r="66">
          <cell r="B66" t="str">
            <v>Total Current Liabilities</v>
          </cell>
          <cell r="F66">
            <v>33546.996003</v>
          </cell>
          <cell r="G66">
            <v>27513.291181000001</v>
          </cell>
          <cell r="H66">
            <v>36734.204855999997</v>
          </cell>
          <cell r="I66">
            <v>31038.660444000001</v>
          </cell>
          <cell r="L66" t="str">
            <v>Total Current Liabilities</v>
          </cell>
          <cell r="P66">
            <v>976.55305364732999</v>
          </cell>
          <cell r="Q66">
            <v>800.91190627891001</v>
          </cell>
          <cell r="R66">
            <v>1069.33270335816</v>
          </cell>
          <cell r="S66">
            <v>903.53540552484003</v>
          </cell>
        </row>
        <row r="68">
          <cell r="B68" t="str">
            <v>Long-term Debt</v>
          </cell>
          <cell r="F68">
            <v>30506.185291000002</v>
          </cell>
          <cell r="G68">
            <v>25448.130446999901</v>
          </cell>
          <cell r="H68">
            <v>11209.805854</v>
          </cell>
          <cell r="I68">
            <v>25504.303725000002</v>
          </cell>
          <cell r="L68" t="str">
            <v>Long-term Debt</v>
          </cell>
          <cell r="P68">
            <v>888.03505382101002</v>
          </cell>
          <cell r="Q68">
            <v>740.79507731216711</v>
          </cell>
          <cell r="R68">
            <v>326.31744840994003</v>
          </cell>
          <cell r="S68">
            <v>742.4302814347501</v>
          </cell>
        </row>
        <row r="69">
          <cell r="B69" t="str">
            <v>Others</v>
          </cell>
          <cell r="F69">
            <v>1269.7908759999998</v>
          </cell>
          <cell r="G69">
            <v>119.010628</v>
          </cell>
          <cell r="H69">
            <v>80.940545</v>
          </cell>
          <cell r="I69">
            <v>158.80130499999999</v>
          </cell>
          <cell r="L69" t="str">
            <v>Others</v>
          </cell>
          <cell r="P69">
            <v>36.963612400359992</v>
          </cell>
          <cell r="Q69">
            <v>3.4643993810799998</v>
          </cell>
          <cell r="R69">
            <v>2.3561792649500002</v>
          </cell>
          <cell r="S69">
            <v>4.6227059885499999</v>
          </cell>
        </row>
        <row r="70">
          <cell r="B70" t="str">
            <v>Total Liabilities</v>
          </cell>
          <cell r="F70">
            <v>65322.972170000001</v>
          </cell>
          <cell r="G70">
            <v>53080.432255999898</v>
          </cell>
          <cell r="H70">
            <v>48024.951254999993</v>
          </cell>
          <cell r="I70">
            <v>56701.765474</v>
          </cell>
          <cell r="L70" t="str">
            <v>Total Liabilities</v>
          </cell>
          <cell r="P70">
            <v>1901.5517198687</v>
          </cell>
          <cell r="Q70">
            <v>1545.1713829721571</v>
          </cell>
          <cell r="R70">
            <v>1398.0063310330499</v>
          </cell>
          <cell r="S70">
            <v>1650.5883929481402</v>
          </cell>
        </row>
        <row r="72">
          <cell r="B72" t="str">
            <v>Shareholders' Equity</v>
          </cell>
          <cell r="F72">
            <v>59626.203679999999</v>
          </cell>
          <cell r="G72">
            <v>68087.167755000002</v>
          </cell>
          <cell r="H72">
            <v>79934.551842000001</v>
          </cell>
          <cell r="I72">
            <v>77599.008488000007</v>
          </cell>
          <cell r="L72" t="str">
            <v>Shareholders' Equity</v>
          </cell>
          <cell r="P72">
            <v>1735.7187891248</v>
          </cell>
          <cell r="Q72">
            <v>1982.0174533480501</v>
          </cell>
          <cell r="R72">
            <v>2326.8948041206199</v>
          </cell>
          <cell r="S72">
            <v>2258.90713708568</v>
          </cell>
        </row>
        <row r="73">
          <cell r="B73" t="str">
            <v>Total Liabilities and Shareholders' Equity</v>
          </cell>
          <cell r="F73">
            <v>124949.17585</v>
          </cell>
          <cell r="G73">
            <v>121167.6000109999</v>
          </cell>
          <cell r="H73">
            <v>127959.50309699999</v>
          </cell>
          <cell r="I73">
            <v>134300.77396200001</v>
          </cell>
          <cell r="L73" t="str">
            <v>Total Liabilities and Shareholders' Equity</v>
          </cell>
          <cell r="P73">
            <v>3637.2705089934998</v>
          </cell>
          <cell r="Q73">
            <v>3527.188836320207</v>
          </cell>
          <cell r="R73">
            <v>3724.9011351536701</v>
          </cell>
          <cell r="S73">
            <v>3909.4955300338202</v>
          </cell>
        </row>
        <row r="76">
          <cell r="B76" t="str">
            <v>Source: Company filings.</v>
          </cell>
          <cell r="L76" t="str">
            <v>Source: Company filings.</v>
          </cell>
        </row>
        <row r="77">
          <cell r="L77" t="str">
            <v>(1) Assumed exchange rate of US$1 = THB 34.3525.</v>
          </cell>
        </row>
        <row r="82">
          <cell r="B82" t="str">
            <v>Cash Flow Statement</v>
          </cell>
          <cell r="L82" t="str">
            <v>Cash Flow Statement</v>
          </cell>
        </row>
        <row r="83">
          <cell r="B83" t="str">
            <v>Baht in Millions, Unless Otherwise Indicated</v>
          </cell>
          <cell r="L83" t="str">
            <v>USD in Millions, Unless Otherwise Indicated</v>
          </cell>
        </row>
        <row r="85">
          <cell r="F85" t="str">
            <v>As of December 31,</v>
          </cell>
          <cell r="P85" t="str">
            <v>As of December 31,</v>
          </cell>
        </row>
        <row r="86">
          <cell r="F86">
            <v>2003</v>
          </cell>
          <cell r="G86">
            <v>2004</v>
          </cell>
          <cell r="H86">
            <v>2005</v>
          </cell>
          <cell r="I86">
            <v>2006</v>
          </cell>
          <cell r="L86" t="str">
            <v>(USD in Millions)</v>
          </cell>
          <cell r="P86">
            <v>2003</v>
          </cell>
          <cell r="Q86">
            <v>2004</v>
          </cell>
          <cell r="R86">
            <v>2005</v>
          </cell>
          <cell r="S86">
            <v>2006</v>
          </cell>
        </row>
        <row r="89">
          <cell r="B89" t="str">
            <v>Net Cash Provided by / (Used In)</v>
          </cell>
          <cell r="L89" t="str">
            <v>Net Cash Provided by / (Used In)</v>
          </cell>
        </row>
        <row r="90">
          <cell r="B90" t="str">
            <v>Operating Activities</v>
          </cell>
          <cell r="F90">
            <v>40378.167134000003</v>
          </cell>
          <cell r="G90">
            <v>38932.081705999997</v>
          </cell>
          <cell r="H90">
            <v>33590.815388000003</v>
          </cell>
          <cell r="I90">
            <v>35026.603614</v>
          </cell>
          <cell r="L90" t="str">
            <v>Operating Activities</v>
          </cell>
          <cell r="P90">
            <v>1175.40844527074</v>
          </cell>
          <cell r="Q90">
            <v>1133.3128984616599</v>
          </cell>
          <cell r="R90">
            <v>977.82863594468006</v>
          </cell>
          <cell r="S90">
            <v>1019.62443120354</v>
          </cell>
        </row>
        <row r="91">
          <cell r="B91" t="str">
            <v>Investing Activities</v>
          </cell>
          <cell r="F91">
            <v>-16365.674053999999</v>
          </cell>
          <cell r="G91">
            <v>-13106.891302</v>
          </cell>
          <cell r="H91">
            <v>-16263.632777999999</v>
          </cell>
          <cell r="I91">
            <v>-19919.195286999999</v>
          </cell>
          <cell r="L91" t="str">
            <v>Investing Activities</v>
          </cell>
          <cell r="P91">
            <v>-476.40477171193999</v>
          </cell>
          <cell r="Q91">
            <v>-381.54160580121999</v>
          </cell>
          <cell r="R91">
            <v>-473.43435016757996</v>
          </cell>
          <cell r="S91">
            <v>-579.84777480457001</v>
          </cell>
        </row>
        <row r="92">
          <cell r="B92" t="str">
            <v>Financing Activities</v>
          </cell>
          <cell r="F92">
            <v>-19419.247646</v>
          </cell>
          <cell r="G92">
            <v>-25008.322588999999</v>
          </cell>
          <cell r="H92">
            <v>-20023.559722000002</v>
          </cell>
          <cell r="I92">
            <v>-10797.046703</v>
          </cell>
          <cell r="L92" t="str">
            <v>Financing Activities</v>
          </cell>
          <cell r="P92">
            <v>-565.29429897505997</v>
          </cell>
          <cell r="Q92">
            <v>-727.99227056579002</v>
          </cell>
          <cell r="R92">
            <v>-582.88582350742001</v>
          </cell>
          <cell r="S92">
            <v>-314.30202952433001</v>
          </cell>
        </row>
        <row r="94">
          <cell r="B94" t="str">
            <v>Capital Expenditure</v>
          </cell>
          <cell r="F94">
            <v>17504.367707000001</v>
          </cell>
          <cell r="G94">
            <v>13477.291792</v>
          </cell>
          <cell r="H94">
            <v>16230.349945000002</v>
          </cell>
          <cell r="I94">
            <v>20096.727304</v>
          </cell>
          <cell r="L94" t="str">
            <v>Capital Expenditure</v>
          </cell>
          <cell r="P94">
            <v>509.55214395077002</v>
          </cell>
          <cell r="Q94">
            <v>392.32396406511998</v>
          </cell>
          <cell r="R94">
            <v>472.46548689895008</v>
          </cell>
          <cell r="S94">
            <v>585.01573181944002</v>
          </cell>
        </row>
        <row r="96">
          <cell r="B96" t="str">
            <v>Total Debt</v>
          </cell>
          <cell r="F96">
            <v>42645.424516999999</v>
          </cell>
          <cell r="G96">
            <v>29521.4557949999</v>
          </cell>
          <cell r="H96">
            <v>25450.744399000003</v>
          </cell>
          <cell r="I96">
            <v>33011.531029000005</v>
          </cell>
          <cell r="L96" t="str">
            <v>Total Debt</v>
          </cell>
          <cell r="P96">
            <v>1241.4083076898701</v>
          </cell>
          <cell r="Q96">
            <v>859.36957819244708</v>
          </cell>
          <cell r="R96">
            <v>740.87116945489015</v>
          </cell>
          <cell r="S96">
            <v>960.96566825419018</v>
          </cell>
        </row>
        <row r="97">
          <cell r="B97" t="str">
            <v>Cash</v>
          </cell>
          <cell r="F97">
            <v>8819.6417239999992</v>
          </cell>
          <cell r="G97">
            <v>9635.5380860000005</v>
          </cell>
          <cell r="H97">
            <v>11755.213227999999</v>
          </cell>
          <cell r="I97">
            <v>12860.404478999999</v>
          </cell>
          <cell r="L97" t="str">
            <v>Cash</v>
          </cell>
          <cell r="P97">
            <v>256.73977058563997</v>
          </cell>
          <cell r="Q97">
            <v>280.49051368345999</v>
          </cell>
          <cell r="R97">
            <v>342.19425706707995</v>
          </cell>
          <cell r="S97">
            <v>374.36637438368996</v>
          </cell>
        </row>
        <row r="98">
          <cell r="B98" t="str">
            <v>Net Debt</v>
          </cell>
          <cell r="F98">
            <v>33825.782792999998</v>
          </cell>
          <cell r="G98">
            <v>19885.917708999899</v>
          </cell>
          <cell r="H98">
            <v>13695.531171000004</v>
          </cell>
          <cell r="I98">
            <v>20151.126550000008</v>
          </cell>
          <cell r="L98" t="str">
            <v>Net Debt</v>
          </cell>
          <cell r="P98">
            <v>984.66853710422993</v>
          </cell>
          <cell r="Q98">
            <v>578.87906450898708</v>
          </cell>
          <cell r="R98">
            <v>398.67691238781015</v>
          </cell>
          <cell r="S98">
            <v>586.59929387050022</v>
          </cell>
        </row>
        <row r="101">
          <cell r="B101" t="str">
            <v>Source: Company filings.</v>
          </cell>
          <cell r="L101" t="str">
            <v>Source: Company filings.</v>
          </cell>
        </row>
        <row r="102">
          <cell r="L102" t="str">
            <v>(1) Assumed exchange rate of US$1 = THB 34.3525.</v>
          </cell>
        </row>
        <row r="107">
          <cell r="B107" t="str">
            <v>Margins and Ratio Analysis</v>
          </cell>
          <cell r="L107" t="str">
            <v>Margins and Ratio Analysis</v>
          </cell>
        </row>
        <row r="108">
          <cell r="B108" t="str">
            <v>Baht in Millions, Unless Otherwise Indicated</v>
          </cell>
          <cell r="L108" t="str">
            <v>USD in Millions, Unless Otherwise Indicated</v>
          </cell>
        </row>
        <row r="110">
          <cell r="F110" t="str">
            <v>As of December 31,</v>
          </cell>
          <cell r="P110" t="str">
            <v>As of December 31,</v>
          </cell>
        </row>
        <row r="111">
          <cell r="F111">
            <v>2003</v>
          </cell>
          <cell r="G111">
            <v>2004</v>
          </cell>
          <cell r="H111">
            <v>2005</v>
          </cell>
          <cell r="I111">
            <v>2006</v>
          </cell>
          <cell r="P111">
            <v>2003</v>
          </cell>
          <cell r="Q111">
            <v>2004</v>
          </cell>
          <cell r="R111">
            <v>2005</v>
          </cell>
          <cell r="S111">
            <v>2006</v>
          </cell>
        </row>
        <row r="114">
          <cell r="B114" t="str">
            <v>Margins</v>
          </cell>
          <cell r="L114" t="str">
            <v>Margins</v>
          </cell>
        </row>
        <row r="115">
          <cell r="B115" t="str">
            <v>EBIT</v>
          </cell>
          <cell r="L115" t="str">
            <v>EBIT</v>
          </cell>
          <cell r="P115">
            <v>31.128419430302358</v>
          </cell>
          <cell r="Q115">
            <v>33.612428781586914</v>
          </cell>
          <cell r="R115">
            <v>30.536264852333844</v>
          </cell>
          <cell r="S115">
            <v>26.306768802903374</v>
          </cell>
        </row>
        <row r="116">
          <cell r="B116" t="str">
            <v>EBITDA</v>
          </cell>
          <cell r="L116" t="str">
            <v>EBITDA</v>
          </cell>
          <cell r="P116">
            <v>48.831717900055196</v>
          </cell>
          <cell r="Q116">
            <v>52.635829328407461</v>
          </cell>
          <cell r="R116">
            <v>52.122023625339878</v>
          </cell>
          <cell r="S116">
            <v>45.502393706041453</v>
          </cell>
        </row>
        <row r="117">
          <cell r="B117" t="str">
            <v>Net Income</v>
          </cell>
          <cell r="L117" t="str">
            <v>Net Income</v>
          </cell>
          <cell r="P117">
            <v>20.669620160660511</v>
          </cell>
          <cell r="Q117">
            <v>21.00640925121548</v>
          </cell>
          <cell r="R117">
            <v>25.413514738561805</v>
          </cell>
          <cell r="S117">
            <v>17.780098120025674</v>
          </cell>
        </row>
        <row r="118">
          <cell r="B118" t="str">
            <v>Capital Expenditure</v>
          </cell>
          <cell r="L118" t="str">
            <v>Capital Expenditure</v>
          </cell>
          <cell r="P118">
            <v>19.526603274586307</v>
          </cell>
          <cell r="Q118">
            <v>13.975158200405255</v>
          </cell>
          <cell r="R118">
            <v>17.543167280119373</v>
          </cell>
          <cell r="S118">
            <v>21.980895100946132</v>
          </cell>
        </row>
        <row r="120">
          <cell r="B120" t="str">
            <v>Ratios</v>
          </cell>
          <cell r="L120" t="str">
            <v>Ratios</v>
          </cell>
        </row>
        <row r="121">
          <cell r="B121" t="str">
            <v>Total Debt / EBITDA</v>
          </cell>
          <cell r="L121" t="str">
            <v>Total Debt / EBITDA</v>
          </cell>
          <cell r="P121">
            <v>0.9742058067856928</v>
          </cell>
          <cell r="Q121">
            <v>0.58158125684151663</v>
          </cell>
          <cell r="R121">
            <v>0.52778779297310296</v>
          </cell>
          <cell r="S121">
            <v>0.79350826953031117</v>
          </cell>
        </row>
        <row r="122">
          <cell r="B122" t="str">
            <v>Net Debt / EBITDA</v>
          </cell>
          <cell r="L122" t="str">
            <v>Net Debt / EBITDA</v>
          </cell>
          <cell r="P122">
            <v>0.77272707187791756</v>
          </cell>
          <cell r="Q122">
            <v>0.39175835686958116</v>
          </cell>
          <cell r="R122">
            <v>0.28401268179096723</v>
          </cell>
          <cell r="S122">
            <v>0.48437879308687098</v>
          </cell>
        </row>
        <row r="125">
          <cell r="B125" t="str">
            <v>Source: Company filings.</v>
          </cell>
          <cell r="L125" t="str">
            <v>Source: Company filings.</v>
          </cell>
        </row>
        <row r="126">
          <cell r="L126" t="str">
            <v>(1) Assumed exchange rate of US$1 = THB 34.3525.</v>
          </cell>
        </row>
      </sheetData>
      <sheetData sheetId="12" refreshError="1">
        <row r="3">
          <cell r="B3" t="str">
            <v>True Online Research Concensus</v>
          </cell>
          <cell r="J3" t="str">
            <v>True Online Research Concensus</v>
          </cell>
        </row>
        <row r="6">
          <cell r="M6">
            <v>34</v>
          </cell>
        </row>
        <row r="8">
          <cell r="B8" t="str">
            <v>(Bt mm)</v>
          </cell>
          <cell r="E8">
            <v>2007</v>
          </cell>
          <cell r="F8">
            <v>2008</v>
          </cell>
          <cell r="G8">
            <v>2009</v>
          </cell>
          <cell r="J8" t="str">
            <v>(US$ mm)</v>
          </cell>
          <cell r="M8">
            <v>2007</v>
          </cell>
          <cell r="N8">
            <v>2008</v>
          </cell>
          <cell r="O8">
            <v>2009</v>
          </cell>
        </row>
        <row r="11">
          <cell r="B11" t="str">
            <v>Revenue</v>
          </cell>
          <cell r="J11" t="str">
            <v>Revenue</v>
          </cell>
        </row>
        <row r="12">
          <cell r="B12" t="str">
            <v>UBS (March 9, 2007)</v>
          </cell>
          <cell r="E12" t="str">
            <v>NA</v>
          </cell>
          <cell r="F12" t="str">
            <v>NA</v>
          </cell>
          <cell r="G12" t="str">
            <v>NA</v>
          </cell>
          <cell r="J12" t="str">
            <v>UBS (March 9, 2007)</v>
          </cell>
          <cell r="M12" t="str">
            <v>NA</v>
          </cell>
          <cell r="N12" t="str">
            <v>NA</v>
          </cell>
          <cell r="O12" t="str">
            <v>NA</v>
          </cell>
        </row>
        <row r="13">
          <cell r="B13" t="str">
            <v>Citi (January 31, 2007)</v>
          </cell>
          <cell r="E13">
            <v>20498</v>
          </cell>
          <cell r="F13">
            <v>21818</v>
          </cell>
          <cell r="G13">
            <v>22480</v>
          </cell>
          <cell r="J13" t="str">
            <v>Citi (January 31, 2007)</v>
          </cell>
          <cell r="M13">
            <v>602.88235294117646</v>
          </cell>
          <cell r="N13">
            <v>641.70588235294122</v>
          </cell>
          <cell r="O13">
            <v>661.17647058823525</v>
          </cell>
        </row>
        <row r="14">
          <cell r="B14" t="str">
            <v>Median</v>
          </cell>
          <cell r="E14">
            <v>20498</v>
          </cell>
          <cell r="F14">
            <v>21818</v>
          </cell>
          <cell r="G14">
            <v>22480</v>
          </cell>
          <cell r="J14" t="str">
            <v>Median</v>
          </cell>
          <cell r="M14">
            <v>602.88235294117646</v>
          </cell>
          <cell r="N14">
            <v>641.70588235294122</v>
          </cell>
          <cell r="O14">
            <v>661.17647058823525</v>
          </cell>
        </row>
        <row r="15">
          <cell r="B15" t="str">
            <v>Growth (%)</v>
          </cell>
          <cell r="F15">
            <v>6.4396526490389405</v>
          </cell>
          <cell r="G15">
            <v>3.0341919515995963</v>
          </cell>
          <cell r="J15" t="str">
            <v>Growth (%)</v>
          </cell>
          <cell r="N15">
            <v>6.4396526490389405</v>
          </cell>
          <cell r="O15">
            <v>3.0341919515995741</v>
          </cell>
        </row>
        <row r="17">
          <cell r="B17" t="str">
            <v>Model Output</v>
          </cell>
          <cell r="J17" t="str">
            <v>Model Output</v>
          </cell>
          <cell r="M17">
            <v>681.63350996509769</v>
          </cell>
          <cell r="N17">
            <v>746.19568693627866</v>
          </cell>
          <cell r="O17">
            <v>778.36627162181298</v>
          </cell>
        </row>
        <row r="18">
          <cell r="B18" t="str">
            <v>Growth (%)</v>
          </cell>
          <cell r="F18" t="e">
            <v>#DIV/0!</v>
          </cell>
          <cell r="G18" t="e">
            <v>#DIV/0!</v>
          </cell>
          <cell r="J18" t="str">
            <v>Growth (%)</v>
          </cell>
          <cell r="N18">
            <v>9.4716847143396556</v>
          </cell>
          <cell r="O18">
            <v>4.3112799026780557</v>
          </cell>
        </row>
        <row r="20">
          <cell r="B20" t="str">
            <v>Difference (%)</v>
          </cell>
          <cell r="E20">
            <v>-100</v>
          </cell>
          <cell r="F20">
            <v>-100</v>
          </cell>
          <cell r="G20">
            <v>-100</v>
          </cell>
          <cell r="J20" t="str">
            <v>Difference (%)</v>
          </cell>
          <cell r="M20">
            <v>13.06244189098118</v>
          </cell>
          <cell r="N20">
            <v>16.283130240322087</v>
          </cell>
          <cell r="O20">
            <v>17.724436099384544</v>
          </cell>
        </row>
        <row r="22">
          <cell r="B22" t="str">
            <v>EBITDA</v>
          </cell>
          <cell r="J22" t="str">
            <v>EBITDA</v>
          </cell>
        </row>
        <row r="23">
          <cell r="B23" t="str">
            <v>UBS (March 9, 2007)</v>
          </cell>
          <cell r="E23">
            <v>9605</v>
          </cell>
          <cell r="F23">
            <v>9893</v>
          </cell>
          <cell r="G23">
            <v>10177</v>
          </cell>
          <cell r="J23" t="str">
            <v>UBS (March 9, 2007)</v>
          </cell>
          <cell r="M23">
            <v>282.5</v>
          </cell>
          <cell r="N23">
            <v>290.97058823529414</v>
          </cell>
          <cell r="O23">
            <v>299.3235294117647</v>
          </cell>
        </row>
        <row r="24">
          <cell r="B24" t="str">
            <v>Citi (January 31, 2007)</v>
          </cell>
          <cell r="E24">
            <v>10186</v>
          </cell>
          <cell r="F24">
            <v>10922</v>
          </cell>
          <cell r="G24">
            <v>11338</v>
          </cell>
          <cell r="J24" t="str">
            <v>Citi (January 31, 2007)</v>
          </cell>
          <cell r="M24">
            <v>299.58823529411762</v>
          </cell>
          <cell r="N24">
            <v>321.23529411764707</v>
          </cell>
          <cell r="O24">
            <v>333.47058823529414</v>
          </cell>
        </row>
        <row r="25">
          <cell r="B25" t="str">
            <v>Median</v>
          </cell>
          <cell r="E25">
            <v>9895.5</v>
          </cell>
          <cell r="F25">
            <v>10407.5</v>
          </cell>
          <cell r="G25">
            <v>10757.5</v>
          </cell>
          <cell r="J25" t="str">
            <v>Median</v>
          </cell>
          <cell r="M25">
            <v>291.04411764705878</v>
          </cell>
          <cell r="N25">
            <v>306.10294117647061</v>
          </cell>
          <cell r="O25">
            <v>316.39705882352939</v>
          </cell>
        </row>
        <row r="26">
          <cell r="B26" t="str">
            <v>Margin (%)</v>
          </cell>
          <cell r="E26">
            <v>15.527955183831029</v>
          </cell>
          <cell r="F26">
            <v>14.519594302375872</v>
          </cell>
          <cell r="G26">
            <v>13.936390724187071</v>
          </cell>
          <cell r="J26" t="str">
            <v>Margin (%)</v>
          </cell>
          <cell r="M26">
            <v>48.275441506488434</v>
          </cell>
          <cell r="N26">
            <v>47.701439178659818</v>
          </cell>
          <cell r="O26">
            <v>47.853647686832737</v>
          </cell>
        </row>
        <row r="28">
          <cell r="B28" t="str">
            <v>Model Output</v>
          </cell>
          <cell r="J28" t="str">
            <v>Model Output</v>
          </cell>
          <cell r="M28">
            <v>311.97037731688107</v>
          </cell>
          <cell r="N28">
            <v>359.75111828152257</v>
          </cell>
          <cell r="O28">
            <v>387.31276257046488</v>
          </cell>
        </row>
        <row r="29">
          <cell r="B29" t="str">
            <v>Margin (%)</v>
          </cell>
          <cell r="E29">
            <v>0</v>
          </cell>
          <cell r="F29">
            <v>0</v>
          </cell>
          <cell r="G29">
            <v>0</v>
          </cell>
          <cell r="J29" t="str">
            <v>Margin (%)</v>
          </cell>
          <cell r="M29">
            <v>45.768051710493985</v>
          </cell>
          <cell r="N29">
            <v>48.211363933043408</v>
          </cell>
          <cell r="O29">
            <v>49.759705255914483</v>
          </cell>
        </row>
        <row r="31">
          <cell r="B31" t="str">
            <v>Difference (%)</v>
          </cell>
          <cell r="E31">
            <v>-100</v>
          </cell>
          <cell r="F31">
            <v>-100</v>
          </cell>
          <cell r="G31">
            <v>-100</v>
          </cell>
          <cell r="J31" t="str">
            <v>Difference (%)</v>
          </cell>
          <cell r="M31">
            <v>7.19006446136079</v>
          </cell>
          <cell r="N31">
            <v>17.526188052575222</v>
          </cell>
          <cell r="O31">
            <v>22.413515476605216</v>
          </cell>
        </row>
        <row r="34">
          <cell r="B34" t="str">
            <v>Source: Wall Street research.</v>
          </cell>
          <cell r="J34" t="str">
            <v>Source: Wall Street research.</v>
          </cell>
        </row>
        <row r="38">
          <cell r="B38" t="str">
            <v>AIS Research Concensus</v>
          </cell>
          <cell r="J38" t="str">
            <v>AIS Research Concensus</v>
          </cell>
        </row>
        <row r="41">
          <cell r="M41">
            <v>34</v>
          </cell>
        </row>
        <row r="45">
          <cell r="B45" t="str">
            <v>(Bt mm)</v>
          </cell>
          <cell r="E45">
            <v>2007</v>
          </cell>
          <cell r="F45">
            <v>2008</v>
          </cell>
          <cell r="G45">
            <v>2009</v>
          </cell>
          <cell r="J45" t="str">
            <v>(US$ mm)</v>
          </cell>
          <cell r="M45">
            <v>2007</v>
          </cell>
          <cell r="N45">
            <v>2008</v>
          </cell>
          <cell r="O45">
            <v>2009</v>
          </cell>
        </row>
        <row r="48">
          <cell r="B48" t="str">
            <v>Revenue</v>
          </cell>
          <cell r="J48" t="str">
            <v>Revenue</v>
          </cell>
        </row>
        <row r="49">
          <cell r="B49" t="str">
            <v>JPM (May 14, 2007)</v>
          </cell>
          <cell r="E49">
            <v>102033</v>
          </cell>
          <cell r="F49">
            <v>107214</v>
          </cell>
          <cell r="G49">
            <v>110078</v>
          </cell>
          <cell r="J49" t="str">
            <v>JPM (May 14, 2007)</v>
          </cell>
          <cell r="M49">
            <v>3000.9705882352941</v>
          </cell>
          <cell r="N49">
            <v>3153.3529411764707</v>
          </cell>
          <cell r="O49">
            <v>3237.5882352941176</v>
          </cell>
        </row>
        <row r="50">
          <cell r="B50" t="str">
            <v>DB (April 23, 2007)</v>
          </cell>
          <cell r="E50">
            <v>88419</v>
          </cell>
          <cell r="F50">
            <v>92156</v>
          </cell>
          <cell r="G50">
            <v>94065</v>
          </cell>
          <cell r="J50" t="str">
            <v>DB (April 23, 2007)</v>
          </cell>
          <cell r="M50">
            <v>2600.5588235294117</v>
          </cell>
          <cell r="N50">
            <v>2710.4705882352941</v>
          </cell>
          <cell r="O50">
            <v>2766.6176470588234</v>
          </cell>
        </row>
        <row r="51">
          <cell r="B51" t="str">
            <v>UBS (Mar 19, 2007)</v>
          </cell>
          <cell r="E51">
            <v>101815</v>
          </cell>
          <cell r="F51">
            <v>111191</v>
          </cell>
          <cell r="G51">
            <v>115873</v>
          </cell>
          <cell r="J51" t="str">
            <v>UBS (Mar 19, 2007)</v>
          </cell>
          <cell r="M51">
            <v>2994.5588235294117</v>
          </cell>
          <cell r="N51">
            <v>3270.3235294117649</v>
          </cell>
          <cell r="O51">
            <v>3408.0294117647059</v>
          </cell>
        </row>
        <row r="52">
          <cell r="B52" t="str">
            <v>Median</v>
          </cell>
          <cell r="E52">
            <v>101815</v>
          </cell>
          <cell r="F52">
            <v>107214</v>
          </cell>
          <cell r="G52">
            <v>110078</v>
          </cell>
          <cell r="J52" t="str">
            <v>Median</v>
          </cell>
          <cell r="M52">
            <v>2994.5588235294117</v>
          </cell>
          <cell r="N52">
            <v>3153.3529411764707</v>
          </cell>
          <cell r="O52">
            <v>3237.5882352941176</v>
          </cell>
        </row>
        <row r="53">
          <cell r="B53" t="str">
            <v>Growth (%)</v>
          </cell>
          <cell r="F53">
            <v>5.3027549968079457</v>
          </cell>
          <cell r="G53">
            <v>2.6712929281623721</v>
          </cell>
          <cell r="J53" t="str">
            <v>Growth (%)</v>
          </cell>
          <cell r="N53">
            <v>5.3027549968079457</v>
          </cell>
          <cell r="O53">
            <v>2.6712929281623499</v>
          </cell>
        </row>
        <row r="55">
          <cell r="B55" t="str">
            <v>Model Output</v>
          </cell>
          <cell r="J55" t="str">
            <v>Model Output</v>
          </cell>
          <cell r="M55">
            <v>2974.7273523925746</v>
          </cell>
          <cell r="N55">
            <v>3181.0585373692511</v>
          </cell>
          <cell r="O55">
            <v>3314.1681696296837</v>
          </cell>
        </row>
        <row r="56">
          <cell r="B56" t="str">
            <v>Growth (%)</v>
          </cell>
          <cell r="F56" t="e">
            <v>#DIV/0!</v>
          </cell>
          <cell r="G56" t="e">
            <v>#DIV/0!</v>
          </cell>
          <cell r="J56" t="str">
            <v>Growth (%)</v>
          </cell>
          <cell r="N56">
            <v>6.9361376870631153</v>
          </cell>
          <cell r="O56">
            <v>4.184444602220827</v>
          </cell>
        </row>
        <row r="58">
          <cell r="B58" t="str">
            <v>Difference (%)</v>
          </cell>
          <cell r="E58">
            <v>-100</v>
          </cell>
          <cell r="F58">
            <v>-100</v>
          </cell>
          <cell r="G58">
            <v>-100</v>
          </cell>
          <cell r="J58" t="str">
            <v>Difference (%)</v>
          </cell>
          <cell r="M58">
            <v>-0.66225017792315155</v>
          </cell>
          <cell r="N58">
            <v>0.87860752378843276</v>
          </cell>
          <cell r="O58">
            <v>2.3653389118708956</v>
          </cell>
        </row>
        <row r="60">
          <cell r="B60" t="str">
            <v>EBITDA</v>
          </cell>
          <cell r="J60" t="str">
            <v>EBITDA</v>
          </cell>
        </row>
        <row r="61">
          <cell r="B61" t="str">
            <v>JPM (May 14, 2007)</v>
          </cell>
          <cell r="E61">
            <v>47368</v>
          </cell>
          <cell r="F61">
            <v>48253</v>
          </cell>
          <cell r="G61">
            <v>48791</v>
          </cell>
          <cell r="J61" t="str">
            <v>JPM (May 14, 2007)</v>
          </cell>
          <cell r="M61">
            <v>1393.1764705882354</v>
          </cell>
          <cell r="N61">
            <v>1419.2058823529412</v>
          </cell>
          <cell r="O61">
            <v>1435.0294117647059</v>
          </cell>
        </row>
        <row r="62">
          <cell r="B62" t="str">
            <v>DB (April 23, 2007)</v>
          </cell>
          <cell r="E62">
            <v>38694</v>
          </cell>
          <cell r="F62">
            <v>41096</v>
          </cell>
          <cell r="G62">
            <v>41848</v>
          </cell>
          <cell r="J62" t="str">
            <v>DB (April 23, 2007)</v>
          </cell>
          <cell r="M62">
            <v>1138.0588235294117</v>
          </cell>
          <cell r="N62">
            <v>1208.7058823529412</v>
          </cell>
          <cell r="O62">
            <v>1230.8235294117646</v>
          </cell>
        </row>
        <row r="63">
          <cell r="B63" t="str">
            <v>UBS (Mar 19, 2007)</v>
          </cell>
          <cell r="E63">
            <v>48862</v>
          </cell>
          <cell r="F63">
            <v>54811</v>
          </cell>
          <cell r="G63">
            <v>57550</v>
          </cell>
          <cell r="J63" t="str">
            <v>UBS (Mar 19, 2007)</v>
          </cell>
          <cell r="M63">
            <v>1437.1176470588234</v>
          </cell>
          <cell r="N63">
            <v>1612.0882352941176</v>
          </cell>
          <cell r="O63">
            <v>1692.6470588235295</v>
          </cell>
        </row>
        <row r="64">
          <cell r="B64" t="str">
            <v>Median</v>
          </cell>
          <cell r="E64">
            <v>47368</v>
          </cell>
          <cell r="F64">
            <v>48253</v>
          </cell>
          <cell r="G64">
            <v>48791</v>
          </cell>
          <cell r="J64" t="str">
            <v>Median</v>
          </cell>
          <cell r="M64">
            <v>1393.1764705882354</v>
          </cell>
          <cell r="N64">
            <v>1419.2058823529412</v>
          </cell>
          <cell r="O64">
            <v>1435.0294117647059</v>
          </cell>
        </row>
        <row r="65">
          <cell r="B65" t="str">
            <v>Margin (%)</v>
          </cell>
          <cell r="E65">
            <v>74.329562038068644</v>
          </cell>
          <cell r="F65">
            <v>67.318182452322162</v>
          </cell>
          <cell r="G65">
            <v>63.208964891825367</v>
          </cell>
          <cell r="J65" t="str">
            <v>Margin (%)</v>
          </cell>
          <cell r="M65">
            <v>46.523596719540343</v>
          </cell>
          <cell r="N65">
            <v>45.006249183875241</v>
          </cell>
          <cell r="O65">
            <v>44.32402478242701</v>
          </cell>
        </row>
        <row r="67">
          <cell r="B67" t="str">
            <v>Model Output</v>
          </cell>
          <cell r="J67" t="str">
            <v>Model Output</v>
          </cell>
          <cell r="M67">
            <v>1385.6489121521126</v>
          </cell>
          <cell r="N67">
            <v>1515.0599743913629</v>
          </cell>
          <cell r="O67">
            <v>1594.4206855132945</v>
          </cell>
        </row>
        <row r="68">
          <cell r="B68" t="str">
            <v>Margin (%)</v>
          </cell>
          <cell r="E68">
            <v>0</v>
          </cell>
          <cell r="F68">
            <v>0</v>
          </cell>
          <cell r="G68">
            <v>0</v>
          </cell>
          <cell r="J68" t="str">
            <v>Margin (%)</v>
          </cell>
          <cell r="M68">
            <v>46.580702968883337</v>
          </cell>
          <cell r="N68">
            <v>47.62754148008618</v>
          </cell>
          <cell r="O68">
            <v>48.10922692832002</v>
          </cell>
        </row>
        <row r="70">
          <cell r="B70" t="str">
            <v>Difference (%)</v>
          </cell>
          <cell r="E70">
            <v>-100</v>
          </cell>
          <cell r="F70">
            <v>-100</v>
          </cell>
          <cell r="G70">
            <v>-100</v>
          </cell>
          <cell r="J70" t="str">
            <v>Difference (%)</v>
          </cell>
          <cell r="M70">
            <v>-0.54031621944808927</v>
          </cell>
          <cell r="N70">
            <v>6.7540653002017281</v>
          </cell>
          <cell r="O70">
            <v>11.107178183378119</v>
          </cell>
        </row>
        <row r="72">
          <cell r="B72" t="str">
            <v>Capex</v>
          </cell>
          <cell r="J72" t="str">
            <v>Capex</v>
          </cell>
        </row>
        <row r="73">
          <cell r="B73" t="str">
            <v>JPM (May 14, 2007)</v>
          </cell>
          <cell r="E73">
            <v>21384</v>
          </cell>
          <cell r="F73">
            <v>18908</v>
          </cell>
          <cell r="G73">
            <v>17501</v>
          </cell>
          <cell r="J73" t="str">
            <v>JPM (May 14, 2007)</v>
          </cell>
          <cell r="M73">
            <v>628.94117647058829</v>
          </cell>
          <cell r="N73">
            <v>556.11764705882354</v>
          </cell>
          <cell r="O73">
            <v>514.73529411764707</v>
          </cell>
        </row>
        <row r="74">
          <cell r="B74" t="str">
            <v>DB (April 23, 2007)</v>
          </cell>
          <cell r="E74">
            <v>17444</v>
          </cell>
          <cell r="F74">
            <v>23720</v>
          </cell>
          <cell r="G74">
            <v>16432</v>
          </cell>
          <cell r="J74" t="str">
            <v>DB (April 23, 2007)</v>
          </cell>
          <cell r="M74">
            <v>513.05882352941171</v>
          </cell>
          <cell r="N74">
            <v>697.64705882352939</v>
          </cell>
          <cell r="O74">
            <v>483.29411764705884</v>
          </cell>
        </row>
        <row r="75">
          <cell r="B75" t="str">
            <v>UBS (Mar 19, 2007)</v>
          </cell>
          <cell r="E75">
            <v>17725</v>
          </cell>
          <cell r="F75">
            <v>12408</v>
          </cell>
          <cell r="G75">
            <v>12408</v>
          </cell>
          <cell r="J75" t="str">
            <v>UBS (Mar 19, 2007)</v>
          </cell>
          <cell r="M75">
            <v>521.32352941176475</v>
          </cell>
          <cell r="N75">
            <v>364.94117647058823</v>
          </cell>
          <cell r="O75">
            <v>364.94117647058823</v>
          </cell>
        </row>
        <row r="76">
          <cell r="B76" t="str">
            <v>Median</v>
          </cell>
          <cell r="E76">
            <v>17725</v>
          </cell>
          <cell r="F76">
            <v>18908</v>
          </cell>
          <cell r="G76">
            <v>16432</v>
          </cell>
          <cell r="J76" t="str">
            <v>Median</v>
          </cell>
          <cell r="M76">
            <v>521.32352941176475</v>
          </cell>
          <cell r="N76">
            <v>556.11764705882354</v>
          </cell>
          <cell r="O76">
            <v>483.29411764705884</v>
          </cell>
        </row>
        <row r="77">
          <cell r="B77" t="str">
            <v>% of revenue (%)</v>
          </cell>
          <cell r="E77">
            <v>27.813956407802031</v>
          </cell>
          <cell r="F77">
            <v>26.378716220929419</v>
          </cell>
          <cell r="G77">
            <v>21.287731571447079</v>
          </cell>
          <cell r="J77" t="str">
            <v>% of revenue (%)</v>
          </cell>
          <cell r="M77">
            <v>17.40902617492511</v>
          </cell>
          <cell r="N77">
            <v>17.635756524334507</v>
          </cell>
          <cell r="O77">
            <v>14.927596794999909</v>
          </cell>
        </row>
        <row r="79">
          <cell r="B79" t="str">
            <v>Model Output</v>
          </cell>
          <cell r="J79" t="str">
            <v>Model Output</v>
          </cell>
          <cell r="M79">
            <v>594.94547047851484</v>
          </cell>
          <cell r="N79">
            <v>572.59053672646519</v>
          </cell>
          <cell r="O79">
            <v>530.26690714074937</v>
          </cell>
        </row>
        <row r="80">
          <cell r="B80" t="str">
            <v>% of revenue (%)</v>
          </cell>
          <cell r="E80">
            <v>0</v>
          </cell>
          <cell r="F80">
            <v>0</v>
          </cell>
          <cell r="G80">
            <v>0</v>
          </cell>
          <cell r="J80" t="str">
            <v>% of revenue (%)</v>
          </cell>
          <cell r="M80">
            <v>19.999999999999996</v>
          </cell>
          <cell r="N80">
            <v>18</v>
          </cell>
          <cell r="O80">
            <v>16</v>
          </cell>
        </row>
        <row r="82">
          <cell r="B82" t="str">
            <v>Difference (%)</v>
          </cell>
          <cell r="E82">
            <v>-100</v>
          </cell>
          <cell r="F82">
            <v>-100</v>
          </cell>
          <cell r="G82">
            <v>-100</v>
          </cell>
          <cell r="J82" t="str">
            <v>Difference (%)</v>
          </cell>
          <cell r="M82">
            <v>14.12212127655572</v>
          </cell>
          <cell r="N82">
            <v>2.9621231684991312</v>
          </cell>
          <cell r="O82">
            <v>9.7192967550236098</v>
          </cell>
        </row>
        <row r="85">
          <cell r="B85" t="str">
            <v>Source: Wall Street research.</v>
          </cell>
          <cell r="J85" t="str">
            <v>Source: Wall Street research.</v>
          </cell>
        </row>
        <row r="89">
          <cell r="B89" t="str">
            <v>True Online + AIS Research Concensus</v>
          </cell>
          <cell r="J89" t="str">
            <v>True Online + AIS Research Concensus</v>
          </cell>
        </row>
        <row r="92">
          <cell r="M92">
            <v>34</v>
          </cell>
        </row>
        <row r="94">
          <cell r="B94" t="str">
            <v>(Bt mm)</v>
          </cell>
          <cell r="E94">
            <v>2007</v>
          </cell>
          <cell r="F94">
            <v>2008</v>
          </cell>
          <cell r="G94">
            <v>2009</v>
          </cell>
          <cell r="J94" t="str">
            <v>(US$ mm)</v>
          </cell>
          <cell r="M94">
            <v>2007</v>
          </cell>
          <cell r="N94">
            <v>2008</v>
          </cell>
          <cell r="O94">
            <v>2009</v>
          </cell>
        </row>
        <row r="97">
          <cell r="B97" t="str">
            <v>Revenue</v>
          </cell>
          <cell r="J97" t="str">
            <v>Revenue</v>
          </cell>
        </row>
        <row r="98">
          <cell r="B98" t="str">
            <v>Research Median</v>
          </cell>
          <cell r="E98">
            <v>122313</v>
          </cell>
          <cell r="F98">
            <v>129032</v>
          </cell>
          <cell r="G98">
            <v>132558</v>
          </cell>
          <cell r="J98" t="str">
            <v>Research Median</v>
          </cell>
          <cell r="M98">
            <v>3597.4411764705883</v>
          </cell>
          <cell r="N98">
            <v>3795.0588235294117</v>
          </cell>
          <cell r="O98">
            <v>3898.7647058823532</v>
          </cell>
        </row>
        <row r="99">
          <cell r="B99" t="str">
            <v>Growth (%)</v>
          </cell>
          <cell r="F99">
            <v>5.4932836247986616</v>
          </cell>
          <cell r="G99">
            <v>2.7326554653109403</v>
          </cell>
          <cell r="J99" t="str">
            <v>Growth (%)</v>
          </cell>
          <cell r="N99">
            <v>5.4932836247986616</v>
          </cell>
          <cell r="O99">
            <v>2.7326554653109403</v>
          </cell>
        </row>
        <row r="101">
          <cell r="B101" t="str">
            <v>Model Output</v>
          </cell>
          <cell r="J101" t="str">
            <v>Model Output</v>
          </cell>
          <cell r="M101">
            <v>3656.3608623576724</v>
          </cell>
          <cell r="N101">
            <v>3927.2542243055295</v>
          </cell>
          <cell r="O101">
            <v>4092.5344412514969</v>
          </cell>
        </row>
        <row r="102">
          <cell r="B102" t="str">
            <v>Growth (%)</v>
          </cell>
          <cell r="F102" t="e">
            <v>#DIV/0!</v>
          </cell>
          <cell r="G102" t="e">
            <v>#DIV/0!</v>
          </cell>
          <cell r="J102" t="str">
            <v>Growth (%)</v>
          </cell>
          <cell r="N102">
            <v>7.4088245702635946</v>
          </cell>
          <cell r="O102">
            <v>4.2085438707547551</v>
          </cell>
        </row>
        <row r="104">
          <cell r="B104" t="str">
            <v>Difference (%)</v>
          </cell>
          <cell r="E104">
            <v>-100</v>
          </cell>
          <cell r="F104">
            <v>-100</v>
          </cell>
          <cell r="G104">
            <v>-100</v>
          </cell>
          <cell r="J104" t="str">
            <v>Difference (%)</v>
          </cell>
          <cell r="M104">
            <v>1.6378220795507215</v>
          </cell>
          <cell r="N104">
            <v>3.4833557771622559</v>
          </cell>
          <cell r="O104">
            <v>4.970028970375906</v>
          </cell>
        </row>
        <row r="106">
          <cell r="B106" t="str">
            <v>EBITDA</v>
          </cell>
          <cell r="J106" t="str">
            <v>EBITDA</v>
          </cell>
        </row>
        <row r="107">
          <cell r="B107" t="str">
            <v>Research Median</v>
          </cell>
          <cell r="E107">
            <v>57263.5</v>
          </cell>
          <cell r="F107">
            <v>58660.5</v>
          </cell>
          <cell r="G107">
            <v>59548.5</v>
          </cell>
          <cell r="J107" t="str">
            <v>Research Median</v>
          </cell>
          <cell r="M107">
            <v>1684.2205882352941</v>
          </cell>
          <cell r="N107">
            <v>1725.3088235294117</v>
          </cell>
          <cell r="O107">
            <v>1751.4264705882354</v>
          </cell>
        </row>
        <row r="108">
          <cell r="B108" t="str">
            <v>Margin (%)</v>
          </cell>
          <cell r="E108">
            <v>89.85751722189967</v>
          </cell>
          <cell r="F108">
            <v>81.837776754698027</v>
          </cell>
          <cell r="G108">
            <v>77.145355616012438</v>
          </cell>
          <cell r="J108" t="str">
            <v>Margin (%)</v>
          </cell>
          <cell r="M108">
            <v>46.8171821474414</v>
          </cell>
          <cell r="N108">
            <v>45.461978423956843</v>
          </cell>
          <cell r="O108">
            <v>44.922599918526231</v>
          </cell>
        </row>
        <row r="110">
          <cell r="B110" t="str">
            <v>Model Output</v>
          </cell>
          <cell r="J110" t="str">
            <v>Model Output</v>
          </cell>
          <cell r="M110">
            <v>1697.6192894689937</v>
          </cell>
          <cell r="N110">
            <v>1697.6192894689937</v>
          </cell>
          <cell r="O110">
            <v>1874.8110926728855</v>
          </cell>
        </row>
        <row r="111">
          <cell r="B111" t="str">
            <v>Margin (%)</v>
          </cell>
          <cell r="E111">
            <v>0</v>
          </cell>
          <cell r="F111">
            <v>0</v>
          </cell>
          <cell r="G111">
            <v>0</v>
          </cell>
          <cell r="J111" t="str">
            <v>Margin (%)</v>
          </cell>
          <cell r="M111">
            <v>46.429205250117057</v>
          </cell>
          <cell r="N111">
            <v>43.226620751020768</v>
          </cell>
          <cell r="O111">
            <v>45.810514721033556</v>
          </cell>
        </row>
        <row r="113">
          <cell r="B113" t="str">
            <v>Difference (%)</v>
          </cell>
          <cell r="E113">
            <v>-100</v>
          </cell>
          <cell r="F113">
            <v>-100</v>
          </cell>
          <cell r="G113">
            <v>-100</v>
          </cell>
          <cell r="J113" t="str">
            <v>Difference (%)</v>
          </cell>
          <cell r="M113">
            <v>0.79554313296563706</v>
          </cell>
          <cell r="N113">
            <v>-1.6049030575160717</v>
          </cell>
          <cell r="O113">
            <v>7.0448074273543382</v>
          </cell>
        </row>
        <row r="116">
          <cell r="B116" t="str">
            <v>Source: Wall Street research.</v>
          </cell>
          <cell r="J116" t="str">
            <v>Source: Wall Street research.</v>
          </cell>
        </row>
        <row r="124">
          <cell r="B124" t="str">
            <v>True Research Concensus</v>
          </cell>
          <cell r="J124" t="str">
            <v>True Research Concensus</v>
          </cell>
        </row>
        <row r="127">
          <cell r="M127">
            <v>34</v>
          </cell>
        </row>
        <row r="131">
          <cell r="B131" t="str">
            <v>(Bt mm)</v>
          </cell>
          <cell r="E131">
            <v>2007</v>
          </cell>
          <cell r="F131">
            <v>2008</v>
          </cell>
          <cell r="G131">
            <v>2009</v>
          </cell>
          <cell r="J131" t="str">
            <v>(US$ mm)</v>
          </cell>
          <cell r="M131">
            <v>2007</v>
          </cell>
          <cell r="N131">
            <v>2008</v>
          </cell>
          <cell r="O131">
            <v>2009</v>
          </cell>
        </row>
        <row r="134">
          <cell r="B134" t="str">
            <v>Revenue</v>
          </cell>
          <cell r="J134" t="str">
            <v>Revenue</v>
          </cell>
        </row>
        <row r="135">
          <cell r="B135" t="str">
            <v>Citi (Aug 21, 2007)</v>
          </cell>
          <cell r="E135">
            <v>63445</v>
          </cell>
          <cell r="F135">
            <v>71679</v>
          </cell>
          <cell r="G135">
            <v>77190</v>
          </cell>
          <cell r="J135" t="str">
            <v>Citi (Aug 21, 2007)</v>
          </cell>
          <cell r="M135">
            <v>1866.0294117647059</v>
          </cell>
          <cell r="N135">
            <v>2108.205882352941</v>
          </cell>
          <cell r="O135">
            <v>2270.294117647059</v>
          </cell>
        </row>
        <row r="136">
          <cell r="B136" t="str">
            <v>JPMorgan (July 9, 2007)</v>
          </cell>
          <cell r="E136">
            <v>69373</v>
          </cell>
          <cell r="F136">
            <v>85209</v>
          </cell>
          <cell r="G136">
            <v>92862</v>
          </cell>
          <cell r="J136" t="str">
            <v>JPMorgan (July 9, 2007)</v>
          </cell>
          <cell r="M136">
            <v>2040.3823529411766</v>
          </cell>
          <cell r="N136">
            <v>2506.1470588235293</v>
          </cell>
          <cell r="O136">
            <v>2731.2352941176468</v>
          </cell>
        </row>
        <row r="137">
          <cell r="B137" t="str">
            <v>CIMB (14 Jun 2007)</v>
          </cell>
          <cell r="E137">
            <v>63727</v>
          </cell>
          <cell r="F137">
            <v>67952</v>
          </cell>
          <cell r="G137">
            <v>69714</v>
          </cell>
          <cell r="J137" t="str">
            <v>CIMB (14 Jun 2007)</v>
          </cell>
          <cell r="M137">
            <v>1874.3235294117646</v>
          </cell>
          <cell r="N137">
            <v>1998.5882352941176</v>
          </cell>
          <cell r="O137">
            <v>2050.4117647058824</v>
          </cell>
        </row>
        <row r="138">
          <cell r="B138" t="str">
            <v>Median</v>
          </cell>
          <cell r="E138">
            <v>63727</v>
          </cell>
          <cell r="F138">
            <v>71679</v>
          </cell>
          <cell r="G138">
            <v>77190</v>
          </cell>
          <cell r="J138" t="str">
            <v>Median</v>
          </cell>
          <cell r="M138">
            <v>1874.3235294117646</v>
          </cell>
          <cell r="N138">
            <v>2108.205882352941</v>
          </cell>
          <cell r="O138">
            <v>2270.294117647059</v>
          </cell>
        </row>
        <row r="139">
          <cell r="B139" t="str">
            <v>Growth (%)</v>
          </cell>
          <cell r="F139">
            <v>12.478227438919131</v>
          </cell>
          <cell r="G139">
            <v>7.6884443142342995</v>
          </cell>
          <cell r="J139" t="str">
            <v>Growth (%)</v>
          </cell>
          <cell r="N139">
            <v>12.478227438919131</v>
          </cell>
          <cell r="O139">
            <v>7.6884443142343217</v>
          </cell>
        </row>
        <row r="141">
          <cell r="B141" t="str">
            <v>Model Output</v>
          </cell>
          <cell r="J141" t="str">
            <v>Model Output</v>
          </cell>
        </row>
        <row r="142">
          <cell r="B142" t="str">
            <v>Growth (%)</v>
          </cell>
          <cell r="F142" t="e">
            <v>#DIV/0!</v>
          </cell>
          <cell r="G142" t="e">
            <v>#DIV/0!</v>
          </cell>
          <cell r="J142" t="str">
            <v>Growth (%)</v>
          </cell>
          <cell r="N142" t="e">
            <v>#DIV/0!</v>
          </cell>
          <cell r="O142" t="e">
            <v>#DIV/0!</v>
          </cell>
        </row>
        <row r="144">
          <cell r="B144" t="str">
            <v>Difference (%)</v>
          </cell>
          <cell r="E144">
            <v>-100</v>
          </cell>
          <cell r="F144">
            <v>-100</v>
          </cell>
          <cell r="G144">
            <v>-100</v>
          </cell>
          <cell r="J144" t="str">
            <v>Difference (%)</v>
          </cell>
          <cell r="M144">
            <v>-100</v>
          </cell>
          <cell r="N144">
            <v>-100</v>
          </cell>
          <cell r="O144">
            <v>-100</v>
          </cell>
        </row>
        <row r="146">
          <cell r="B146" t="str">
            <v>EBITDA</v>
          </cell>
          <cell r="J146" t="str">
            <v>EBITDA</v>
          </cell>
        </row>
        <row r="147">
          <cell r="B147" t="str">
            <v>Citi (Aug 21, 2007)</v>
          </cell>
          <cell r="E147">
            <v>19568</v>
          </cell>
          <cell r="F147">
            <v>22339</v>
          </cell>
          <cell r="G147">
            <v>24021</v>
          </cell>
          <cell r="J147" t="str">
            <v>Citi (Aug 21, 2007)</v>
          </cell>
          <cell r="M147">
            <v>575.52941176470586</v>
          </cell>
          <cell r="N147">
            <v>657.02941176470586</v>
          </cell>
          <cell r="O147">
            <v>706.5</v>
          </cell>
        </row>
        <row r="148">
          <cell r="B148" t="str">
            <v>JPMorgan (July 9, 2007)</v>
          </cell>
          <cell r="E148">
            <v>20671</v>
          </cell>
          <cell r="F148">
            <v>24250</v>
          </cell>
          <cell r="G148">
            <v>26615</v>
          </cell>
          <cell r="J148" t="str">
            <v>JPMorgan (July 9, 2007)</v>
          </cell>
          <cell r="M148">
            <v>607.97058823529414</v>
          </cell>
          <cell r="N148">
            <v>713.23529411764707</v>
          </cell>
          <cell r="O148">
            <v>782.79411764705878</v>
          </cell>
        </row>
        <row r="149">
          <cell r="B149" t="str">
            <v>CIMB (14 Jun 2007)</v>
          </cell>
          <cell r="E149">
            <v>20055</v>
          </cell>
          <cell r="F149">
            <v>21199</v>
          </cell>
          <cell r="G149">
            <v>21755</v>
          </cell>
          <cell r="J149" t="str">
            <v>CIMB (14 Jun 2007)</v>
          </cell>
          <cell r="M149">
            <v>589.85294117647061</v>
          </cell>
          <cell r="N149">
            <v>623.5</v>
          </cell>
          <cell r="O149">
            <v>639.85294117647061</v>
          </cell>
        </row>
        <row r="150">
          <cell r="B150" t="str">
            <v>Median</v>
          </cell>
          <cell r="E150">
            <v>20055</v>
          </cell>
          <cell r="F150">
            <v>22339</v>
          </cell>
          <cell r="G150">
            <v>24021</v>
          </cell>
          <cell r="J150" t="str">
            <v>Median</v>
          </cell>
          <cell r="M150">
            <v>589.85294117647061</v>
          </cell>
          <cell r="N150">
            <v>657.02941176470586</v>
          </cell>
          <cell r="O150">
            <v>706.5</v>
          </cell>
        </row>
        <row r="151">
          <cell r="B151" t="str">
            <v>Margin (%)</v>
          </cell>
          <cell r="E151">
            <v>31.47017747579519</v>
          </cell>
          <cell r="F151">
            <v>31.165334337811636</v>
          </cell>
          <cell r="G151">
            <v>31.119315973571705</v>
          </cell>
          <cell r="J151" t="str">
            <v>Margin (%)</v>
          </cell>
          <cell r="M151">
            <v>31.47017747579519</v>
          </cell>
          <cell r="N151">
            <v>31.165334337811636</v>
          </cell>
          <cell r="O151">
            <v>31.119315973571705</v>
          </cell>
        </row>
        <row r="153">
          <cell r="B153" t="str">
            <v>Model Output</v>
          </cell>
          <cell r="J153" t="str">
            <v>Model Output</v>
          </cell>
        </row>
        <row r="154">
          <cell r="B154" t="str">
            <v>Margin (%)</v>
          </cell>
          <cell r="E154">
            <v>0</v>
          </cell>
          <cell r="F154">
            <v>0</v>
          </cell>
          <cell r="G154">
            <v>0</v>
          </cell>
          <cell r="J154" t="str">
            <v>Margin (%)</v>
          </cell>
          <cell r="M154">
            <v>0</v>
          </cell>
          <cell r="N154">
            <v>0</v>
          </cell>
          <cell r="O154">
            <v>0</v>
          </cell>
        </row>
        <row r="156">
          <cell r="B156" t="str">
            <v>Difference (%)</v>
          </cell>
          <cell r="E156">
            <v>-100</v>
          </cell>
          <cell r="F156">
            <v>-100</v>
          </cell>
          <cell r="G156">
            <v>-100</v>
          </cell>
          <cell r="J156" t="str">
            <v>Difference (%)</v>
          </cell>
          <cell r="M156">
            <v>-100</v>
          </cell>
          <cell r="N156">
            <v>-100</v>
          </cell>
          <cell r="O156">
            <v>-100</v>
          </cell>
        </row>
        <row r="158">
          <cell r="B158" t="str">
            <v>Capex</v>
          </cell>
          <cell r="J158" t="str">
            <v>Capex</v>
          </cell>
        </row>
        <row r="159">
          <cell r="B159" t="str">
            <v>Citi (Jul 10, 2007)</v>
          </cell>
          <cell r="E159">
            <v>6494</v>
          </cell>
          <cell r="F159">
            <v>6824</v>
          </cell>
          <cell r="G159">
            <v>8671</v>
          </cell>
          <cell r="J159" t="str">
            <v>Citi (Jul 10, 2007)</v>
          </cell>
          <cell r="M159">
            <v>191</v>
          </cell>
          <cell r="N159">
            <v>200.70588235294119</v>
          </cell>
          <cell r="O159">
            <v>255.02941176470588</v>
          </cell>
        </row>
        <row r="160">
          <cell r="B160" t="str">
            <v>JPMorgan (July 9, 2007)</v>
          </cell>
          <cell r="E160">
            <v>12903</v>
          </cell>
          <cell r="F160">
            <v>11778</v>
          </cell>
          <cell r="G160">
            <v>11735</v>
          </cell>
          <cell r="J160" t="str">
            <v>JPMorgan (July 9, 2007)</v>
          </cell>
          <cell r="M160">
            <v>379.5</v>
          </cell>
          <cell r="N160">
            <v>346.41176470588238</v>
          </cell>
          <cell r="O160">
            <v>345.14705882352939</v>
          </cell>
        </row>
        <row r="161">
          <cell r="B161" t="str">
            <v>CIMB (14 Jun 2007)</v>
          </cell>
          <cell r="E161">
            <v>10000</v>
          </cell>
          <cell r="F161">
            <v>10000</v>
          </cell>
          <cell r="G161">
            <v>9849</v>
          </cell>
          <cell r="J161" t="str">
            <v>CIMB (14 Jun 2007)</v>
          </cell>
          <cell r="M161">
            <v>294.11764705882354</v>
          </cell>
          <cell r="N161">
            <v>294.11764705882354</v>
          </cell>
          <cell r="O161">
            <v>289.6764705882353</v>
          </cell>
        </row>
        <row r="162">
          <cell r="B162" t="str">
            <v>Median</v>
          </cell>
          <cell r="E162">
            <v>10000</v>
          </cell>
          <cell r="F162">
            <v>10000</v>
          </cell>
          <cell r="G162">
            <v>9849</v>
          </cell>
          <cell r="J162" t="str">
            <v>Median</v>
          </cell>
          <cell r="M162">
            <v>294.11764705882354</v>
          </cell>
          <cell r="N162">
            <v>294.11764705882354</v>
          </cell>
          <cell r="O162">
            <v>289.6764705882353</v>
          </cell>
        </row>
        <row r="163">
          <cell r="B163" t="str">
            <v>% of revenue (%)</v>
          </cell>
          <cell r="E163">
            <v>15.691935914133726</v>
          </cell>
          <cell r="F163">
            <v>13.951087487269634</v>
          </cell>
          <cell r="G163">
            <v>12.759424795958028</v>
          </cell>
          <cell r="J163" t="str">
            <v>% of revenue (%)</v>
          </cell>
          <cell r="M163">
            <v>15.691935914133728</v>
          </cell>
          <cell r="N163">
            <v>13.951087487269634</v>
          </cell>
          <cell r="O163">
            <v>12.759424795958024</v>
          </cell>
        </row>
        <row r="165">
          <cell r="B165" t="str">
            <v>Model Output</v>
          </cell>
          <cell r="J165" t="str">
            <v>Model Output</v>
          </cell>
        </row>
        <row r="166">
          <cell r="B166" t="str">
            <v>% of revenue (%)</v>
          </cell>
          <cell r="E166">
            <v>0</v>
          </cell>
          <cell r="F166">
            <v>0</v>
          </cell>
          <cell r="G166">
            <v>0</v>
          </cell>
          <cell r="J166" t="str">
            <v>% of revenue (%)</v>
          </cell>
          <cell r="M166">
            <v>0</v>
          </cell>
          <cell r="N166">
            <v>0</v>
          </cell>
          <cell r="O166">
            <v>0</v>
          </cell>
        </row>
        <row r="168">
          <cell r="B168" t="str">
            <v>Difference (%)</v>
          </cell>
          <cell r="E168">
            <v>-100</v>
          </cell>
          <cell r="F168">
            <v>-100</v>
          </cell>
          <cell r="G168">
            <v>-100</v>
          </cell>
          <cell r="J168" t="str">
            <v>Difference (%)</v>
          </cell>
          <cell r="M168">
            <v>-100</v>
          </cell>
          <cell r="N168">
            <v>-100</v>
          </cell>
          <cell r="O168">
            <v>-100</v>
          </cell>
        </row>
        <row r="171">
          <cell r="B171" t="str">
            <v>Source: Wall Street research.</v>
          </cell>
          <cell r="J171" t="str">
            <v>Source: Wall Street research.</v>
          </cell>
        </row>
        <row r="178">
          <cell r="B178" t="str">
            <v>Net Income</v>
          </cell>
          <cell r="J178" t="str">
            <v>Net Income</v>
          </cell>
        </row>
        <row r="179">
          <cell r="B179" t="str">
            <v>Citi (Aug 21, 2007)</v>
          </cell>
          <cell r="E179">
            <v>-2584</v>
          </cell>
          <cell r="F179">
            <v>473</v>
          </cell>
          <cell r="G179">
            <v>4036</v>
          </cell>
          <cell r="J179" t="str">
            <v>Citi (Aug 21, 2007)</v>
          </cell>
          <cell r="M179">
            <v>-76</v>
          </cell>
          <cell r="N179">
            <v>13.911764705882353</v>
          </cell>
          <cell r="O179">
            <v>118.70588235294117</v>
          </cell>
        </row>
        <row r="180">
          <cell r="B180" t="str">
            <v>JPMorgan (July 9, 2007)</v>
          </cell>
          <cell r="E180">
            <v>-1236</v>
          </cell>
          <cell r="F180">
            <v>3169</v>
          </cell>
          <cell r="G180">
            <v>5145</v>
          </cell>
          <cell r="J180" t="str">
            <v>JPMorgan (July 9, 2007)</v>
          </cell>
          <cell r="M180">
            <v>-36.352941176470587</v>
          </cell>
          <cell r="N180">
            <v>93.205882352941174</v>
          </cell>
          <cell r="O180">
            <v>151.3235294117647</v>
          </cell>
        </row>
        <row r="181">
          <cell r="B181" t="str">
            <v>CIMB (14 Jun 2007)</v>
          </cell>
          <cell r="E181">
            <v>4356</v>
          </cell>
          <cell r="F181">
            <v>2196</v>
          </cell>
          <cell r="G181">
            <v>769</v>
          </cell>
          <cell r="J181" t="str">
            <v>CIMB (14 Jun 2007)</v>
          </cell>
          <cell r="M181">
            <v>128.11764705882354</v>
          </cell>
          <cell r="N181">
            <v>64.588235294117652</v>
          </cell>
          <cell r="O181">
            <v>22.617647058823529</v>
          </cell>
        </row>
        <row r="182">
          <cell r="B182" t="str">
            <v>Median</v>
          </cell>
          <cell r="E182">
            <v>-1236</v>
          </cell>
          <cell r="F182">
            <v>2196</v>
          </cell>
          <cell r="G182">
            <v>4036</v>
          </cell>
          <cell r="J182" t="str">
            <v>Median</v>
          </cell>
          <cell r="M182">
            <v>-36.352941176470587</v>
          </cell>
          <cell r="N182">
            <v>64.588235294117652</v>
          </cell>
          <cell r="O182">
            <v>118.70588235294117</v>
          </cell>
        </row>
        <row r="183">
          <cell r="B183" t="str">
            <v>% of revenue (%)</v>
          </cell>
          <cell r="E183">
            <v>-1.9395232789869286</v>
          </cell>
          <cell r="F183">
            <v>3.0636588122044115</v>
          </cell>
          <cell r="G183">
            <v>5.2286565617307943</v>
          </cell>
          <cell r="J183" t="str">
            <v>% of revenue (%)</v>
          </cell>
          <cell r="M183">
            <v>-1.9395232789869286</v>
          </cell>
          <cell r="N183">
            <v>3.0636588122044115</v>
          </cell>
          <cell r="O183">
            <v>5.2286565617307934</v>
          </cell>
        </row>
      </sheetData>
      <sheetData sheetId="13" refreshError="1"/>
      <sheetData sheetId="14" refreshError="1">
        <row r="2">
          <cell r="B2" t="str">
            <v>TRUE TB Equity</v>
          </cell>
          <cell r="G2" t="str">
            <v>ADVANC TB Equity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O3" t="str">
            <v>Date</v>
          </cell>
          <cell r="P3" t="str">
            <v xml:space="preserve">True </v>
          </cell>
          <cell r="Q3" t="str">
            <v>AIS</v>
          </cell>
        </row>
        <row r="4">
          <cell r="A4">
            <v>38718</v>
          </cell>
          <cell r="B4" t="e">
            <v>#NAME?</v>
          </cell>
          <cell r="C4">
            <v>17.096920999999998</v>
          </cell>
          <cell r="D4">
            <v>17096921</v>
          </cell>
          <cell r="F4">
            <v>38718</v>
          </cell>
          <cell r="G4">
            <v>96.02</v>
          </cell>
          <cell r="H4">
            <v>3.20044</v>
          </cell>
          <cell r="I4">
            <v>3200440</v>
          </cell>
          <cell r="O4">
            <v>38718</v>
          </cell>
          <cell r="P4" t="e">
            <v>#NAME?</v>
          </cell>
          <cell r="Q4">
            <v>100</v>
          </cell>
        </row>
        <row r="5">
          <cell r="A5">
            <v>38719</v>
          </cell>
          <cell r="C5">
            <v>17.096920999999998</v>
          </cell>
          <cell r="D5">
            <v>17096921</v>
          </cell>
          <cell r="F5">
            <v>38719</v>
          </cell>
          <cell r="G5">
            <v>96.02</v>
          </cell>
          <cell r="H5">
            <v>3.20044</v>
          </cell>
          <cell r="I5">
            <v>3200440</v>
          </cell>
          <cell r="O5">
            <v>38719</v>
          </cell>
          <cell r="P5" t="e">
            <v>#NAME?</v>
          </cell>
          <cell r="Q5">
            <v>100</v>
          </cell>
        </row>
        <row r="6">
          <cell r="A6">
            <v>38720</v>
          </cell>
          <cell r="B6">
            <v>10.1</v>
          </cell>
          <cell r="C6">
            <v>20.037026999999998</v>
          </cell>
          <cell r="D6">
            <v>20037027</v>
          </cell>
          <cell r="F6">
            <v>38720</v>
          </cell>
          <cell r="G6">
            <v>94.24</v>
          </cell>
          <cell r="H6">
            <v>1.6664000000000001</v>
          </cell>
          <cell r="I6">
            <v>1666400</v>
          </cell>
          <cell r="O6">
            <v>38720</v>
          </cell>
          <cell r="P6" t="e">
            <v>#NAME?</v>
          </cell>
          <cell r="Q6">
            <v>98.146219537596338</v>
          </cell>
        </row>
        <row r="7">
          <cell r="A7">
            <v>38721</v>
          </cell>
          <cell r="B7">
            <v>10.4</v>
          </cell>
          <cell r="C7">
            <v>48.174233999999998</v>
          </cell>
          <cell r="D7">
            <v>48174234</v>
          </cell>
          <cell r="F7">
            <v>38721</v>
          </cell>
          <cell r="G7">
            <v>97.8</v>
          </cell>
          <cell r="H7">
            <v>7.5290100000000004</v>
          </cell>
          <cell r="I7">
            <v>7529010</v>
          </cell>
          <cell r="O7">
            <v>38721</v>
          </cell>
          <cell r="P7" t="e">
            <v>#NAME?</v>
          </cell>
          <cell r="Q7">
            <v>101.85378046240368</v>
          </cell>
        </row>
        <row r="8">
          <cell r="A8">
            <v>38722</v>
          </cell>
          <cell r="B8">
            <v>10.8</v>
          </cell>
          <cell r="C8">
            <v>39.115630000000003</v>
          </cell>
          <cell r="D8">
            <v>39115630</v>
          </cell>
          <cell r="F8">
            <v>38722</v>
          </cell>
          <cell r="G8">
            <v>96.91</v>
          </cell>
          <cell r="H8">
            <v>7.8060320000000001</v>
          </cell>
          <cell r="I8">
            <v>7806032</v>
          </cell>
          <cell r="O8">
            <v>38722</v>
          </cell>
          <cell r="P8" t="e">
            <v>#NAME?</v>
          </cell>
          <cell r="Q8">
            <v>100.92689023120182</v>
          </cell>
        </row>
        <row r="9">
          <cell r="A9">
            <v>38723</v>
          </cell>
          <cell r="B9">
            <v>10.6</v>
          </cell>
          <cell r="C9">
            <v>18.957062000000001</v>
          </cell>
          <cell r="D9">
            <v>18957062</v>
          </cell>
          <cell r="F9">
            <v>38723</v>
          </cell>
          <cell r="G9">
            <v>96.91</v>
          </cell>
          <cell r="H9">
            <v>3.0749</v>
          </cell>
          <cell r="I9">
            <v>3074900</v>
          </cell>
          <cell r="O9">
            <v>38723</v>
          </cell>
          <cell r="P9" t="e">
            <v>#NAME?</v>
          </cell>
          <cell r="Q9">
            <v>100.92689023120182</v>
          </cell>
        </row>
        <row r="10">
          <cell r="A10">
            <v>38724</v>
          </cell>
          <cell r="B10">
            <v>10.6</v>
          </cell>
          <cell r="C10">
            <v>18.957062000000001</v>
          </cell>
          <cell r="D10">
            <v>18957062</v>
          </cell>
          <cell r="F10">
            <v>38724</v>
          </cell>
          <cell r="G10">
            <v>96.91</v>
          </cell>
          <cell r="H10">
            <v>3.0749</v>
          </cell>
          <cell r="I10">
            <v>3074900</v>
          </cell>
          <cell r="O10">
            <v>38724</v>
          </cell>
          <cell r="P10" t="e">
            <v>#NAME?</v>
          </cell>
          <cell r="Q10">
            <v>100.92689023120182</v>
          </cell>
        </row>
        <row r="11">
          <cell r="A11">
            <v>38725</v>
          </cell>
          <cell r="B11">
            <v>10.6</v>
          </cell>
          <cell r="C11">
            <v>18.957062000000001</v>
          </cell>
          <cell r="D11">
            <v>18957062</v>
          </cell>
          <cell r="F11">
            <v>38725</v>
          </cell>
          <cell r="G11">
            <v>96.91</v>
          </cell>
          <cell r="H11">
            <v>3.0749</v>
          </cell>
          <cell r="I11">
            <v>3074900</v>
          </cell>
          <cell r="O11">
            <v>38725</v>
          </cell>
          <cell r="P11" t="e">
            <v>#NAME?</v>
          </cell>
          <cell r="Q11">
            <v>100.92689023120182</v>
          </cell>
        </row>
        <row r="12">
          <cell r="A12">
            <v>38726</v>
          </cell>
          <cell r="B12">
            <v>11.4</v>
          </cell>
          <cell r="C12">
            <v>27.982900999999998</v>
          </cell>
          <cell r="D12">
            <v>27982901</v>
          </cell>
          <cell r="F12">
            <v>38726</v>
          </cell>
          <cell r="G12">
            <v>98.69</v>
          </cell>
          <cell r="H12">
            <v>5.8745130000000003</v>
          </cell>
          <cell r="I12">
            <v>5874513</v>
          </cell>
          <cell r="O12">
            <v>38726</v>
          </cell>
          <cell r="P12" t="e">
            <v>#NAME?</v>
          </cell>
          <cell r="Q12">
            <v>102.7806706936055</v>
          </cell>
        </row>
        <row r="13">
          <cell r="A13">
            <v>38727</v>
          </cell>
          <cell r="B13">
            <v>10.9</v>
          </cell>
          <cell r="C13">
            <v>27.836288</v>
          </cell>
          <cell r="D13">
            <v>27836288</v>
          </cell>
          <cell r="F13">
            <v>38727</v>
          </cell>
          <cell r="G13">
            <v>99.58</v>
          </cell>
          <cell r="H13">
            <v>5.1362040000000002</v>
          </cell>
          <cell r="I13">
            <v>5136204</v>
          </cell>
          <cell r="O13">
            <v>38727</v>
          </cell>
          <cell r="P13" t="e">
            <v>#NAME?</v>
          </cell>
          <cell r="Q13">
            <v>103.70756092480732</v>
          </cell>
        </row>
        <row r="14">
          <cell r="A14">
            <v>38728</v>
          </cell>
          <cell r="B14">
            <v>11.1</v>
          </cell>
          <cell r="C14">
            <v>29.1022</v>
          </cell>
          <cell r="D14">
            <v>29102200</v>
          </cell>
          <cell r="F14">
            <v>38728</v>
          </cell>
          <cell r="G14">
            <v>99.58</v>
          </cell>
          <cell r="H14">
            <v>3.1478000000000002</v>
          </cell>
          <cell r="I14">
            <v>3147800</v>
          </cell>
          <cell r="O14">
            <v>38728</v>
          </cell>
          <cell r="P14" t="e">
            <v>#NAME?</v>
          </cell>
          <cell r="Q14">
            <v>103.70756092480732</v>
          </cell>
        </row>
        <row r="15">
          <cell r="A15">
            <v>38729</v>
          </cell>
          <cell r="B15">
            <v>10.7</v>
          </cell>
          <cell r="C15">
            <v>25.454999999999998</v>
          </cell>
          <cell r="D15">
            <v>25455000</v>
          </cell>
          <cell r="F15">
            <v>38729</v>
          </cell>
          <cell r="G15">
            <v>96.91</v>
          </cell>
          <cell r="H15">
            <v>3.6787999999999998</v>
          </cell>
          <cell r="I15">
            <v>3678800</v>
          </cell>
          <cell r="O15">
            <v>38729</v>
          </cell>
          <cell r="P15" t="e">
            <v>#NAME?</v>
          </cell>
          <cell r="Q15">
            <v>100.92689023120182</v>
          </cell>
        </row>
        <row r="16">
          <cell r="A16">
            <v>38730</v>
          </cell>
          <cell r="B16">
            <v>10.7</v>
          </cell>
          <cell r="C16">
            <v>13.188599999999999</v>
          </cell>
          <cell r="D16">
            <v>13188600</v>
          </cell>
          <cell r="F16">
            <v>38730</v>
          </cell>
          <cell r="G16">
            <v>96.02</v>
          </cell>
          <cell r="H16">
            <v>6.2121000000000004</v>
          </cell>
          <cell r="I16">
            <v>6212100</v>
          </cell>
          <cell r="O16">
            <v>38730</v>
          </cell>
          <cell r="P16" t="e">
            <v>#NAME?</v>
          </cell>
          <cell r="Q16">
            <v>100</v>
          </cell>
        </row>
        <row r="17">
          <cell r="A17">
            <v>38731</v>
          </cell>
          <cell r="B17">
            <v>10.7</v>
          </cell>
          <cell r="C17">
            <v>13.188599999999999</v>
          </cell>
          <cell r="D17">
            <v>13188600</v>
          </cell>
          <cell r="F17">
            <v>38731</v>
          </cell>
          <cell r="G17">
            <v>96.02</v>
          </cell>
          <cell r="H17">
            <v>6.2121000000000004</v>
          </cell>
          <cell r="I17">
            <v>6212100</v>
          </cell>
          <cell r="O17">
            <v>38731</v>
          </cell>
          <cell r="P17" t="e">
            <v>#NAME?</v>
          </cell>
          <cell r="Q17">
            <v>100</v>
          </cell>
        </row>
        <row r="18">
          <cell r="A18">
            <v>38732</v>
          </cell>
          <cell r="B18">
            <v>10.7</v>
          </cell>
          <cell r="C18">
            <v>13.188599999999999</v>
          </cell>
          <cell r="D18">
            <v>13188600</v>
          </cell>
          <cell r="F18">
            <v>38732</v>
          </cell>
          <cell r="G18">
            <v>96.02</v>
          </cell>
          <cell r="H18">
            <v>6.2121000000000004</v>
          </cell>
          <cell r="I18">
            <v>6212100</v>
          </cell>
          <cell r="O18">
            <v>38732</v>
          </cell>
          <cell r="P18" t="e">
            <v>#NAME?</v>
          </cell>
          <cell r="Q18">
            <v>100</v>
          </cell>
        </row>
        <row r="19">
          <cell r="A19">
            <v>38733</v>
          </cell>
          <cell r="B19">
            <v>10.6</v>
          </cell>
          <cell r="C19">
            <v>31.189399999999999</v>
          </cell>
          <cell r="D19">
            <v>31189400</v>
          </cell>
          <cell r="F19">
            <v>38733</v>
          </cell>
          <cell r="G19">
            <v>95.13</v>
          </cell>
          <cell r="H19">
            <v>3.7509000000000001</v>
          </cell>
          <cell r="I19">
            <v>3750900</v>
          </cell>
          <cell r="O19">
            <v>38733</v>
          </cell>
          <cell r="P19" t="e">
            <v>#NAME?</v>
          </cell>
          <cell r="Q19">
            <v>99.073109768798162</v>
          </cell>
        </row>
        <row r="20">
          <cell r="A20">
            <v>38734</v>
          </cell>
          <cell r="B20">
            <v>10.5</v>
          </cell>
          <cell r="C20">
            <v>17.562799999999999</v>
          </cell>
          <cell r="D20">
            <v>17562800</v>
          </cell>
          <cell r="F20">
            <v>38734</v>
          </cell>
          <cell r="G20">
            <v>95.13</v>
          </cell>
          <cell r="H20">
            <v>2.0783</v>
          </cell>
          <cell r="I20">
            <v>2078300</v>
          </cell>
          <cell r="O20">
            <v>38734</v>
          </cell>
          <cell r="P20" t="e">
            <v>#NAME?</v>
          </cell>
          <cell r="Q20">
            <v>99.073109768798162</v>
          </cell>
        </row>
        <row r="21">
          <cell r="A21">
            <v>38735</v>
          </cell>
          <cell r="B21">
            <v>10.3</v>
          </cell>
          <cell r="C21">
            <v>13.8847</v>
          </cell>
          <cell r="D21">
            <v>13884700</v>
          </cell>
          <cell r="F21">
            <v>38735</v>
          </cell>
          <cell r="G21">
            <v>93.35</v>
          </cell>
          <cell r="H21">
            <v>3.9849999999999999</v>
          </cell>
          <cell r="I21">
            <v>3985000</v>
          </cell>
          <cell r="O21">
            <v>38735</v>
          </cell>
          <cell r="P21" t="e">
            <v>#NAME?</v>
          </cell>
          <cell r="Q21">
            <v>97.219329306394499</v>
          </cell>
        </row>
        <row r="22">
          <cell r="A22">
            <v>38736</v>
          </cell>
          <cell r="B22">
            <v>10.9</v>
          </cell>
          <cell r="C22">
            <v>15.0984</v>
          </cell>
          <cell r="D22">
            <v>15098400</v>
          </cell>
          <cell r="F22">
            <v>38736</v>
          </cell>
          <cell r="G22">
            <v>94.24</v>
          </cell>
          <cell r="H22">
            <v>1.526</v>
          </cell>
          <cell r="I22">
            <v>1526000</v>
          </cell>
          <cell r="O22">
            <v>38736</v>
          </cell>
          <cell r="P22" t="e">
            <v>#NAME?</v>
          </cell>
          <cell r="Q22">
            <v>98.146219537596338</v>
          </cell>
        </row>
        <row r="23">
          <cell r="A23">
            <v>38737</v>
          </cell>
          <cell r="B23">
            <v>10.7</v>
          </cell>
          <cell r="C23">
            <v>14.114000000000001</v>
          </cell>
          <cell r="D23">
            <v>14114000</v>
          </cell>
          <cell r="F23">
            <v>38737</v>
          </cell>
          <cell r="G23">
            <v>92.46</v>
          </cell>
          <cell r="H23">
            <v>3.7595999999999998</v>
          </cell>
          <cell r="I23">
            <v>3759600</v>
          </cell>
          <cell r="O23">
            <v>38737</v>
          </cell>
          <cell r="P23" t="e">
            <v>#NAME?</v>
          </cell>
          <cell r="Q23">
            <v>96.292439075192675</v>
          </cell>
        </row>
        <row r="24">
          <cell r="A24">
            <v>38738</v>
          </cell>
          <cell r="B24">
            <v>10.7</v>
          </cell>
          <cell r="C24">
            <v>14.114000000000001</v>
          </cell>
          <cell r="D24">
            <v>14114000</v>
          </cell>
          <cell r="F24">
            <v>38738</v>
          </cell>
          <cell r="G24">
            <v>92.46</v>
          </cell>
          <cell r="H24">
            <v>3.7595999999999998</v>
          </cell>
          <cell r="I24">
            <v>3759600</v>
          </cell>
          <cell r="O24">
            <v>38738</v>
          </cell>
          <cell r="P24" t="e">
            <v>#NAME?</v>
          </cell>
          <cell r="Q24">
            <v>96.292439075192675</v>
          </cell>
        </row>
        <row r="25">
          <cell r="A25">
            <v>38739</v>
          </cell>
          <cell r="B25">
            <v>10.7</v>
          </cell>
          <cell r="C25">
            <v>14.114000000000001</v>
          </cell>
          <cell r="D25">
            <v>14114000</v>
          </cell>
          <cell r="F25">
            <v>38739</v>
          </cell>
          <cell r="G25">
            <v>92.46</v>
          </cell>
          <cell r="H25">
            <v>3.7595999999999998</v>
          </cell>
          <cell r="I25">
            <v>3759600</v>
          </cell>
          <cell r="O25">
            <v>38739</v>
          </cell>
          <cell r="P25" t="e">
            <v>#NAME?</v>
          </cell>
          <cell r="Q25">
            <v>96.292439075192675</v>
          </cell>
        </row>
        <row r="26">
          <cell r="A26">
            <v>38740</v>
          </cell>
          <cell r="B26">
            <v>10.6</v>
          </cell>
          <cell r="C26">
            <v>23.067399999999999</v>
          </cell>
          <cell r="D26">
            <v>23067400</v>
          </cell>
          <cell r="F26">
            <v>38740</v>
          </cell>
          <cell r="G26">
            <v>92.46</v>
          </cell>
          <cell r="H26">
            <v>2.8371</v>
          </cell>
          <cell r="I26">
            <v>2837100</v>
          </cell>
          <cell r="O26">
            <v>38740</v>
          </cell>
          <cell r="P26" t="e">
            <v>#NAME?</v>
          </cell>
          <cell r="Q26">
            <v>96.292439075192675</v>
          </cell>
        </row>
        <row r="27">
          <cell r="A27">
            <v>38741</v>
          </cell>
          <cell r="B27">
            <v>11.3</v>
          </cell>
          <cell r="C27">
            <v>47.166899999999998</v>
          </cell>
          <cell r="D27">
            <v>47166900</v>
          </cell>
          <cell r="F27">
            <v>38741</v>
          </cell>
          <cell r="G27">
            <v>88.02</v>
          </cell>
          <cell r="H27">
            <v>19.209299999999999</v>
          </cell>
          <cell r="I27">
            <v>19209300</v>
          </cell>
          <cell r="O27">
            <v>38741</v>
          </cell>
          <cell r="P27" t="e">
            <v>#NAME?</v>
          </cell>
          <cell r="Q27">
            <v>91.668402416163303</v>
          </cell>
        </row>
        <row r="28">
          <cell r="A28">
            <v>38742</v>
          </cell>
          <cell r="B28">
            <v>11.8</v>
          </cell>
          <cell r="C28">
            <v>30.775600000000001</v>
          </cell>
          <cell r="D28">
            <v>30775600</v>
          </cell>
          <cell r="F28">
            <v>38742</v>
          </cell>
          <cell r="G28">
            <v>92.46</v>
          </cell>
          <cell r="H28">
            <v>22.014099999999999</v>
          </cell>
          <cell r="I28">
            <v>22014100</v>
          </cell>
          <cell r="O28">
            <v>38742</v>
          </cell>
          <cell r="P28" t="e">
            <v>#NAME?</v>
          </cell>
          <cell r="Q28">
            <v>96.292439075192675</v>
          </cell>
        </row>
        <row r="29">
          <cell r="A29">
            <v>38743</v>
          </cell>
          <cell r="B29">
            <v>11.5</v>
          </cell>
          <cell r="C29">
            <v>15.956</v>
          </cell>
          <cell r="D29">
            <v>15956000</v>
          </cell>
          <cell r="F29">
            <v>38743</v>
          </cell>
          <cell r="G29">
            <v>88.91</v>
          </cell>
          <cell r="H29">
            <v>4.7016999999999998</v>
          </cell>
          <cell r="I29">
            <v>4701700</v>
          </cell>
          <cell r="O29">
            <v>38743</v>
          </cell>
          <cell r="P29" t="e">
            <v>#NAME?</v>
          </cell>
          <cell r="Q29">
            <v>92.595292647365142</v>
          </cell>
        </row>
        <row r="30">
          <cell r="A30">
            <v>38744</v>
          </cell>
          <cell r="B30">
            <v>11.5</v>
          </cell>
          <cell r="C30">
            <v>8.3826999999999998</v>
          </cell>
          <cell r="D30">
            <v>8382700</v>
          </cell>
          <cell r="F30">
            <v>38744</v>
          </cell>
          <cell r="G30">
            <v>89.8</v>
          </cell>
          <cell r="H30">
            <v>8.0472999999999999</v>
          </cell>
          <cell r="I30">
            <v>8047300</v>
          </cell>
          <cell r="O30">
            <v>38744</v>
          </cell>
          <cell r="P30" t="e">
            <v>#NAME?</v>
          </cell>
          <cell r="Q30">
            <v>93.522182878566966</v>
          </cell>
        </row>
        <row r="31">
          <cell r="A31">
            <v>38745</v>
          </cell>
          <cell r="B31">
            <v>11.5</v>
          </cell>
          <cell r="C31">
            <v>8.3826999999999998</v>
          </cell>
          <cell r="D31">
            <v>8382700</v>
          </cell>
          <cell r="F31">
            <v>38745</v>
          </cell>
          <cell r="G31">
            <v>89.8</v>
          </cell>
          <cell r="H31">
            <v>8.0472999999999999</v>
          </cell>
          <cell r="I31">
            <v>8047300</v>
          </cell>
          <cell r="O31">
            <v>38745</v>
          </cell>
          <cell r="P31" t="e">
            <v>#NAME?</v>
          </cell>
          <cell r="Q31">
            <v>93.522182878566966</v>
          </cell>
        </row>
        <row r="32">
          <cell r="A32">
            <v>38746</v>
          </cell>
          <cell r="B32">
            <v>11.5</v>
          </cell>
          <cell r="C32">
            <v>8.3826999999999998</v>
          </cell>
          <cell r="D32">
            <v>8382700</v>
          </cell>
          <cell r="F32">
            <v>38746</v>
          </cell>
          <cell r="G32">
            <v>89.8</v>
          </cell>
          <cell r="H32">
            <v>8.0472999999999999</v>
          </cell>
          <cell r="I32">
            <v>8047300</v>
          </cell>
          <cell r="O32">
            <v>38746</v>
          </cell>
          <cell r="P32" t="e">
            <v>#NAME?</v>
          </cell>
          <cell r="Q32">
            <v>93.522182878566966</v>
          </cell>
        </row>
        <row r="33">
          <cell r="A33">
            <v>38747</v>
          </cell>
          <cell r="B33">
            <v>11</v>
          </cell>
          <cell r="C33">
            <v>6.7949999999999999</v>
          </cell>
          <cell r="D33">
            <v>6795000</v>
          </cell>
          <cell r="F33">
            <v>38747</v>
          </cell>
          <cell r="G33">
            <v>88.91</v>
          </cell>
          <cell r="H33">
            <v>0.98019999999999996</v>
          </cell>
          <cell r="I33">
            <v>980200</v>
          </cell>
          <cell r="O33">
            <v>38747</v>
          </cell>
          <cell r="P33" t="e">
            <v>#NAME?</v>
          </cell>
          <cell r="Q33">
            <v>92.595292647365142</v>
          </cell>
        </row>
        <row r="34">
          <cell r="A34">
            <v>38748</v>
          </cell>
          <cell r="B34">
            <v>11.5</v>
          </cell>
          <cell r="C34">
            <v>11.1755</v>
          </cell>
          <cell r="D34">
            <v>11175500</v>
          </cell>
          <cell r="F34">
            <v>38748</v>
          </cell>
          <cell r="G34">
            <v>91.57</v>
          </cell>
          <cell r="H34">
            <v>6.9774000000000003</v>
          </cell>
          <cell r="I34">
            <v>6977400</v>
          </cell>
          <cell r="O34">
            <v>38748</v>
          </cell>
          <cell r="P34" t="e">
            <v>#NAME?</v>
          </cell>
          <cell r="Q34">
            <v>95.365548843990837</v>
          </cell>
        </row>
        <row r="35">
          <cell r="A35">
            <v>38749</v>
          </cell>
          <cell r="B35">
            <v>12</v>
          </cell>
          <cell r="C35">
            <v>32.863599999999998</v>
          </cell>
          <cell r="D35">
            <v>32863600</v>
          </cell>
          <cell r="F35">
            <v>38749</v>
          </cell>
          <cell r="G35">
            <v>89.8</v>
          </cell>
          <cell r="H35">
            <v>2.8959999999999999</v>
          </cell>
          <cell r="I35">
            <v>2896000</v>
          </cell>
          <cell r="O35">
            <v>38749</v>
          </cell>
          <cell r="P35" t="e">
            <v>#NAME?</v>
          </cell>
          <cell r="Q35">
            <v>93.522182878566966</v>
          </cell>
        </row>
        <row r="36">
          <cell r="A36">
            <v>38750</v>
          </cell>
          <cell r="B36">
            <v>11.4</v>
          </cell>
          <cell r="C36">
            <v>25.924399999999999</v>
          </cell>
          <cell r="D36">
            <v>25924400</v>
          </cell>
          <cell r="F36">
            <v>38750</v>
          </cell>
          <cell r="G36">
            <v>90.69</v>
          </cell>
          <cell r="H36">
            <v>8.359</v>
          </cell>
          <cell r="I36">
            <v>8359000</v>
          </cell>
          <cell r="O36">
            <v>38750</v>
          </cell>
          <cell r="P36" t="e">
            <v>#NAME?</v>
          </cell>
          <cell r="Q36">
            <v>94.449073109768804</v>
          </cell>
        </row>
        <row r="37">
          <cell r="A37">
            <v>38751</v>
          </cell>
          <cell r="B37">
            <v>11.4</v>
          </cell>
          <cell r="C37">
            <v>12.489100000000001</v>
          </cell>
          <cell r="D37">
            <v>12489100</v>
          </cell>
          <cell r="F37">
            <v>38751</v>
          </cell>
          <cell r="G37">
            <v>89.8</v>
          </cell>
          <cell r="H37">
            <v>2.3437000000000001</v>
          </cell>
          <cell r="I37">
            <v>2343700</v>
          </cell>
          <cell r="O37">
            <v>38751</v>
          </cell>
          <cell r="P37" t="e">
            <v>#NAME?</v>
          </cell>
          <cell r="Q37">
            <v>93.522182878566966</v>
          </cell>
        </row>
        <row r="38">
          <cell r="A38">
            <v>38752</v>
          </cell>
          <cell r="B38">
            <v>11.4</v>
          </cell>
          <cell r="C38">
            <v>12.489100000000001</v>
          </cell>
          <cell r="D38">
            <v>12489100</v>
          </cell>
          <cell r="F38">
            <v>38752</v>
          </cell>
          <cell r="G38">
            <v>89.8</v>
          </cell>
          <cell r="H38">
            <v>2.3437000000000001</v>
          </cell>
          <cell r="I38">
            <v>2343700</v>
          </cell>
          <cell r="O38">
            <v>38752</v>
          </cell>
          <cell r="P38" t="e">
            <v>#NAME?</v>
          </cell>
          <cell r="Q38">
            <v>93.522182878566966</v>
          </cell>
        </row>
        <row r="39">
          <cell r="A39">
            <v>38753</v>
          </cell>
          <cell r="B39">
            <v>11.4</v>
          </cell>
          <cell r="C39">
            <v>12.489100000000001</v>
          </cell>
          <cell r="D39">
            <v>12489100</v>
          </cell>
          <cell r="F39">
            <v>38753</v>
          </cell>
          <cell r="G39">
            <v>89.8</v>
          </cell>
          <cell r="H39">
            <v>2.3437000000000001</v>
          </cell>
          <cell r="I39">
            <v>2343700</v>
          </cell>
          <cell r="O39">
            <v>38753</v>
          </cell>
          <cell r="P39" t="e">
            <v>#NAME?</v>
          </cell>
          <cell r="Q39">
            <v>93.522182878566966</v>
          </cell>
        </row>
        <row r="40">
          <cell r="A40">
            <v>38754</v>
          </cell>
          <cell r="B40">
            <v>10.9</v>
          </cell>
          <cell r="C40">
            <v>18.6297</v>
          </cell>
          <cell r="D40">
            <v>18629700</v>
          </cell>
          <cell r="F40">
            <v>38754</v>
          </cell>
          <cell r="G40">
            <v>88.91</v>
          </cell>
          <cell r="H40">
            <v>3.9338000000000002</v>
          </cell>
          <cell r="I40">
            <v>3933800</v>
          </cell>
          <cell r="O40">
            <v>38754</v>
          </cell>
          <cell r="P40" t="e">
            <v>#NAME?</v>
          </cell>
          <cell r="Q40">
            <v>92.595292647365142</v>
          </cell>
        </row>
        <row r="41">
          <cell r="A41">
            <v>38755</v>
          </cell>
          <cell r="B41">
            <v>11</v>
          </cell>
          <cell r="C41">
            <v>13.213800000000001</v>
          </cell>
          <cell r="D41">
            <v>13213800</v>
          </cell>
          <cell r="F41">
            <v>38755</v>
          </cell>
          <cell r="G41">
            <v>88.02</v>
          </cell>
          <cell r="H41">
            <v>2.1772999999999998</v>
          </cell>
          <cell r="I41">
            <v>2177300</v>
          </cell>
          <cell r="O41">
            <v>38755</v>
          </cell>
          <cell r="P41" t="e">
            <v>#NAME?</v>
          </cell>
          <cell r="Q41">
            <v>91.668402416163303</v>
          </cell>
        </row>
        <row r="42">
          <cell r="A42">
            <v>38756</v>
          </cell>
          <cell r="B42">
            <v>10.8</v>
          </cell>
          <cell r="C42">
            <v>5.8194999999999997</v>
          </cell>
          <cell r="D42">
            <v>5819500</v>
          </cell>
          <cell r="F42">
            <v>38756</v>
          </cell>
          <cell r="G42">
            <v>85.35</v>
          </cell>
          <cell r="H42">
            <v>3.5962000000000001</v>
          </cell>
          <cell r="I42">
            <v>3596200</v>
          </cell>
          <cell r="O42">
            <v>38756</v>
          </cell>
          <cell r="P42" t="e">
            <v>#NAME?</v>
          </cell>
          <cell r="Q42">
            <v>88.887731722557788</v>
          </cell>
        </row>
        <row r="43">
          <cell r="A43">
            <v>38757</v>
          </cell>
          <cell r="B43">
            <v>10.6</v>
          </cell>
          <cell r="C43">
            <v>13.701700000000001</v>
          </cell>
          <cell r="D43">
            <v>13701700</v>
          </cell>
          <cell r="F43">
            <v>38757</v>
          </cell>
          <cell r="G43">
            <v>84.91</v>
          </cell>
          <cell r="H43">
            <v>4.3208000000000002</v>
          </cell>
          <cell r="I43">
            <v>4320800</v>
          </cell>
          <cell r="O43">
            <v>38757</v>
          </cell>
          <cell r="P43" t="e">
            <v>#NAME?</v>
          </cell>
          <cell r="Q43">
            <v>88.429493855446779</v>
          </cell>
        </row>
        <row r="44">
          <cell r="A44">
            <v>38758</v>
          </cell>
          <cell r="B44">
            <v>10.8</v>
          </cell>
          <cell r="C44">
            <v>7.88</v>
          </cell>
          <cell r="D44">
            <v>7880000</v>
          </cell>
          <cell r="F44">
            <v>38758</v>
          </cell>
          <cell r="G44">
            <v>85.35</v>
          </cell>
          <cell r="H44">
            <v>2.9121999999999999</v>
          </cell>
          <cell r="I44">
            <v>2912200</v>
          </cell>
          <cell r="O44">
            <v>38758</v>
          </cell>
          <cell r="P44" t="e">
            <v>#NAME?</v>
          </cell>
          <cell r="Q44">
            <v>88.887731722557788</v>
          </cell>
        </row>
        <row r="45">
          <cell r="A45">
            <v>38759</v>
          </cell>
          <cell r="B45">
            <v>10.8</v>
          </cell>
          <cell r="C45">
            <v>7.88</v>
          </cell>
          <cell r="D45">
            <v>7880000</v>
          </cell>
          <cell r="F45">
            <v>38759</v>
          </cell>
          <cell r="G45">
            <v>85.35</v>
          </cell>
          <cell r="H45">
            <v>2.9121999999999999</v>
          </cell>
          <cell r="I45">
            <v>2912200</v>
          </cell>
          <cell r="O45">
            <v>38759</v>
          </cell>
          <cell r="P45" t="e">
            <v>#NAME?</v>
          </cell>
          <cell r="Q45">
            <v>88.887731722557788</v>
          </cell>
        </row>
        <row r="46">
          <cell r="A46">
            <v>38760</v>
          </cell>
          <cell r="B46">
            <v>10.8</v>
          </cell>
          <cell r="C46">
            <v>7.88</v>
          </cell>
          <cell r="D46">
            <v>7880000</v>
          </cell>
          <cell r="F46">
            <v>38760</v>
          </cell>
          <cell r="G46">
            <v>85.35</v>
          </cell>
          <cell r="H46">
            <v>2.9121999999999999</v>
          </cell>
          <cell r="I46">
            <v>2912200</v>
          </cell>
          <cell r="O46">
            <v>38760</v>
          </cell>
          <cell r="P46" t="e">
            <v>#NAME?</v>
          </cell>
          <cell r="Q46">
            <v>88.887731722557788</v>
          </cell>
        </row>
        <row r="47">
          <cell r="A47">
            <v>38761</v>
          </cell>
          <cell r="B47">
            <v>10.8</v>
          </cell>
          <cell r="C47">
            <v>7.88</v>
          </cell>
          <cell r="D47">
            <v>7880000</v>
          </cell>
          <cell r="F47">
            <v>38761</v>
          </cell>
          <cell r="G47">
            <v>85.35</v>
          </cell>
          <cell r="H47">
            <v>2.9121999999999999</v>
          </cell>
          <cell r="I47">
            <v>2912200</v>
          </cell>
          <cell r="O47">
            <v>38761</v>
          </cell>
          <cell r="P47" t="e">
            <v>#NAME?</v>
          </cell>
          <cell r="Q47">
            <v>88.887731722557788</v>
          </cell>
        </row>
        <row r="48">
          <cell r="A48">
            <v>38762</v>
          </cell>
          <cell r="B48">
            <v>10.6</v>
          </cell>
          <cell r="C48">
            <v>5.8353999999999999</v>
          </cell>
          <cell r="D48">
            <v>5835400</v>
          </cell>
          <cell r="F48">
            <v>38762</v>
          </cell>
          <cell r="G48">
            <v>83.57</v>
          </cell>
          <cell r="H48">
            <v>5.9401999999999999</v>
          </cell>
          <cell r="I48">
            <v>5940200</v>
          </cell>
          <cell r="O48">
            <v>38762</v>
          </cell>
          <cell r="P48" t="e">
            <v>#NAME?</v>
          </cell>
          <cell r="Q48">
            <v>87.033951260154126</v>
          </cell>
        </row>
        <row r="49">
          <cell r="A49">
            <v>38763</v>
          </cell>
          <cell r="B49">
            <v>10.8</v>
          </cell>
          <cell r="C49">
            <v>6.2388000000000003</v>
          </cell>
          <cell r="D49">
            <v>6238800</v>
          </cell>
          <cell r="F49">
            <v>38763</v>
          </cell>
          <cell r="G49">
            <v>83.57</v>
          </cell>
          <cell r="H49">
            <v>1.5859000000000001</v>
          </cell>
          <cell r="I49">
            <v>1585900</v>
          </cell>
          <cell r="O49">
            <v>38763</v>
          </cell>
          <cell r="P49" t="e">
            <v>#NAME?</v>
          </cell>
          <cell r="Q49">
            <v>87.033951260154126</v>
          </cell>
        </row>
        <row r="50">
          <cell r="A50">
            <v>38764</v>
          </cell>
          <cell r="B50">
            <v>10.9</v>
          </cell>
          <cell r="C50">
            <v>15.418200000000001</v>
          </cell>
          <cell r="D50">
            <v>15418200</v>
          </cell>
          <cell r="F50">
            <v>38764</v>
          </cell>
          <cell r="G50">
            <v>87.13</v>
          </cell>
          <cell r="H50">
            <v>5.0758000000000001</v>
          </cell>
          <cell r="I50">
            <v>5075800</v>
          </cell>
          <cell r="O50">
            <v>38764</v>
          </cell>
          <cell r="P50" t="e">
            <v>#NAME?</v>
          </cell>
          <cell r="Q50">
            <v>90.741512184961465</v>
          </cell>
        </row>
        <row r="51">
          <cell r="A51">
            <v>38765</v>
          </cell>
          <cell r="B51">
            <v>10.6</v>
          </cell>
          <cell r="C51">
            <v>11.653700000000001</v>
          </cell>
          <cell r="D51">
            <v>11653700</v>
          </cell>
          <cell r="F51">
            <v>38765</v>
          </cell>
          <cell r="G51">
            <v>88.46</v>
          </cell>
          <cell r="H51">
            <v>5.0918000000000001</v>
          </cell>
          <cell r="I51">
            <v>5091800</v>
          </cell>
          <cell r="O51">
            <v>38765</v>
          </cell>
          <cell r="P51" t="e">
            <v>#NAME?</v>
          </cell>
          <cell r="Q51">
            <v>92.126640283274313</v>
          </cell>
        </row>
        <row r="52">
          <cell r="A52">
            <v>38766</v>
          </cell>
          <cell r="B52">
            <v>10.6</v>
          </cell>
          <cell r="C52">
            <v>11.653700000000001</v>
          </cell>
          <cell r="D52">
            <v>11653700</v>
          </cell>
          <cell r="F52">
            <v>38766</v>
          </cell>
          <cell r="G52">
            <v>88.46</v>
          </cell>
          <cell r="H52">
            <v>5.0918000000000001</v>
          </cell>
          <cell r="I52">
            <v>5091800</v>
          </cell>
          <cell r="O52">
            <v>38766</v>
          </cell>
          <cell r="P52" t="e">
            <v>#NAME?</v>
          </cell>
          <cell r="Q52">
            <v>92.126640283274313</v>
          </cell>
        </row>
        <row r="53">
          <cell r="A53">
            <v>38767</v>
          </cell>
          <cell r="B53">
            <v>10.6</v>
          </cell>
          <cell r="C53">
            <v>11.653700000000001</v>
          </cell>
          <cell r="D53">
            <v>11653700</v>
          </cell>
          <cell r="F53">
            <v>38767</v>
          </cell>
          <cell r="G53">
            <v>88.46</v>
          </cell>
          <cell r="H53">
            <v>5.0918000000000001</v>
          </cell>
          <cell r="I53">
            <v>5091800</v>
          </cell>
          <cell r="O53">
            <v>38767</v>
          </cell>
          <cell r="P53" t="e">
            <v>#NAME?</v>
          </cell>
          <cell r="Q53">
            <v>92.126640283274313</v>
          </cell>
        </row>
        <row r="54">
          <cell r="A54">
            <v>38768</v>
          </cell>
          <cell r="B54">
            <v>10</v>
          </cell>
          <cell r="C54">
            <v>25.066500000000001</v>
          </cell>
          <cell r="D54">
            <v>25066500</v>
          </cell>
          <cell r="F54">
            <v>38768</v>
          </cell>
          <cell r="G54">
            <v>89.8</v>
          </cell>
          <cell r="H54">
            <v>6.1050000000000004</v>
          </cell>
          <cell r="I54">
            <v>6105000</v>
          </cell>
          <cell r="O54">
            <v>38768</v>
          </cell>
          <cell r="P54" t="e">
            <v>#NAME?</v>
          </cell>
          <cell r="Q54">
            <v>93.522182878566966</v>
          </cell>
        </row>
        <row r="55">
          <cell r="A55">
            <v>38769</v>
          </cell>
          <cell r="B55">
            <v>10.3</v>
          </cell>
          <cell r="C55">
            <v>19.6678</v>
          </cell>
          <cell r="D55">
            <v>19667800</v>
          </cell>
          <cell r="F55">
            <v>38769</v>
          </cell>
          <cell r="G55">
            <v>86.24</v>
          </cell>
          <cell r="H55">
            <v>3.3216000000000001</v>
          </cell>
          <cell r="I55">
            <v>3321600</v>
          </cell>
          <cell r="O55">
            <v>38769</v>
          </cell>
          <cell r="P55" t="e">
            <v>#NAME?</v>
          </cell>
          <cell r="Q55">
            <v>89.814621953759627</v>
          </cell>
        </row>
        <row r="56">
          <cell r="A56">
            <v>38770</v>
          </cell>
          <cell r="B56">
            <v>10.3</v>
          </cell>
          <cell r="C56">
            <v>12.7746</v>
          </cell>
          <cell r="D56">
            <v>12774600</v>
          </cell>
          <cell r="F56">
            <v>38770</v>
          </cell>
          <cell r="G56">
            <v>87.13</v>
          </cell>
          <cell r="H56">
            <v>0.75590000000000002</v>
          </cell>
          <cell r="I56">
            <v>755900</v>
          </cell>
          <cell r="O56">
            <v>38770</v>
          </cell>
          <cell r="P56" t="e">
            <v>#NAME?</v>
          </cell>
          <cell r="Q56">
            <v>90.741512184961465</v>
          </cell>
        </row>
        <row r="57">
          <cell r="A57">
            <v>38771</v>
          </cell>
          <cell r="B57">
            <v>10.199999999999999</v>
          </cell>
          <cell r="C57">
            <v>10.261100000000001</v>
          </cell>
          <cell r="D57">
            <v>10261100</v>
          </cell>
          <cell r="F57">
            <v>38771</v>
          </cell>
          <cell r="G57">
            <v>86.24</v>
          </cell>
          <cell r="H57">
            <v>1.9709000000000001</v>
          </cell>
          <cell r="I57">
            <v>1970900</v>
          </cell>
          <cell r="O57">
            <v>38771</v>
          </cell>
          <cell r="P57" t="e">
            <v>#NAME?</v>
          </cell>
          <cell r="Q57">
            <v>89.814621953759627</v>
          </cell>
        </row>
        <row r="58">
          <cell r="A58">
            <v>38772</v>
          </cell>
          <cell r="B58">
            <v>10.4</v>
          </cell>
          <cell r="C58">
            <v>12.048299999999999</v>
          </cell>
          <cell r="D58">
            <v>12048300</v>
          </cell>
          <cell r="F58">
            <v>38772</v>
          </cell>
          <cell r="G58">
            <v>87.13</v>
          </cell>
          <cell r="H58">
            <v>3.1619000000000002</v>
          </cell>
          <cell r="I58">
            <v>3161900</v>
          </cell>
          <cell r="O58">
            <v>38772</v>
          </cell>
          <cell r="P58" t="e">
            <v>#NAME?</v>
          </cell>
          <cell r="Q58">
            <v>90.741512184961465</v>
          </cell>
        </row>
        <row r="59">
          <cell r="A59">
            <v>38773</v>
          </cell>
          <cell r="B59">
            <v>10.4</v>
          </cell>
          <cell r="C59">
            <v>12.048299999999999</v>
          </cell>
          <cell r="D59">
            <v>12048300</v>
          </cell>
          <cell r="F59">
            <v>38773</v>
          </cell>
          <cell r="G59">
            <v>87.13</v>
          </cell>
          <cell r="H59">
            <v>3.1619000000000002</v>
          </cell>
          <cell r="I59">
            <v>3161900</v>
          </cell>
          <cell r="O59">
            <v>38773</v>
          </cell>
          <cell r="P59" t="e">
            <v>#NAME?</v>
          </cell>
          <cell r="Q59">
            <v>90.741512184961465</v>
          </cell>
        </row>
        <row r="60">
          <cell r="A60">
            <v>38774</v>
          </cell>
          <cell r="B60">
            <v>10.4</v>
          </cell>
          <cell r="C60">
            <v>12.048299999999999</v>
          </cell>
          <cell r="D60">
            <v>12048300</v>
          </cell>
          <cell r="F60">
            <v>38774</v>
          </cell>
          <cell r="G60">
            <v>87.13</v>
          </cell>
          <cell r="H60">
            <v>3.1619000000000002</v>
          </cell>
          <cell r="I60">
            <v>3161900</v>
          </cell>
          <cell r="O60">
            <v>38774</v>
          </cell>
          <cell r="P60" t="e">
            <v>#NAME?</v>
          </cell>
          <cell r="Q60">
            <v>90.741512184961465</v>
          </cell>
        </row>
        <row r="61">
          <cell r="A61">
            <v>38775</v>
          </cell>
          <cell r="B61">
            <v>10.5</v>
          </cell>
          <cell r="C61">
            <v>19.695</v>
          </cell>
          <cell r="D61">
            <v>19695000</v>
          </cell>
          <cell r="F61">
            <v>38775</v>
          </cell>
          <cell r="G61">
            <v>86.24</v>
          </cell>
          <cell r="H61">
            <v>8.0348000000000006</v>
          </cell>
          <cell r="I61">
            <v>8034800</v>
          </cell>
          <cell r="O61">
            <v>38775</v>
          </cell>
          <cell r="P61" t="e">
            <v>#NAME?</v>
          </cell>
          <cell r="Q61">
            <v>89.814621953759627</v>
          </cell>
        </row>
        <row r="62">
          <cell r="A62">
            <v>38776</v>
          </cell>
          <cell r="B62">
            <v>10.199999999999999</v>
          </cell>
          <cell r="C62">
            <v>12.8857</v>
          </cell>
          <cell r="D62">
            <v>12885700</v>
          </cell>
          <cell r="F62">
            <v>38776</v>
          </cell>
          <cell r="G62">
            <v>84.02</v>
          </cell>
          <cell r="H62">
            <v>3.5983000000000001</v>
          </cell>
          <cell r="I62">
            <v>3598300</v>
          </cell>
          <cell r="O62">
            <v>38776</v>
          </cell>
          <cell r="P62" t="e">
            <v>#NAME?</v>
          </cell>
          <cell r="Q62">
            <v>87.502603624244941</v>
          </cell>
        </row>
        <row r="63">
          <cell r="A63">
            <v>38777</v>
          </cell>
          <cell r="B63">
            <v>10.5</v>
          </cell>
          <cell r="C63">
            <v>15.4658</v>
          </cell>
          <cell r="D63">
            <v>15465800</v>
          </cell>
          <cell r="F63">
            <v>38777</v>
          </cell>
          <cell r="G63">
            <v>84.46</v>
          </cell>
          <cell r="H63">
            <v>6.8529999999999998</v>
          </cell>
          <cell r="I63">
            <v>6853000</v>
          </cell>
          <cell r="O63">
            <v>38777</v>
          </cell>
          <cell r="P63" t="e">
            <v>#NAME?</v>
          </cell>
          <cell r="Q63">
            <v>87.960841491355964</v>
          </cell>
        </row>
        <row r="64">
          <cell r="A64">
            <v>38778</v>
          </cell>
          <cell r="B64">
            <v>10.4</v>
          </cell>
          <cell r="C64">
            <v>2.3081</v>
          </cell>
          <cell r="D64">
            <v>2308100</v>
          </cell>
          <cell r="F64">
            <v>38778</v>
          </cell>
          <cell r="G64">
            <v>86.24</v>
          </cell>
          <cell r="H64">
            <v>2.8477000000000001</v>
          </cell>
          <cell r="I64">
            <v>2847700</v>
          </cell>
          <cell r="O64">
            <v>38778</v>
          </cell>
          <cell r="P64" t="e">
            <v>#NAME?</v>
          </cell>
          <cell r="Q64">
            <v>89.814621953759627</v>
          </cell>
        </row>
        <row r="65">
          <cell r="A65">
            <v>38779</v>
          </cell>
          <cell r="B65">
            <v>10.3</v>
          </cell>
          <cell r="C65">
            <v>2.0809000000000002</v>
          </cell>
          <cell r="D65">
            <v>2080900</v>
          </cell>
          <cell r="F65">
            <v>38779</v>
          </cell>
          <cell r="G65">
            <v>86.68</v>
          </cell>
          <cell r="H65">
            <v>6.1656000000000004</v>
          </cell>
          <cell r="I65">
            <v>6165600</v>
          </cell>
          <cell r="O65">
            <v>38779</v>
          </cell>
          <cell r="P65" t="e">
            <v>#NAME?</v>
          </cell>
          <cell r="Q65">
            <v>90.272859820870664</v>
          </cell>
        </row>
        <row r="66">
          <cell r="A66">
            <v>38780</v>
          </cell>
          <cell r="B66">
            <v>10.3</v>
          </cell>
          <cell r="C66">
            <v>2.0809000000000002</v>
          </cell>
          <cell r="D66">
            <v>2080900</v>
          </cell>
          <cell r="F66">
            <v>38780</v>
          </cell>
          <cell r="G66">
            <v>86.68</v>
          </cell>
          <cell r="H66">
            <v>6.1656000000000004</v>
          </cell>
          <cell r="I66">
            <v>6165600</v>
          </cell>
          <cell r="O66">
            <v>38780</v>
          </cell>
          <cell r="P66" t="e">
            <v>#NAME?</v>
          </cell>
          <cell r="Q66">
            <v>90.272859820870664</v>
          </cell>
        </row>
        <row r="67">
          <cell r="A67">
            <v>38781</v>
          </cell>
          <cell r="B67">
            <v>10.3</v>
          </cell>
          <cell r="C67">
            <v>2.0809000000000002</v>
          </cell>
          <cell r="D67">
            <v>2080900</v>
          </cell>
          <cell r="F67">
            <v>38781</v>
          </cell>
          <cell r="G67">
            <v>86.68</v>
          </cell>
          <cell r="H67">
            <v>6.1656000000000004</v>
          </cell>
          <cell r="I67">
            <v>6165600</v>
          </cell>
          <cell r="O67">
            <v>38781</v>
          </cell>
          <cell r="P67" t="e">
            <v>#NAME?</v>
          </cell>
          <cell r="Q67">
            <v>90.272859820870664</v>
          </cell>
        </row>
        <row r="68">
          <cell r="A68">
            <v>38782</v>
          </cell>
          <cell r="B68">
            <v>10.199999999999999</v>
          </cell>
          <cell r="C68">
            <v>2.5874999999999999</v>
          </cell>
          <cell r="D68">
            <v>2587500</v>
          </cell>
          <cell r="F68">
            <v>38782</v>
          </cell>
          <cell r="G68">
            <v>86.24</v>
          </cell>
          <cell r="H68">
            <v>2.4315000000000002</v>
          </cell>
          <cell r="I68">
            <v>2431500</v>
          </cell>
          <cell r="O68">
            <v>38782</v>
          </cell>
          <cell r="P68" t="e">
            <v>#NAME?</v>
          </cell>
          <cell r="Q68">
            <v>89.814621953759627</v>
          </cell>
        </row>
        <row r="69">
          <cell r="A69">
            <v>38783</v>
          </cell>
          <cell r="B69">
            <v>9.6</v>
          </cell>
          <cell r="C69">
            <v>8.4065999999999992</v>
          </cell>
          <cell r="D69">
            <v>8406600</v>
          </cell>
          <cell r="F69">
            <v>38783</v>
          </cell>
          <cell r="G69">
            <v>84.91</v>
          </cell>
          <cell r="H69">
            <v>2.9521000000000002</v>
          </cell>
          <cell r="I69">
            <v>2952100</v>
          </cell>
          <cell r="O69">
            <v>38783</v>
          </cell>
          <cell r="P69" t="e">
            <v>#NAME?</v>
          </cell>
          <cell r="Q69">
            <v>88.429493855446779</v>
          </cell>
        </row>
        <row r="70">
          <cell r="A70">
            <v>38784</v>
          </cell>
          <cell r="B70">
            <v>9.4499999999999993</v>
          </cell>
          <cell r="C70">
            <v>14.657400000000001</v>
          </cell>
          <cell r="D70">
            <v>14657400</v>
          </cell>
          <cell r="F70">
            <v>38784</v>
          </cell>
          <cell r="G70">
            <v>83.13</v>
          </cell>
          <cell r="H70">
            <v>6.2756999999999996</v>
          </cell>
          <cell r="I70">
            <v>6275700</v>
          </cell>
          <cell r="O70">
            <v>38784</v>
          </cell>
          <cell r="P70" t="e">
            <v>#NAME?</v>
          </cell>
          <cell r="Q70">
            <v>86.575713393043117</v>
          </cell>
        </row>
        <row r="71">
          <cell r="A71">
            <v>38785</v>
          </cell>
          <cell r="B71">
            <v>9.4499999999999993</v>
          </cell>
          <cell r="C71">
            <v>5.0419</v>
          </cell>
          <cell r="D71">
            <v>5041900</v>
          </cell>
          <cell r="F71">
            <v>38785</v>
          </cell>
          <cell r="G71">
            <v>84.46</v>
          </cell>
          <cell r="H71">
            <v>8.7585999999999995</v>
          </cell>
          <cell r="I71">
            <v>8758600</v>
          </cell>
          <cell r="O71">
            <v>38785</v>
          </cell>
          <cell r="P71" t="e">
            <v>#NAME?</v>
          </cell>
          <cell r="Q71">
            <v>87.960841491355964</v>
          </cell>
        </row>
        <row r="72">
          <cell r="A72">
            <v>38786</v>
          </cell>
          <cell r="B72">
            <v>9.4</v>
          </cell>
          <cell r="C72">
            <v>9.9128000000000007</v>
          </cell>
          <cell r="D72">
            <v>9912800</v>
          </cell>
          <cell r="F72">
            <v>38786</v>
          </cell>
          <cell r="G72">
            <v>82.24</v>
          </cell>
          <cell r="H72">
            <v>3.6762000000000001</v>
          </cell>
          <cell r="I72">
            <v>3676200</v>
          </cell>
          <cell r="O72">
            <v>38786</v>
          </cell>
          <cell r="P72" t="e">
            <v>#NAME?</v>
          </cell>
          <cell r="Q72">
            <v>85.648823161841278</v>
          </cell>
        </row>
        <row r="73">
          <cell r="A73">
            <v>38787</v>
          </cell>
          <cell r="B73">
            <v>9.4</v>
          </cell>
          <cell r="C73">
            <v>9.9128000000000007</v>
          </cell>
          <cell r="D73">
            <v>9912800</v>
          </cell>
          <cell r="F73">
            <v>38787</v>
          </cell>
          <cell r="G73">
            <v>82.24</v>
          </cell>
          <cell r="H73">
            <v>3.6762000000000001</v>
          </cell>
          <cell r="I73">
            <v>3676200</v>
          </cell>
          <cell r="O73">
            <v>38787</v>
          </cell>
          <cell r="P73" t="e">
            <v>#NAME?</v>
          </cell>
          <cell r="Q73">
            <v>85.648823161841278</v>
          </cell>
        </row>
        <row r="74">
          <cell r="A74">
            <v>38788</v>
          </cell>
          <cell r="B74">
            <v>9.4</v>
          </cell>
          <cell r="C74">
            <v>9.9128000000000007</v>
          </cell>
          <cell r="D74">
            <v>9912800</v>
          </cell>
          <cell r="F74">
            <v>38788</v>
          </cell>
          <cell r="G74">
            <v>82.24</v>
          </cell>
          <cell r="H74">
            <v>3.6762000000000001</v>
          </cell>
          <cell r="I74">
            <v>3676200</v>
          </cell>
          <cell r="O74">
            <v>38788</v>
          </cell>
          <cell r="P74" t="e">
            <v>#NAME?</v>
          </cell>
          <cell r="Q74">
            <v>85.648823161841278</v>
          </cell>
        </row>
        <row r="75">
          <cell r="A75">
            <v>38789</v>
          </cell>
          <cell r="B75">
            <v>9.35</v>
          </cell>
          <cell r="C75">
            <v>4.7013999999999996</v>
          </cell>
          <cell r="D75">
            <v>4701400</v>
          </cell>
          <cell r="F75">
            <v>38789</v>
          </cell>
          <cell r="G75">
            <v>83.13</v>
          </cell>
          <cell r="H75">
            <v>3.7132000000000001</v>
          </cell>
          <cell r="I75">
            <v>3713200</v>
          </cell>
          <cell r="O75">
            <v>38789</v>
          </cell>
          <cell r="P75" t="e">
            <v>#NAME?</v>
          </cell>
          <cell r="Q75">
            <v>86.575713393043117</v>
          </cell>
        </row>
        <row r="76">
          <cell r="A76">
            <v>38790</v>
          </cell>
          <cell r="B76">
            <v>9.5500000000000007</v>
          </cell>
          <cell r="C76">
            <v>14.4322</v>
          </cell>
          <cell r="D76">
            <v>14432200</v>
          </cell>
          <cell r="F76">
            <v>38790</v>
          </cell>
          <cell r="G76">
            <v>84.91</v>
          </cell>
          <cell r="H76">
            <v>3.7494000000000001</v>
          </cell>
          <cell r="I76">
            <v>3749400</v>
          </cell>
          <cell r="O76">
            <v>38790</v>
          </cell>
          <cell r="P76" t="e">
            <v>#NAME?</v>
          </cell>
          <cell r="Q76">
            <v>88.429493855446779</v>
          </cell>
        </row>
        <row r="77">
          <cell r="A77">
            <v>38791</v>
          </cell>
          <cell r="B77">
            <v>9.75</v>
          </cell>
          <cell r="C77">
            <v>9.0559999999999992</v>
          </cell>
          <cell r="D77">
            <v>9056000</v>
          </cell>
          <cell r="F77">
            <v>38791</v>
          </cell>
          <cell r="G77">
            <v>88.02</v>
          </cell>
          <cell r="H77">
            <v>3.3260999999999998</v>
          </cell>
          <cell r="I77">
            <v>3326100</v>
          </cell>
          <cell r="O77">
            <v>38791</v>
          </cell>
          <cell r="P77" t="e">
            <v>#NAME?</v>
          </cell>
          <cell r="Q77">
            <v>91.668402416163303</v>
          </cell>
        </row>
        <row r="78">
          <cell r="A78">
            <v>38792</v>
          </cell>
          <cell r="B78">
            <v>9.6999999999999993</v>
          </cell>
          <cell r="C78">
            <v>12.3689</v>
          </cell>
          <cell r="D78">
            <v>12368900</v>
          </cell>
          <cell r="F78">
            <v>38792</v>
          </cell>
          <cell r="G78">
            <v>87.13</v>
          </cell>
          <cell r="H78">
            <v>3.2805</v>
          </cell>
          <cell r="I78">
            <v>3280500</v>
          </cell>
          <cell r="O78">
            <v>38792</v>
          </cell>
          <cell r="P78" t="e">
            <v>#NAME?</v>
          </cell>
          <cell r="Q78">
            <v>90.741512184961465</v>
          </cell>
        </row>
        <row r="79">
          <cell r="A79">
            <v>38793</v>
          </cell>
          <cell r="B79">
            <v>9.85</v>
          </cell>
          <cell r="C79">
            <v>6.8437999999999999</v>
          </cell>
          <cell r="D79">
            <v>6843800</v>
          </cell>
          <cell r="F79">
            <v>38793</v>
          </cell>
          <cell r="G79">
            <v>83.57</v>
          </cell>
          <cell r="H79">
            <v>4.2431000000000001</v>
          </cell>
          <cell r="I79">
            <v>4243100</v>
          </cell>
          <cell r="O79">
            <v>38793</v>
          </cell>
          <cell r="P79" t="e">
            <v>#NAME?</v>
          </cell>
          <cell r="Q79">
            <v>87.033951260154126</v>
          </cell>
        </row>
        <row r="80">
          <cell r="A80">
            <v>38794</v>
          </cell>
          <cell r="B80">
            <v>9.85</v>
          </cell>
          <cell r="C80">
            <v>6.8437999999999999</v>
          </cell>
          <cell r="D80">
            <v>6843800</v>
          </cell>
          <cell r="F80">
            <v>38794</v>
          </cell>
          <cell r="G80">
            <v>83.57</v>
          </cell>
          <cell r="H80">
            <v>4.2431000000000001</v>
          </cell>
          <cell r="I80">
            <v>4243100</v>
          </cell>
          <cell r="O80">
            <v>38794</v>
          </cell>
          <cell r="P80" t="e">
            <v>#NAME?</v>
          </cell>
          <cell r="Q80">
            <v>87.033951260154126</v>
          </cell>
        </row>
        <row r="81">
          <cell r="A81">
            <v>38795</v>
          </cell>
          <cell r="B81">
            <v>9.85</v>
          </cell>
          <cell r="C81">
            <v>6.8437999999999999</v>
          </cell>
          <cell r="D81">
            <v>6843800</v>
          </cell>
          <cell r="F81">
            <v>38795</v>
          </cell>
          <cell r="G81">
            <v>83.57</v>
          </cell>
          <cell r="H81">
            <v>4.2431000000000001</v>
          </cell>
          <cell r="I81">
            <v>4243100</v>
          </cell>
          <cell r="O81">
            <v>38795</v>
          </cell>
          <cell r="P81" t="e">
            <v>#NAME?</v>
          </cell>
          <cell r="Q81">
            <v>87.033951260154126</v>
          </cell>
        </row>
        <row r="82">
          <cell r="A82">
            <v>38796</v>
          </cell>
          <cell r="B82">
            <v>9.75</v>
          </cell>
          <cell r="C82">
            <v>1.9952000000000001</v>
          </cell>
          <cell r="D82">
            <v>1995200</v>
          </cell>
          <cell r="F82">
            <v>38796</v>
          </cell>
          <cell r="G82">
            <v>83.57</v>
          </cell>
          <cell r="H82">
            <v>4.9462999999999999</v>
          </cell>
          <cell r="I82">
            <v>4946300</v>
          </cell>
          <cell r="O82">
            <v>38796</v>
          </cell>
          <cell r="P82" t="e">
            <v>#NAME?</v>
          </cell>
          <cell r="Q82">
            <v>87.033951260154126</v>
          </cell>
        </row>
        <row r="83">
          <cell r="A83">
            <v>38797</v>
          </cell>
          <cell r="B83">
            <v>9.75</v>
          </cell>
          <cell r="C83">
            <v>2.7517</v>
          </cell>
          <cell r="D83">
            <v>2751700</v>
          </cell>
          <cell r="F83">
            <v>38797</v>
          </cell>
          <cell r="G83">
            <v>82.68</v>
          </cell>
          <cell r="H83">
            <v>3.3289</v>
          </cell>
          <cell r="I83">
            <v>3328900</v>
          </cell>
          <cell r="O83">
            <v>38797</v>
          </cell>
          <cell r="P83" t="e">
            <v>#NAME?</v>
          </cell>
          <cell r="Q83">
            <v>86.107061028952316</v>
          </cell>
        </row>
        <row r="84">
          <cell r="A84">
            <v>38798</v>
          </cell>
          <cell r="B84">
            <v>9.6999999999999993</v>
          </cell>
          <cell r="C84">
            <v>4.2022000000000004</v>
          </cell>
          <cell r="D84">
            <v>4202200</v>
          </cell>
          <cell r="F84">
            <v>38798</v>
          </cell>
          <cell r="G84">
            <v>84.46</v>
          </cell>
          <cell r="H84">
            <v>4.0147000000000004</v>
          </cell>
          <cell r="I84">
            <v>4014700</v>
          </cell>
          <cell r="O84">
            <v>38798</v>
          </cell>
          <cell r="P84" t="e">
            <v>#NAME?</v>
          </cell>
          <cell r="Q84">
            <v>87.960841491355964</v>
          </cell>
        </row>
        <row r="85">
          <cell r="A85">
            <v>38799</v>
          </cell>
          <cell r="B85">
            <v>9.6</v>
          </cell>
          <cell r="C85">
            <v>5.4062999999999999</v>
          </cell>
          <cell r="D85">
            <v>5406300</v>
          </cell>
          <cell r="F85">
            <v>38799</v>
          </cell>
          <cell r="G85">
            <v>85.8</v>
          </cell>
          <cell r="H85">
            <v>1.5657000000000001</v>
          </cell>
          <cell r="I85">
            <v>1565700</v>
          </cell>
          <cell r="O85">
            <v>38799</v>
          </cell>
          <cell r="P85" t="e">
            <v>#NAME?</v>
          </cell>
          <cell r="Q85">
            <v>89.356384086648603</v>
          </cell>
        </row>
        <row r="86">
          <cell r="A86">
            <v>38800</v>
          </cell>
          <cell r="B86">
            <v>9.65</v>
          </cell>
          <cell r="C86">
            <v>1.2506999999999999</v>
          </cell>
          <cell r="D86">
            <v>1250700</v>
          </cell>
          <cell r="F86">
            <v>38800</v>
          </cell>
          <cell r="G86">
            <v>85.35</v>
          </cell>
          <cell r="H86">
            <v>1.2636000000000001</v>
          </cell>
          <cell r="I86">
            <v>1263600</v>
          </cell>
          <cell r="O86">
            <v>38800</v>
          </cell>
          <cell r="P86" t="e">
            <v>#NAME?</v>
          </cell>
          <cell r="Q86">
            <v>88.887731722557788</v>
          </cell>
        </row>
        <row r="87">
          <cell r="A87">
            <v>38801</v>
          </cell>
          <cell r="B87">
            <v>9.65</v>
          </cell>
          <cell r="C87">
            <v>1.2506999999999999</v>
          </cell>
          <cell r="D87">
            <v>1250700</v>
          </cell>
          <cell r="F87">
            <v>38801</v>
          </cell>
          <cell r="G87">
            <v>85.35</v>
          </cell>
          <cell r="H87">
            <v>1.2636000000000001</v>
          </cell>
          <cell r="I87">
            <v>1263600</v>
          </cell>
          <cell r="O87">
            <v>38801</v>
          </cell>
          <cell r="P87" t="e">
            <v>#NAME?</v>
          </cell>
          <cell r="Q87">
            <v>88.887731722557788</v>
          </cell>
        </row>
        <row r="88">
          <cell r="A88">
            <v>38802</v>
          </cell>
          <cell r="B88">
            <v>9.65</v>
          </cell>
          <cell r="C88">
            <v>1.2506999999999999</v>
          </cell>
          <cell r="D88">
            <v>1250700</v>
          </cell>
          <cell r="F88">
            <v>38802</v>
          </cell>
          <cell r="G88">
            <v>85.35</v>
          </cell>
          <cell r="H88">
            <v>1.2636000000000001</v>
          </cell>
          <cell r="I88">
            <v>1263600</v>
          </cell>
          <cell r="O88">
            <v>38802</v>
          </cell>
          <cell r="P88" t="e">
            <v>#NAME?</v>
          </cell>
          <cell r="Q88">
            <v>88.887731722557788</v>
          </cell>
        </row>
        <row r="89">
          <cell r="A89">
            <v>38803</v>
          </cell>
          <cell r="B89">
            <v>10</v>
          </cell>
          <cell r="C89">
            <v>19.900300000000001</v>
          </cell>
          <cell r="D89">
            <v>19900300</v>
          </cell>
          <cell r="F89">
            <v>38803</v>
          </cell>
          <cell r="G89">
            <v>83.57</v>
          </cell>
          <cell r="H89">
            <v>2.2473999999999998</v>
          </cell>
          <cell r="I89">
            <v>2247400</v>
          </cell>
          <cell r="O89">
            <v>38803</v>
          </cell>
          <cell r="P89" t="e">
            <v>#NAME?</v>
          </cell>
          <cell r="Q89">
            <v>87.033951260154126</v>
          </cell>
        </row>
        <row r="90">
          <cell r="A90">
            <v>38804</v>
          </cell>
          <cell r="B90">
            <v>10</v>
          </cell>
          <cell r="C90">
            <v>8.6567000000000007</v>
          </cell>
          <cell r="D90">
            <v>8656700</v>
          </cell>
          <cell r="F90">
            <v>38804</v>
          </cell>
          <cell r="G90">
            <v>83.13</v>
          </cell>
          <cell r="H90">
            <v>2.7896999999999998</v>
          </cell>
          <cell r="I90">
            <v>2789700</v>
          </cell>
          <cell r="O90">
            <v>38804</v>
          </cell>
          <cell r="P90" t="e">
            <v>#NAME?</v>
          </cell>
          <cell r="Q90">
            <v>86.575713393043117</v>
          </cell>
        </row>
        <row r="91">
          <cell r="A91">
            <v>38805</v>
          </cell>
          <cell r="B91">
            <v>9.9</v>
          </cell>
          <cell r="C91">
            <v>4.3977000000000004</v>
          </cell>
          <cell r="D91">
            <v>4397700</v>
          </cell>
          <cell r="F91">
            <v>38805</v>
          </cell>
          <cell r="G91">
            <v>83.57</v>
          </cell>
          <cell r="H91">
            <v>4.9999000000000002</v>
          </cell>
          <cell r="I91">
            <v>4999900</v>
          </cell>
          <cell r="O91">
            <v>38805</v>
          </cell>
          <cell r="P91" t="e">
            <v>#NAME?</v>
          </cell>
          <cell r="Q91">
            <v>87.033951260154126</v>
          </cell>
        </row>
        <row r="92">
          <cell r="A92">
            <v>38806</v>
          </cell>
          <cell r="B92">
            <v>10.199999999999999</v>
          </cell>
          <cell r="C92">
            <v>7.7103999999999999</v>
          </cell>
          <cell r="D92">
            <v>7710400</v>
          </cell>
          <cell r="F92">
            <v>38806</v>
          </cell>
          <cell r="G92">
            <v>85.23</v>
          </cell>
          <cell r="H92">
            <v>3.3658000000000001</v>
          </cell>
          <cell r="I92">
            <v>3365800</v>
          </cell>
          <cell r="O92">
            <v>38806</v>
          </cell>
          <cell r="P92" t="e">
            <v>#NAME?</v>
          </cell>
          <cell r="Q92">
            <v>88.762757758800262</v>
          </cell>
        </row>
        <row r="93">
          <cell r="A93">
            <v>38807</v>
          </cell>
          <cell r="B93">
            <v>10.5</v>
          </cell>
          <cell r="C93">
            <v>19.1966</v>
          </cell>
          <cell r="D93">
            <v>19196600</v>
          </cell>
          <cell r="F93">
            <v>38807</v>
          </cell>
          <cell r="G93">
            <v>84.31</v>
          </cell>
          <cell r="H93">
            <v>2.6383999999999999</v>
          </cell>
          <cell r="I93">
            <v>2638400</v>
          </cell>
          <cell r="O93">
            <v>38807</v>
          </cell>
          <cell r="P93" t="e">
            <v>#NAME?</v>
          </cell>
          <cell r="Q93">
            <v>87.804624036659035</v>
          </cell>
        </row>
        <row r="94">
          <cell r="A94">
            <v>38808</v>
          </cell>
          <cell r="B94">
            <v>10.5</v>
          </cell>
          <cell r="C94">
            <v>19.1966</v>
          </cell>
          <cell r="D94">
            <v>19196600</v>
          </cell>
          <cell r="F94">
            <v>38808</v>
          </cell>
          <cell r="G94">
            <v>84.31</v>
          </cell>
          <cell r="H94">
            <v>2.6383999999999999</v>
          </cell>
          <cell r="I94">
            <v>2638400</v>
          </cell>
          <cell r="O94">
            <v>38808</v>
          </cell>
          <cell r="P94" t="e">
            <v>#NAME?</v>
          </cell>
          <cell r="Q94">
            <v>87.804624036659035</v>
          </cell>
        </row>
        <row r="95">
          <cell r="A95">
            <v>38809</v>
          </cell>
          <cell r="B95">
            <v>10.5</v>
          </cell>
          <cell r="C95">
            <v>19.1966</v>
          </cell>
          <cell r="D95">
            <v>19196600</v>
          </cell>
          <cell r="F95">
            <v>38809</v>
          </cell>
          <cell r="G95">
            <v>84.31</v>
          </cell>
          <cell r="H95">
            <v>2.6383999999999999</v>
          </cell>
          <cell r="I95">
            <v>2638400</v>
          </cell>
          <cell r="O95">
            <v>38809</v>
          </cell>
          <cell r="P95" t="e">
            <v>#NAME?</v>
          </cell>
          <cell r="Q95">
            <v>87.804624036659035</v>
          </cell>
        </row>
        <row r="96">
          <cell r="A96">
            <v>38810</v>
          </cell>
          <cell r="B96">
            <v>10.8</v>
          </cell>
          <cell r="C96">
            <v>7.1363000000000003</v>
          </cell>
          <cell r="D96">
            <v>7136300</v>
          </cell>
          <cell r="F96">
            <v>38810</v>
          </cell>
          <cell r="G96">
            <v>82.93</v>
          </cell>
          <cell r="H96">
            <v>4.0494000000000003</v>
          </cell>
          <cell r="I96">
            <v>4049400</v>
          </cell>
          <cell r="O96">
            <v>38810</v>
          </cell>
          <cell r="P96" t="e">
            <v>#NAME?</v>
          </cell>
          <cell r="Q96">
            <v>86.367423453447216</v>
          </cell>
        </row>
        <row r="97">
          <cell r="A97">
            <v>38811</v>
          </cell>
          <cell r="B97">
            <v>11</v>
          </cell>
          <cell r="C97">
            <v>24.527999999999999</v>
          </cell>
          <cell r="D97">
            <v>24528000</v>
          </cell>
          <cell r="F97">
            <v>38811</v>
          </cell>
          <cell r="G97">
            <v>80.16</v>
          </cell>
          <cell r="H97">
            <v>10.9146</v>
          </cell>
          <cell r="I97">
            <v>10914600</v>
          </cell>
          <cell r="O97">
            <v>38811</v>
          </cell>
          <cell r="P97" t="e">
            <v>#NAME?</v>
          </cell>
          <cell r="Q97">
            <v>83.482607790043744</v>
          </cell>
        </row>
        <row r="98">
          <cell r="A98">
            <v>38812</v>
          </cell>
          <cell r="B98">
            <v>10.5</v>
          </cell>
          <cell r="C98">
            <v>58.762099999999997</v>
          </cell>
          <cell r="D98">
            <v>58762100</v>
          </cell>
          <cell r="F98">
            <v>38812</v>
          </cell>
          <cell r="G98">
            <v>85.69</v>
          </cell>
          <cell r="H98">
            <v>19.6294</v>
          </cell>
          <cell r="I98">
            <v>19629400</v>
          </cell>
          <cell r="O98">
            <v>38812</v>
          </cell>
          <cell r="P98" t="e">
            <v>#NAME?</v>
          </cell>
          <cell r="Q98">
            <v>89.241824619870854</v>
          </cell>
        </row>
        <row r="99">
          <cell r="A99">
            <v>38813</v>
          </cell>
          <cell r="B99">
            <v>10.5</v>
          </cell>
          <cell r="C99">
            <v>58.762099999999997</v>
          </cell>
          <cell r="D99">
            <v>58762100</v>
          </cell>
          <cell r="F99">
            <v>38813</v>
          </cell>
          <cell r="G99">
            <v>85.69</v>
          </cell>
          <cell r="H99">
            <v>19.6294</v>
          </cell>
          <cell r="I99">
            <v>19629400</v>
          </cell>
          <cell r="O99">
            <v>38813</v>
          </cell>
          <cell r="P99" t="e">
            <v>#NAME?</v>
          </cell>
          <cell r="Q99">
            <v>89.241824619870854</v>
          </cell>
        </row>
        <row r="100">
          <cell r="A100">
            <v>38814</v>
          </cell>
          <cell r="B100">
            <v>10.5</v>
          </cell>
          <cell r="C100">
            <v>19.665199999999999</v>
          </cell>
          <cell r="D100">
            <v>19665200</v>
          </cell>
          <cell r="F100">
            <v>38814</v>
          </cell>
          <cell r="G100">
            <v>84.31</v>
          </cell>
          <cell r="H100">
            <v>7.3316999999999997</v>
          </cell>
          <cell r="I100">
            <v>7331700</v>
          </cell>
          <cell r="O100">
            <v>38814</v>
          </cell>
          <cell r="P100" t="e">
            <v>#NAME?</v>
          </cell>
          <cell r="Q100">
            <v>87.804624036659035</v>
          </cell>
        </row>
        <row r="101">
          <cell r="A101">
            <v>38815</v>
          </cell>
          <cell r="B101">
            <v>10.5</v>
          </cell>
          <cell r="C101">
            <v>19.665199999999999</v>
          </cell>
          <cell r="D101">
            <v>19665200</v>
          </cell>
          <cell r="F101">
            <v>38815</v>
          </cell>
          <cell r="G101">
            <v>84.31</v>
          </cell>
          <cell r="H101">
            <v>7.3316999999999997</v>
          </cell>
          <cell r="I101">
            <v>7331700</v>
          </cell>
          <cell r="O101">
            <v>38815</v>
          </cell>
          <cell r="P101" t="e">
            <v>#NAME?</v>
          </cell>
          <cell r="Q101">
            <v>87.804624036659035</v>
          </cell>
        </row>
        <row r="102">
          <cell r="A102">
            <v>38816</v>
          </cell>
          <cell r="B102">
            <v>10.5</v>
          </cell>
          <cell r="C102">
            <v>19.665199999999999</v>
          </cell>
          <cell r="D102">
            <v>19665200</v>
          </cell>
          <cell r="F102">
            <v>38816</v>
          </cell>
          <cell r="G102">
            <v>84.31</v>
          </cell>
          <cell r="H102">
            <v>7.3316999999999997</v>
          </cell>
          <cell r="I102">
            <v>7331700</v>
          </cell>
          <cell r="O102">
            <v>38816</v>
          </cell>
          <cell r="P102" t="e">
            <v>#NAME?</v>
          </cell>
          <cell r="Q102">
            <v>87.804624036659035</v>
          </cell>
        </row>
        <row r="103">
          <cell r="A103">
            <v>38817</v>
          </cell>
          <cell r="B103">
            <v>10.6</v>
          </cell>
          <cell r="C103">
            <v>6.2403000000000004</v>
          </cell>
          <cell r="D103">
            <v>6240300</v>
          </cell>
          <cell r="F103">
            <v>38817</v>
          </cell>
          <cell r="G103">
            <v>83.85</v>
          </cell>
          <cell r="H103">
            <v>2.1718000000000002</v>
          </cell>
          <cell r="I103">
            <v>2171800</v>
          </cell>
          <cell r="O103">
            <v>38817</v>
          </cell>
          <cell r="P103" t="e">
            <v>#NAME?</v>
          </cell>
          <cell r="Q103">
            <v>87.325557175588415</v>
          </cell>
        </row>
        <row r="104">
          <cell r="A104">
            <v>38818</v>
          </cell>
          <cell r="B104">
            <v>10</v>
          </cell>
          <cell r="C104">
            <v>17.377400000000002</v>
          </cell>
          <cell r="D104">
            <v>17377400</v>
          </cell>
          <cell r="F104">
            <v>38818</v>
          </cell>
          <cell r="G104">
            <v>83.39</v>
          </cell>
          <cell r="H104">
            <v>2.2524000000000002</v>
          </cell>
          <cell r="I104">
            <v>2252400</v>
          </cell>
          <cell r="O104">
            <v>38818</v>
          </cell>
          <cell r="P104" t="e">
            <v>#NAME?</v>
          </cell>
          <cell r="Q104">
            <v>86.846490314517808</v>
          </cell>
        </row>
        <row r="105">
          <cell r="A105">
            <v>38819</v>
          </cell>
          <cell r="B105">
            <v>9.5</v>
          </cell>
          <cell r="C105">
            <v>80.819500000000005</v>
          </cell>
          <cell r="D105">
            <v>80819500</v>
          </cell>
          <cell r="F105">
            <v>38819</v>
          </cell>
          <cell r="G105">
            <v>80.16</v>
          </cell>
          <cell r="H105">
            <v>6.5153999999999996</v>
          </cell>
          <cell r="I105">
            <v>6515400</v>
          </cell>
          <cell r="O105">
            <v>38819</v>
          </cell>
          <cell r="P105" t="e">
            <v>#NAME?</v>
          </cell>
          <cell r="Q105">
            <v>83.482607790043744</v>
          </cell>
        </row>
        <row r="106">
          <cell r="A106">
            <v>38820</v>
          </cell>
          <cell r="B106">
            <v>9.5</v>
          </cell>
          <cell r="C106">
            <v>80.819500000000005</v>
          </cell>
          <cell r="D106">
            <v>80819500</v>
          </cell>
          <cell r="F106">
            <v>38820</v>
          </cell>
          <cell r="G106">
            <v>80.16</v>
          </cell>
          <cell r="H106">
            <v>6.5153999999999996</v>
          </cell>
          <cell r="I106">
            <v>6515400</v>
          </cell>
          <cell r="O106">
            <v>38820</v>
          </cell>
          <cell r="P106" t="e">
            <v>#NAME?</v>
          </cell>
          <cell r="Q106">
            <v>83.482607790043744</v>
          </cell>
        </row>
        <row r="107">
          <cell r="A107">
            <v>38821</v>
          </cell>
          <cell r="B107">
            <v>9.5</v>
          </cell>
          <cell r="C107">
            <v>80.819500000000005</v>
          </cell>
          <cell r="D107">
            <v>80819500</v>
          </cell>
          <cell r="F107">
            <v>38821</v>
          </cell>
          <cell r="G107">
            <v>80.16</v>
          </cell>
          <cell r="H107">
            <v>6.5153999999999996</v>
          </cell>
          <cell r="I107">
            <v>6515400</v>
          </cell>
          <cell r="O107">
            <v>38821</v>
          </cell>
          <cell r="P107" t="e">
            <v>#NAME?</v>
          </cell>
          <cell r="Q107">
            <v>83.482607790043744</v>
          </cell>
        </row>
        <row r="108">
          <cell r="A108">
            <v>38822</v>
          </cell>
          <cell r="B108">
            <v>9.5</v>
          </cell>
          <cell r="C108">
            <v>80.819500000000005</v>
          </cell>
          <cell r="D108">
            <v>80819500</v>
          </cell>
          <cell r="F108">
            <v>38822</v>
          </cell>
          <cell r="G108">
            <v>80.16</v>
          </cell>
          <cell r="H108">
            <v>6.5153999999999996</v>
          </cell>
          <cell r="I108">
            <v>6515400</v>
          </cell>
          <cell r="O108">
            <v>38822</v>
          </cell>
          <cell r="P108" t="e">
            <v>#NAME?</v>
          </cell>
          <cell r="Q108">
            <v>83.482607790043744</v>
          </cell>
        </row>
        <row r="109">
          <cell r="A109">
            <v>38823</v>
          </cell>
          <cell r="B109">
            <v>9.5</v>
          </cell>
          <cell r="C109">
            <v>80.819500000000005</v>
          </cell>
          <cell r="D109">
            <v>80819500</v>
          </cell>
          <cell r="F109">
            <v>38823</v>
          </cell>
          <cell r="G109">
            <v>80.16</v>
          </cell>
          <cell r="H109">
            <v>6.5153999999999996</v>
          </cell>
          <cell r="I109">
            <v>6515400</v>
          </cell>
          <cell r="O109">
            <v>38823</v>
          </cell>
          <cell r="P109" t="e">
            <v>#NAME?</v>
          </cell>
          <cell r="Q109">
            <v>83.482607790043744</v>
          </cell>
        </row>
        <row r="110">
          <cell r="A110">
            <v>38824</v>
          </cell>
          <cell r="B110">
            <v>9.1</v>
          </cell>
          <cell r="C110">
            <v>19.726400000000002</v>
          </cell>
          <cell r="D110">
            <v>19726400</v>
          </cell>
          <cell r="F110">
            <v>38824</v>
          </cell>
          <cell r="G110">
            <v>81.08</v>
          </cell>
          <cell r="H110">
            <v>2.7732999999999999</v>
          </cell>
          <cell r="I110">
            <v>2773300</v>
          </cell>
          <cell r="O110">
            <v>38824</v>
          </cell>
          <cell r="P110" t="e">
            <v>#NAME?</v>
          </cell>
          <cell r="Q110">
            <v>84.440741512184957</v>
          </cell>
        </row>
        <row r="111">
          <cell r="A111">
            <v>38825</v>
          </cell>
          <cell r="B111">
            <v>9.4</v>
          </cell>
          <cell r="C111">
            <v>12.8101</v>
          </cell>
          <cell r="D111">
            <v>12810100</v>
          </cell>
          <cell r="F111">
            <v>38825</v>
          </cell>
          <cell r="G111">
            <v>82.01</v>
          </cell>
          <cell r="H111">
            <v>2.1114000000000002</v>
          </cell>
          <cell r="I111">
            <v>2111400</v>
          </cell>
          <cell r="O111">
            <v>38825</v>
          </cell>
          <cell r="P111" t="e">
            <v>#NAME?</v>
          </cell>
          <cell r="Q111">
            <v>85.409289731305975</v>
          </cell>
        </row>
        <row r="112">
          <cell r="A112">
            <v>38826</v>
          </cell>
          <cell r="B112">
            <v>9.4</v>
          </cell>
          <cell r="C112">
            <v>12.8101</v>
          </cell>
          <cell r="D112">
            <v>12810100</v>
          </cell>
          <cell r="F112">
            <v>38826</v>
          </cell>
          <cell r="G112">
            <v>82.01</v>
          </cell>
          <cell r="H112">
            <v>2.1114000000000002</v>
          </cell>
          <cell r="I112">
            <v>2111400</v>
          </cell>
          <cell r="O112">
            <v>38826</v>
          </cell>
          <cell r="P112" t="e">
            <v>#NAME?</v>
          </cell>
          <cell r="Q112">
            <v>85.409289731305975</v>
          </cell>
        </row>
        <row r="113">
          <cell r="A113">
            <v>38827</v>
          </cell>
          <cell r="B113">
            <v>8.75</v>
          </cell>
          <cell r="C113">
            <v>35.069800000000001</v>
          </cell>
          <cell r="D113">
            <v>35069800</v>
          </cell>
          <cell r="F113">
            <v>38827</v>
          </cell>
          <cell r="G113">
            <v>82.47</v>
          </cell>
          <cell r="H113">
            <v>2.5272999999999999</v>
          </cell>
          <cell r="I113">
            <v>2527300</v>
          </cell>
          <cell r="O113">
            <v>38827</v>
          </cell>
          <cell r="P113" t="e">
            <v>#NAME?</v>
          </cell>
          <cell r="Q113">
            <v>85.888356592376596</v>
          </cell>
        </row>
        <row r="114">
          <cell r="A114">
            <v>38828</v>
          </cell>
          <cell r="B114">
            <v>9.0500000000000007</v>
          </cell>
          <cell r="C114">
            <v>14.254300000000001</v>
          </cell>
          <cell r="D114">
            <v>14254300</v>
          </cell>
          <cell r="F114">
            <v>38828</v>
          </cell>
          <cell r="G114">
            <v>82.47</v>
          </cell>
          <cell r="H114">
            <v>1.8343</v>
          </cell>
          <cell r="I114">
            <v>1834300</v>
          </cell>
          <cell r="O114">
            <v>38828</v>
          </cell>
          <cell r="P114" t="e">
            <v>#NAME?</v>
          </cell>
          <cell r="Q114">
            <v>85.888356592376596</v>
          </cell>
        </row>
        <row r="115">
          <cell r="A115">
            <v>38829</v>
          </cell>
          <cell r="B115">
            <v>9.0500000000000007</v>
          </cell>
          <cell r="C115">
            <v>14.254300000000001</v>
          </cell>
          <cell r="D115">
            <v>14254300</v>
          </cell>
          <cell r="F115">
            <v>38829</v>
          </cell>
          <cell r="G115">
            <v>82.47</v>
          </cell>
          <cell r="H115">
            <v>1.8343</v>
          </cell>
          <cell r="I115">
            <v>1834300</v>
          </cell>
          <cell r="O115">
            <v>38829</v>
          </cell>
          <cell r="P115" t="e">
            <v>#NAME?</v>
          </cell>
          <cell r="Q115">
            <v>85.888356592376596</v>
          </cell>
        </row>
        <row r="116">
          <cell r="A116">
            <v>38830</v>
          </cell>
          <cell r="B116">
            <v>9.0500000000000007</v>
          </cell>
          <cell r="C116">
            <v>14.254300000000001</v>
          </cell>
          <cell r="D116">
            <v>14254300</v>
          </cell>
          <cell r="F116">
            <v>38830</v>
          </cell>
          <cell r="G116">
            <v>82.47</v>
          </cell>
          <cell r="H116">
            <v>1.8343</v>
          </cell>
          <cell r="I116">
            <v>1834300</v>
          </cell>
          <cell r="O116">
            <v>38830</v>
          </cell>
          <cell r="P116" t="e">
            <v>#NAME?</v>
          </cell>
          <cell r="Q116">
            <v>85.888356592376596</v>
          </cell>
        </row>
        <row r="117">
          <cell r="A117">
            <v>38831</v>
          </cell>
          <cell r="B117">
            <v>9.1999999999999993</v>
          </cell>
          <cell r="C117">
            <v>10.5692</v>
          </cell>
          <cell r="D117">
            <v>10569200</v>
          </cell>
          <cell r="F117">
            <v>38831</v>
          </cell>
          <cell r="G117">
            <v>80.62</v>
          </cell>
          <cell r="H117">
            <v>2.2681</v>
          </cell>
          <cell r="I117">
            <v>2268100</v>
          </cell>
          <cell r="O117">
            <v>38831</v>
          </cell>
          <cell r="P117" t="e">
            <v>#NAME?</v>
          </cell>
          <cell r="Q117">
            <v>83.961674651114365</v>
          </cell>
        </row>
        <row r="118">
          <cell r="A118">
            <v>38832</v>
          </cell>
          <cell r="B118">
            <v>9.35</v>
          </cell>
          <cell r="C118">
            <v>4.2274000000000003</v>
          </cell>
          <cell r="D118">
            <v>4227400</v>
          </cell>
          <cell r="F118">
            <v>38832</v>
          </cell>
          <cell r="G118">
            <v>81.55</v>
          </cell>
          <cell r="H118">
            <v>2.4628999999999999</v>
          </cell>
          <cell r="I118">
            <v>2462900</v>
          </cell>
          <cell r="O118">
            <v>38832</v>
          </cell>
          <cell r="P118" t="e">
            <v>#NAME?</v>
          </cell>
          <cell r="Q118">
            <v>84.930222870235369</v>
          </cell>
        </row>
        <row r="119">
          <cell r="A119">
            <v>38833</v>
          </cell>
          <cell r="B119">
            <v>9.65</v>
          </cell>
          <cell r="C119">
            <v>38.2029</v>
          </cell>
          <cell r="D119">
            <v>38202900</v>
          </cell>
          <cell r="F119">
            <v>38833</v>
          </cell>
          <cell r="G119">
            <v>81.08</v>
          </cell>
          <cell r="H119">
            <v>4.6197999999999997</v>
          </cell>
          <cell r="I119">
            <v>4619800</v>
          </cell>
          <cell r="O119">
            <v>38833</v>
          </cell>
          <cell r="P119" t="e">
            <v>#NAME?</v>
          </cell>
          <cell r="Q119">
            <v>84.440741512184957</v>
          </cell>
        </row>
        <row r="120">
          <cell r="A120">
            <v>38834</v>
          </cell>
          <cell r="B120">
            <v>9.8000000000000007</v>
          </cell>
          <cell r="C120">
            <v>13.7796</v>
          </cell>
          <cell r="D120">
            <v>13779600</v>
          </cell>
          <cell r="F120">
            <v>38834</v>
          </cell>
          <cell r="G120">
            <v>81.55</v>
          </cell>
          <cell r="H120">
            <v>1.9547000000000001</v>
          </cell>
          <cell r="I120">
            <v>1954700</v>
          </cell>
          <cell r="O120">
            <v>38834</v>
          </cell>
          <cell r="P120" t="e">
            <v>#NAME?</v>
          </cell>
          <cell r="Q120">
            <v>84.930222870235369</v>
          </cell>
        </row>
        <row r="121">
          <cell r="A121">
            <v>38835</v>
          </cell>
          <cell r="B121">
            <v>9.85</v>
          </cell>
          <cell r="C121">
            <v>7.6233000000000004</v>
          </cell>
          <cell r="D121">
            <v>7623300</v>
          </cell>
          <cell r="F121">
            <v>38835</v>
          </cell>
          <cell r="G121">
            <v>81.55</v>
          </cell>
          <cell r="H121">
            <v>1.4873000000000001</v>
          </cell>
          <cell r="I121">
            <v>1487300</v>
          </cell>
          <cell r="O121">
            <v>38835</v>
          </cell>
          <cell r="P121" t="e">
            <v>#NAME?</v>
          </cell>
          <cell r="Q121">
            <v>84.930222870235369</v>
          </cell>
        </row>
        <row r="122">
          <cell r="A122">
            <v>38836</v>
          </cell>
          <cell r="B122">
            <v>9.85</v>
          </cell>
          <cell r="C122">
            <v>7.6233000000000004</v>
          </cell>
          <cell r="D122">
            <v>7623300</v>
          </cell>
          <cell r="F122">
            <v>38836</v>
          </cell>
          <cell r="G122">
            <v>81.55</v>
          </cell>
          <cell r="H122">
            <v>1.4873000000000001</v>
          </cell>
          <cell r="I122">
            <v>1487300</v>
          </cell>
          <cell r="O122">
            <v>38836</v>
          </cell>
          <cell r="P122" t="e">
            <v>#NAME?</v>
          </cell>
          <cell r="Q122">
            <v>84.930222870235369</v>
          </cell>
        </row>
        <row r="123">
          <cell r="A123">
            <v>38837</v>
          </cell>
          <cell r="B123">
            <v>9.85</v>
          </cell>
          <cell r="C123">
            <v>7.6233000000000004</v>
          </cell>
          <cell r="D123">
            <v>7623300</v>
          </cell>
          <cell r="F123">
            <v>38837</v>
          </cell>
          <cell r="G123">
            <v>81.55</v>
          </cell>
          <cell r="H123">
            <v>1.4873000000000001</v>
          </cell>
          <cell r="I123">
            <v>1487300</v>
          </cell>
          <cell r="O123">
            <v>38837</v>
          </cell>
          <cell r="P123" t="e">
            <v>#NAME?</v>
          </cell>
          <cell r="Q123">
            <v>84.930222870235369</v>
          </cell>
        </row>
        <row r="124">
          <cell r="A124">
            <v>38838</v>
          </cell>
          <cell r="B124">
            <v>9.85</v>
          </cell>
          <cell r="C124">
            <v>7.6233000000000004</v>
          </cell>
          <cell r="D124">
            <v>7623300</v>
          </cell>
          <cell r="F124">
            <v>38838</v>
          </cell>
          <cell r="G124">
            <v>81.55</v>
          </cell>
          <cell r="H124">
            <v>1.4873000000000001</v>
          </cell>
          <cell r="I124">
            <v>1487300</v>
          </cell>
          <cell r="O124">
            <v>38838</v>
          </cell>
          <cell r="P124" t="e">
            <v>#NAME?</v>
          </cell>
          <cell r="Q124">
            <v>84.930222870235369</v>
          </cell>
        </row>
        <row r="125">
          <cell r="A125">
            <v>38839</v>
          </cell>
          <cell r="B125">
            <v>10</v>
          </cell>
          <cell r="C125">
            <v>14.0345</v>
          </cell>
          <cell r="D125">
            <v>14034500</v>
          </cell>
          <cell r="F125">
            <v>38839</v>
          </cell>
          <cell r="G125">
            <v>82.93</v>
          </cell>
          <cell r="H125">
            <v>5.2805999999999997</v>
          </cell>
          <cell r="I125">
            <v>5280600</v>
          </cell>
          <cell r="O125">
            <v>38839</v>
          </cell>
          <cell r="P125" t="e">
            <v>#NAME?</v>
          </cell>
          <cell r="Q125">
            <v>86.367423453447216</v>
          </cell>
        </row>
        <row r="126">
          <cell r="A126">
            <v>38840</v>
          </cell>
          <cell r="B126">
            <v>9.6999999999999993</v>
          </cell>
          <cell r="C126">
            <v>12.537800000000001</v>
          </cell>
          <cell r="D126">
            <v>12537800</v>
          </cell>
          <cell r="F126">
            <v>38840</v>
          </cell>
          <cell r="G126">
            <v>85.69</v>
          </cell>
          <cell r="H126">
            <v>5.6426999999999996</v>
          </cell>
          <cell r="I126">
            <v>5642700</v>
          </cell>
          <cell r="O126">
            <v>38840</v>
          </cell>
          <cell r="P126" t="e">
            <v>#NAME?</v>
          </cell>
          <cell r="Q126">
            <v>89.241824619870854</v>
          </cell>
        </row>
        <row r="127">
          <cell r="A127">
            <v>38841</v>
          </cell>
          <cell r="B127">
            <v>9.5500000000000007</v>
          </cell>
          <cell r="C127">
            <v>3.0587</v>
          </cell>
          <cell r="D127">
            <v>3058700</v>
          </cell>
          <cell r="F127">
            <v>38841</v>
          </cell>
          <cell r="G127">
            <v>85.69</v>
          </cell>
          <cell r="H127">
            <v>5.1825999999999999</v>
          </cell>
          <cell r="I127">
            <v>5182600</v>
          </cell>
          <cell r="O127">
            <v>38841</v>
          </cell>
          <cell r="P127" t="e">
            <v>#NAME?</v>
          </cell>
          <cell r="Q127">
            <v>89.241824619870854</v>
          </cell>
        </row>
        <row r="128">
          <cell r="A128">
            <v>38842</v>
          </cell>
          <cell r="B128">
            <v>9.5500000000000007</v>
          </cell>
          <cell r="C128">
            <v>3.0587</v>
          </cell>
          <cell r="D128">
            <v>3058700</v>
          </cell>
          <cell r="F128">
            <v>38842</v>
          </cell>
          <cell r="G128">
            <v>85.69</v>
          </cell>
          <cell r="H128">
            <v>5.1825999999999999</v>
          </cell>
          <cell r="I128">
            <v>5182600</v>
          </cell>
          <cell r="O128">
            <v>38842</v>
          </cell>
          <cell r="P128" t="e">
            <v>#NAME?</v>
          </cell>
          <cell r="Q128">
            <v>89.241824619870854</v>
          </cell>
        </row>
        <row r="129">
          <cell r="A129">
            <v>38843</v>
          </cell>
          <cell r="B129">
            <v>9.5500000000000007</v>
          </cell>
          <cell r="C129">
            <v>3.0587</v>
          </cell>
          <cell r="D129">
            <v>3058700</v>
          </cell>
          <cell r="F129">
            <v>38843</v>
          </cell>
          <cell r="G129">
            <v>85.69</v>
          </cell>
          <cell r="H129">
            <v>5.1825999999999999</v>
          </cell>
          <cell r="I129">
            <v>5182600</v>
          </cell>
          <cell r="O129">
            <v>38843</v>
          </cell>
          <cell r="P129" t="e">
            <v>#NAME?</v>
          </cell>
          <cell r="Q129">
            <v>89.241824619870854</v>
          </cell>
        </row>
        <row r="130">
          <cell r="A130">
            <v>38844</v>
          </cell>
          <cell r="B130">
            <v>9.5500000000000007</v>
          </cell>
          <cell r="C130">
            <v>3.0587</v>
          </cell>
          <cell r="D130">
            <v>3058700</v>
          </cell>
          <cell r="F130">
            <v>38844</v>
          </cell>
          <cell r="G130">
            <v>85.69</v>
          </cell>
          <cell r="H130">
            <v>5.1825999999999999</v>
          </cell>
          <cell r="I130">
            <v>5182600</v>
          </cell>
          <cell r="O130">
            <v>38844</v>
          </cell>
          <cell r="P130" t="e">
            <v>#NAME?</v>
          </cell>
          <cell r="Q130">
            <v>89.241824619870854</v>
          </cell>
        </row>
        <row r="131">
          <cell r="A131">
            <v>38845</v>
          </cell>
          <cell r="B131">
            <v>10.1</v>
          </cell>
          <cell r="C131">
            <v>28.080500000000001</v>
          </cell>
          <cell r="D131">
            <v>28080500</v>
          </cell>
          <cell r="F131">
            <v>38845</v>
          </cell>
          <cell r="G131">
            <v>91.68</v>
          </cell>
          <cell r="H131">
            <v>13.422499999999999</v>
          </cell>
          <cell r="I131">
            <v>13422500</v>
          </cell>
          <cell r="O131">
            <v>38845</v>
          </cell>
          <cell r="P131" t="e">
            <v>#NAME?</v>
          </cell>
          <cell r="Q131">
            <v>95.4801083107686</v>
          </cell>
        </row>
        <row r="132">
          <cell r="A132">
            <v>38846</v>
          </cell>
          <cell r="B132">
            <v>10.4</v>
          </cell>
          <cell r="C132">
            <v>30.0227</v>
          </cell>
          <cell r="D132">
            <v>30022700</v>
          </cell>
          <cell r="F132">
            <v>38846</v>
          </cell>
          <cell r="G132">
            <v>93.98</v>
          </cell>
          <cell r="H132">
            <v>5.7495000000000003</v>
          </cell>
          <cell r="I132">
            <v>5749500</v>
          </cell>
          <cell r="O132">
            <v>38846</v>
          </cell>
          <cell r="P132" t="e">
            <v>#NAME?</v>
          </cell>
          <cell r="Q132">
            <v>97.875442616121646</v>
          </cell>
        </row>
        <row r="133">
          <cell r="A133">
            <v>38847</v>
          </cell>
          <cell r="B133">
            <v>11.4</v>
          </cell>
          <cell r="C133">
            <v>53.031799999999997</v>
          </cell>
          <cell r="D133">
            <v>53031800</v>
          </cell>
          <cell r="F133">
            <v>38847</v>
          </cell>
          <cell r="G133">
            <v>92.14</v>
          </cell>
          <cell r="H133">
            <v>2.2736000000000001</v>
          </cell>
          <cell r="I133">
            <v>2273600</v>
          </cell>
          <cell r="O133">
            <v>38847</v>
          </cell>
          <cell r="P133" t="e">
            <v>#NAME?</v>
          </cell>
          <cell r="Q133">
            <v>95.959175171839206</v>
          </cell>
        </row>
        <row r="134">
          <cell r="A134">
            <v>38848</v>
          </cell>
          <cell r="B134">
            <v>11.4</v>
          </cell>
          <cell r="C134">
            <v>38.868499999999997</v>
          </cell>
          <cell r="D134">
            <v>38868500</v>
          </cell>
          <cell r="F134">
            <v>38848</v>
          </cell>
          <cell r="G134">
            <v>92.14</v>
          </cell>
          <cell r="H134">
            <v>2.1570999999999998</v>
          </cell>
          <cell r="I134">
            <v>2157100</v>
          </cell>
          <cell r="O134">
            <v>38848</v>
          </cell>
          <cell r="P134" t="e">
            <v>#NAME?</v>
          </cell>
          <cell r="Q134">
            <v>95.959175171839206</v>
          </cell>
        </row>
        <row r="135">
          <cell r="A135">
            <v>38849</v>
          </cell>
          <cell r="B135">
            <v>11.4</v>
          </cell>
          <cell r="C135">
            <v>38.868499999999997</v>
          </cell>
          <cell r="D135">
            <v>38868500</v>
          </cell>
          <cell r="F135">
            <v>38849</v>
          </cell>
          <cell r="G135">
            <v>92.14</v>
          </cell>
          <cell r="H135">
            <v>2.1570999999999998</v>
          </cell>
          <cell r="I135">
            <v>2157100</v>
          </cell>
          <cell r="O135">
            <v>38849</v>
          </cell>
          <cell r="P135" t="e">
            <v>#NAME?</v>
          </cell>
          <cell r="Q135">
            <v>95.959175171839206</v>
          </cell>
        </row>
        <row r="136">
          <cell r="A136">
            <v>38850</v>
          </cell>
          <cell r="B136">
            <v>11.4</v>
          </cell>
          <cell r="C136">
            <v>38.868499999999997</v>
          </cell>
          <cell r="D136">
            <v>38868500</v>
          </cell>
          <cell r="F136">
            <v>38850</v>
          </cell>
          <cell r="G136">
            <v>92.14</v>
          </cell>
          <cell r="H136">
            <v>2.1570999999999998</v>
          </cell>
          <cell r="I136">
            <v>2157100</v>
          </cell>
          <cell r="O136">
            <v>38850</v>
          </cell>
          <cell r="P136" t="e">
            <v>#NAME?</v>
          </cell>
          <cell r="Q136">
            <v>95.959175171839206</v>
          </cell>
        </row>
        <row r="137">
          <cell r="A137">
            <v>38851</v>
          </cell>
          <cell r="B137">
            <v>11.4</v>
          </cell>
          <cell r="C137">
            <v>38.868499999999997</v>
          </cell>
          <cell r="D137">
            <v>38868500</v>
          </cell>
          <cell r="F137">
            <v>38851</v>
          </cell>
          <cell r="G137">
            <v>92.14</v>
          </cell>
          <cell r="H137">
            <v>2.1570999999999998</v>
          </cell>
          <cell r="I137">
            <v>2157100</v>
          </cell>
          <cell r="O137">
            <v>38851</v>
          </cell>
          <cell r="P137" t="e">
            <v>#NAME?</v>
          </cell>
          <cell r="Q137">
            <v>95.959175171839206</v>
          </cell>
        </row>
        <row r="138">
          <cell r="A138">
            <v>38852</v>
          </cell>
          <cell r="B138">
            <v>10.8</v>
          </cell>
          <cell r="C138">
            <v>13.9916</v>
          </cell>
          <cell r="D138">
            <v>13991600</v>
          </cell>
          <cell r="F138">
            <v>38852</v>
          </cell>
          <cell r="G138">
            <v>89.84</v>
          </cell>
          <cell r="H138">
            <v>2.0964</v>
          </cell>
          <cell r="I138">
            <v>2096400</v>
          </cell>
          <cell r="O138">
            <v>38852</v>
          </cell>
          <cell r="P138" t="e">
            <v>#NAME?</v>
          </cell>
          <cell r="Q138">
            <v>93.56384086648616</v>
          </cell>
        </row>
        <row r="139">
          <cell r="A139">
            <v>38853</v>
          </cell>
          <cell r="B139">
            <v>11.1</v>
          </cell>
          <cell r="C139">
            <v>13.0989</v>
          </cell>
          <cell r="D139">
            <v>13098900</v>
          </cell>
          <cell r="F139">
            <v>38853</v>
          </cell>
          <cell r="G139">
            <v>91.22</v>
          </cell>
          <cell r="H139">
            <v>4.0468000000000002</v>
          </cell>
          <cell r="I139">
            <v>4046800</v>
          </cell>
          <cell r="O139">
            <v>38853</v>
          </cell>
          <cell r="P139" t="e">
            <v>#NAME?</v>
          </cell>
          <cell r="Q139">
            <v>95.001041449697993</v>
          </cell>
        </row>
        <row r="140">
          <cell r="A140">
            <v>38854</v>
          </cell>
          <cell r="B140">
            <v>11.6</v>
          </cell>
          <cell r="C140">
            <v>17.899999999999999</v>
          </cell>
          <cell r="D140">
            <v>17900000</v>
          </cell>
          <cell r="F140">
            <v>38854</v>
          </cell>
          <cell r="G140">
            <v>90.3</v>
          </cell>
          <cell r="H140">
            <v>2.0413999999999999</v>
          </cell>
          <cell r="I140">
            <v>2041400</v>
          </cell>
          <cell r="O140">
            <v>38854</v>
          </cell>
          <cell r="P140" t="e">
            <v>#NAME?</v>
          </cell>
          <cell r="Q140">
            <v>94.042907727556752</v>
          </cell>
        </row>
        <row r="141">
          <cell r="A141">
            <v>38855</v>
          </cell>
          <cell r="B141">
            <v>11.3</v>
          </cell>
          <cell r="C141">
            <v>20.692699999999999</v>
          </cell>
          <cell r="D141">
            <v>20692700</v>
          </cell>
          <cell r="F141">
            <v>38855</v>
          </cell>
          <cell r="G141">
            <v>87.07</v>
          </cell>
          <cell r="H141">
            <v>2.3151000000000002</v>
          </cell>
          <cell r="I141">
            <v>2315100</v>
          </cell>
          <cell r="O141">
            <v>38855</v>
          </cell>
          <cell r="P141" t="e">
            <v>#NAME?</v>
          </cell>
          <cell r="Q141">
            <v>90.679025203082688</v>
          </cell>
        </row>
        <row r="142">
          <cell r="A142">
            <v>38856</v>
          </cell>
          <cell r="B142">
            <v>11.2</v>
          </cell>
          <cell r="C142">
            <v>9.3364999999999991</v>
          </cell>
          <cell r="D142">
            <v>9336500</v>
          </cell>
          <cell r="F142">
            <v>38856</v>
          </cell>
          <cell r="G142">
            <v>90.3</v>
          </cell>
          <cell r="H142">
            <v>2.0992999999999999</v>
          </cell>
          <cell r="I142">
            <v>2099300</v>
          </cell>
          <cell r="O142">
            <v>38856</v>
          </cell>
          <cell r="P142" t="e">
            <v>#NAME?</v>
          </cell>
          <cell r="Q142">
            <v>94.042907727556752</v>
          </cell>
        </row>
        <row r="143">
          <cell r="A143">
            <v>38857</v>
          </cell>
          <cell r="B143">
            <v>11.2</v>
          </cell>
          <cell r="C143">
            <v>9.3364999999999991</v>
          </cell>
          <cell r="D143">
            <v>9336500</v>
          </cell>
          <cell r="F143">
            <v>38857</v>
          </cell>
          <cell r="G143">
            <v>90.3</v>
          </cell>
          <cell r="H143">
            <v>2.0992999999999999</v>
          </cell>
          <cell r="I143">
            <v>2099300</v>
          </cell>
          <cell r="O143">
            <v>38857</v>
          </cell>
          <cell r="P143" t="e">
            <v>#NAME?</v>
          </cell>
          <cell r="Q143">
            <v>94.042907727556752</v>
          </cell>
        </row>
        <row r="144">
          <cell r="A144">
            <v>38858</v>
          </cell>
          <cell r="B144">
            <v>11.2</v>
          </cell>
          <cell r="C144">
            <v>9.3364999999999991</v>
          </cell>
          <cell r="D144">
            <v>9336500</v>
          </cell>
          <cell r="F144">
            <v>38858</v>
          </cell>
          <cell r="G144">
            <v>90.3</v>
          </cell>
          <cell r="H144">
            <v>2.0992999999999999</v>
          </cell>
          <cell r="I144">
            <v>2099300</v>
          </cell>
          <cell r="O144">
            <v>38858</v>
          </cell>
          <cell r="P144" t="e">
            <v>#NAME?</v>
          </cell>
          <cell r="Q144">
            <v>94.042907727556752</v>
          </cell>
        </row>
        <row r="145">
          <cell r="A145">
            <v>38859</v>
          </cell>
          <cell r="B145">
            <v>10.7</v>
          </cell>
          <cell r="C145">
            <v>24.510200000000001</v>
          </cell>
          <cell r="D145">
            <v>24510200</v>
          </cell>
          <cell r="F145">
            <v>38859</v>
          </cell>
          <cell r="G145">
            <v>84.31</v>
          </cell>
          <cell r="H145">
            <v>6.1468999999999996</v>
          </cell>
          <cell r="I145">
            <v>6146900</v>
          </cell>
          <cell r="O145">
            <v>38859</v>
          </cell>
          <cell r="P145" t="e">
            <v>#NAME?</v>
          </cell>
          <cell r="Q145">
            <v>87.804624036659035</v>
          </cell>
        </row>
        <row r="146">
          <cell r="A146">
            <v>38860</v>
          </cell>
          <cell r="B146">
            <v>10.7</v>
          </cell>
          <cell r="C146">
            <v>17.068899999999999</v>
          </cell>
          <cell r="D146">
            <v>17068900</v>
          </cell>
          <cell r="F146">
            <v>38860</v>
          </cell>
          <cell r="G146">
            <v>86.15</v>
          </cell>
          <cell r="H146">
            <v>1.6738</v>
          </cell>
          <cell r="I146">
            <v>1673800</v>
          </cell>
          <cell r="O146">
            <v>38860</v>
          </cell>
          <cell r="P146" t="e">
            <v>#NAME?</v>
          </cell>
          <cell r="Q146">
            <v>89.720891480941475</v>
          </cell>
        </row>
        <row r="147">
          <cell r="A147">
            <v>38861</v>
          </cell>
          <cell r="B147">
            <v>10.4</v>
          </cell>
          <cell r="C147">
            <v>22.5412</v>
          </cell>
          <cell r="D147">
            <v>22541200</v>
          </cell>
          <cell r="F147">
            <v>38861</v>
          </cell>
          <cell r="G147">
            <v>82.47</v>
          </cell>
          <cell r="H147">
            <v>3.6610999999999998</v>
          </cell>
          <cell r="I147">
            <v>3661100</v>
          </cell>
          <cell r="O147">
            <v>38861</v>
          </cell>
          <cell r="P147" t="e">
            <v>#NAME?</v>
          </cell>
          <cell r="Q147">
            <v>85.888356592376596</v>
          </cell>
        </row>
        <row r="148">
          <cell r="A148">
            <v>38862</v>
          </cell>
          <cell r="B148">
            <v>10</v>
          </cell>
          <cell r="C148">
            <v>21.5839</v>
          </cell>
          <cell r="D148">
            <v>21583900</v>
          </cell>
          <cell r="F148">
            <v>38862</v>
          </cell>
          <cell r="G148">
            <v>84.31</v>
          </cell>
          <cell r="H148">
            <v>3.4138000000000002</v>
          </cell>
          <cell r="I148">
            <v>3413800</v>
          </cell>
          <cell r="O148">
            <v>38862</v>
          </cell>
          <cell r="P148" t="e">
            <v>#NAME?</v>
          </cell>
          <cell r="Q148">
            <v>87.804624036659035</v>
          </cell>
        </row>
        <row r="149">
          <cell r="A149">
            <v>38863</v>
          </cell>
          <cell r="B149">
            <v>10.3</v>
          </cell>
          <cell r="C149">
            <v>5.7836999999999996</v>
          </cell>
          <cell r="D149">
            <v>5783700</v>
          </cell>
          <cell r="F149">
            <v>38863</v>
          </cell>
          <cell r="G149">
            <v>85.23</v>
          </cell>
          <cell r="H149">
            <v>4.1158999999999999</v>
          </cell>
          <cell r="I149">
            <v>4115900</v>
          </cell>
          <cell r="O149">
            <v>38863</v>
          </cell>
          <cell r="P149" t="e">
            <v>#NAME?</v>
          </cell>
          <cell r="Q149">
            <v>88.762757758800262</v>
          </cell>
        </row>
        <row r="150">
          <cell r="A150">
            <v>38864</v>
          </cell>
          <cell r="B150">
            <v>10.3</v>
          </cell>
          <cell r="C150">
            <v>5.7836999999999996</v>
          </cell>
          <cell r="D150">
            <v>5783700</v>
          </cell>
          <cell r="F150">
            <v>38864</v>
          </cell>
          <cell r="G150">
            <v>85.23</v>
          </cell>
          <cell r="H150">
            <v>4.1158999999999999</v>
          </cell>
          <cell r="I150">
            <v>4115900</v>
          </cell>
          <cell r="O150">
            <v>38864</v>
          </cell>
          <cell r="P150" t="e">
            <v>#NAME?</v>
          </cell>
          <cell r="Q150">
            <v>88.762757758800262</v>
          </cell>
        </row>
        <row r="151">
          <cell r="A151">
            <v>38865</v>
          </cell>
          <cell r="B151">
            <v>10.3</v>
          </cell>
          <cell r="C151">
            <v>5.7836999999999996</v>
          </cell>
          <cell r="D151">
            <v>5783700</v>
          </cell>
          <cell r="F151">
            <v>38865</v>
          </cell>
          <cell r="G151">
            <v>85.23</v>
          </cell>
          <cell r="H151">
            <v>4.1158999999999999</v>
          </cell>
          <cell r="I151">
            <v>4115900</v>
          </cell>
          <cell r="O151">
            <v>38865</v>
          </cell>
          <cell r="P151" t="e">
            <v>#NAME?</v>
          </cell>
          <cell r="Q151">
            <v>88.762757758800262</v>
          </cell>
        </row>
        <row r="152">
          <cell r="A152">
            <v>38866</v>
          </cell>
          <cell r="B152">
            <v>10.5</v>
          </cell>
          <cell r="C152">
            <v>4.3029999999999999</v>
          </cell>
          <cell r="D152">
            <v>4303000</v>
          </cell>
          <cell r="F152">
            <v>38866</v>
          </cell>
          <cell r="G152">
            <v>86.15</v>
          </cell>
          <cell r="H152">
            <v>0.86899999999999999</v>
          </cell>
          <cell r="I152">
            <v>869000</v>
          </cell>
          <cell r="O152">
            <v>38866</v>
          </cell>
          <cell r="P152" t="e">
            <v>#NAME?</v>
          </cell>
          <cell r="Q152">
            <v>89.720891480941475</v>
          </cell>
        </row>
        <row r="153">
          <cell r="A153">
            <v>38867</v>
          </cell>
          <cell r="B153">
            <v>10.3</v>
          </cell>
          <cell r="C153">
            <v>4.4077000000000002</v>
          </cell>
          <cell r="D153">
            <v>4407700</v>
          </cell>
          <cell r="F153">
            <v>38867</v>
          </cell>
          <cell r="G153">
            <v>86.15</v>
          </cell>
          <cell r="H153">
            <v>1.1451</v>
          </cell>
          <cell r="I153">
            <v>1145100</v>
          </cell>
          <cell r="O153">
            <v>38867</v>
          </cell>
          <cell r="P153" t="e">
            <v>#NAME?</v>
          </cell>
          <cell r="Q153">
            <v>89.720891480941475</v>
          </cell>
        </row>
        <row r="154">
          <cell r="A154">
            <v>38868</v>
          </cell>
          <cell r="B154">
            <v>10.3</v>
          </cell>
          <cell r="C154">
            <v>15.5802</v>
          </cell>
          <cell r="D154">
            <v>15580200</v>
          </cell>
          <cell r="F154">
            <v>38868</v>
          </cell>
          <cell r="G154">
            <v>85.23</v>
          </cell>
          <cell r="H154">
            <v>2.5085000000000002</v>
          </cell>
          <cell r="I154">
            <v>2508500</v>
          </cell>
          <cell r="O154">
            <v>38868</v>
          </cell>
          <cell r="P154" t="e">
            <v>#NAME?</v>
          </cell>
          <cell r="Q154">
            <v>88.762757758800262</v>
          </cell>
        </row>
        <row r="155">
          <cell r="A155">
            <v>38869</v>
          </cell>
          <cell r="B155">
            <v>10.199999999999999</v>
          </cell>
          <cell r="C155">
            <v>10.000500000000001</v>
          </cell>
          <cell r="D155">
            <v>10000500</v>
          </cell>
          <cell r="F155">
            <v>38869</v>
          </cell>
          <cell r="G155">
            <v>84.77</v>
          </cell>
          <cell r="H155">
            <v>1.512</v>
          </cell>
          <cell r="I155">
            <v>1512000</v>
          </cell>
          <cell r="O155">
            <v>38869</v>
          </cell>
          <cell r="P155" t="e">
            <v>#NAME?</v>
          </cell>
          <cell r="Q155">
            <v>88.283690897729642</v>
          </cell>
        </row>
        <row r="156">
          <cell r="A156">
            <v>38870</v>
          </cell>
          <cell r="B156">
            <v>10.6</v>
          </cell>
          <cell r="C156">
            <v>10.9657</v>
          </cell>
          <cell r="D156">
            <v>10965700</v>
          </cell>
          <cell r="F156">
            <v>38870</v>
          </cell>
          <cell r="G156">
            <v>89.38</v>
          </cell>
          <cell r="H156">
            <v>2.1789000000000001</v>
          </cell>
          <cell r="I156">
            <v>2178900</v>
          </cell>
          <cell r="O156">
            <v>38870</v>
          </cell>
          <cell r="P156" t="e">
            <v>#NAME?</v>
          </cell>
          <cell r="Q156">
            <v>93.084774005415539</v>
          </cell>
        </row>
        <row r="157">
          <cell r="A157">
            <v>38871</v>
          </cell>
          <cell r="B157">
            <v>10.6</v>
          </cell>
          <cell r="C157">
            <v>10.9657</v>
          </cell>
          <cell r="D157">
            <v>10965700</v>
          </cell>
          <cell r="F157">
            <v>38871</v>
          </cell>
          <cell r="G157">
            <v>89.38</v>
          </cell>
          <cell r="H157">
            <v>2.1789000000000001</v>
          </cell>
          <cell r="I157">
            <v>2178900</v>
          </cell>
          <cell r="O157">
            <v>38871</v>
          </cell>
          <cell r="P157" t="e">
            <v>#NAME?</v>
          </cell>
          <cell r="Q157">
            <v>93.084774005415539</v>
          </cell>
        </row>
        <row r="158">
          <cell r="A158">
            <v>38872</v>
          </cell>
          <cell r="B158">
            <v>10.6</v>
          </cell>
          <cell r="C158">
            <v>10.9657</v>
          </cell>
          <cell r="D158">
            <v>10965700</v>
          </cell>
          <cell r="F158">
            <v>38872</v>
          </cell>
          <cell r="G158">
            <v>89.38</v>
          </cell>
          <cell r="H158">
            <v>2.1789000000000001</v>
          </cell>
          <cell r="I158">
            <v>2178900</v>
          </cell>
          <cell r="O158">
            <v>38872</v>
          </cell>
          <cell r="P158" t="e">
            <v>#NAME?</v>
          </cell>
          <cell r="Q158">
            <v>93.084774005415539</v>
          </cell>
        </row>
        <row r="159">
          <cell r="A159">
            <v>38873</v>
          </cell>
          <cell r="B159">
            <v>11</v>
          </cell>
          <cell r="C159">
            <v>18.692</v>
          </cell>
          <cell r="D159">
            <v>18692000</v>
          </cell>
          <cell r="F159">
            <v>38873</v>
          </cell>
          <cell r="G159">
            <v>87.53</v>
          </cell>
          <cell r="H159">
            <v>1.1036999999999999</v>
          </cell>
          <cell r="I159">
            <v>1103700</v>
          </cell>
          <cell r="O159">
            <v>38873</v>
          </cell>
          <cell r="P159" t="e">
            <v>#NAME?</v>
          </cell>
          <cell r="Q159">
            <v>91.158092064153308</v>
          </cell>
        </row>
        <row r="160">
          <cell r="A160">
            <v>38874</v>
          </cell>
          <cell r="B160">
            <v>10.8</v>
          </cell>
          <cell r="C160">
            <v>4.0922999999999998</v>
          </cell>
          <cell r="D160">
            <v>4092300</v>
          </cell>
          <cell r="F160">
            <v>38874</v>
          </cell>
          <cell r="G160">
            <v>87.07</v>
          </cell>
          <cell r="H160">
            <v>1.0193000000000001</v>
          </cell>
          <cell r="I160">
            <v>1019300</v>
          </cell>
          <cell r="O160">
            <v>38874</v>
          </cell>
          <cell r="P160" t="e">
            <v>#NAME?</v>
          </cell>
          <cell r="Q160">
            <v>90.679025203082688</v>
          </cell>
        </row>
        <row r="161">
          <cell r="A161">
            <v>38875</v>
          </cell>
          <cell r="B161">
            <v>10.7</v>
          </cell>
          <cell r="C161">
            <v>12.113899999999999</v>
          </cell>
          <cell r="D161">
            <v>12113900</v>
          </cell>
          <cell r="F161">
            <v>38875</v>
          </cell>
          <cell r="G161">
            <v>82.47</v>
          </cell>
          <cell r="H161">
            <v>5.3155999999999999</v>
          </cell>
          <cell r="I161">
            <v>5315600</v>
          </cell>
          <cell r="O161">
            <v>38875</v>
          </cell>
          <cell r="P161" t="e">
            <v>#NAME?</v>
          </cell>
          <cell r="Q161">
            <v>85.888356592376596</v>
          </cell>
        </row>
        <row r="162">
          <cell r="A162">
            <v>38876</v>
          </cell>
          <cell r="B162">
            <v>10.1</v>
          </cell>
          <cell r="C162">
            <v>10.6774</v>
          </cell>
          <cell r="D162">
            <v>10677400</v>
          </cell>
          <cell r="F162">
            <v>38876</v>
          </cell>
          <cell r="G162">
            <v>82.47</v>
          </cell>
          <cell r="H162">
            <v>2.3214000000000001</v>
          </cell>
          <cell r="I162">
            <v>2321400</v>
          </cell>
          <cell r="O162">
            <v>38876</v>
          </cell>
          <cell r="P162" t="e">
            <v>#NAME?</v>
          </cell>
          <cell r="Q162">
            <v>85.888356592376596</v>
          </cell>
        </row>
        <row r="163">
          <cell r="A163">
            <v>38877</v>
          </cell>
          <cell r="B163">
            <v>10</v>
          </cell>
          <cell r="C163">
            <v>9.7911999999999999</v>
          </cell>
          <cell r="D163">
            <v>9791200</v>
          </cell>
          <cell r="F163">
            <v>38877</v>
          </cell>
          <cell r="G163">
            <v>80.62</v>
          </cell>
          <cell r="H163">
            <v>3.7978000000000001</v>
          </cell>
          <cell r="I163">
            <v>3797800</v>
          </cell>
          <cell r="O163">
            <v>38877</v>
          </cell>
          <cell r="P163" t="e">
            <v>#NAME?</v>
          </cell>
          <cell r="Q163">
            <v>83.961674651114365</v>
          </cell>
        </row>
        <row r="164">
          <cell r="A164">
            <v>38878</v>
          </cell>
          <cell r="B164">
            <v>10</v>
          </cell>
          <cell r="C164">
            <v>9.7911999999999999</v>
          </cell>
          <cell r="D164">
            <v>9791200</v>
          </cell>
          <cell r="F164">
            <v>38878</v>
          </cell>
          <cell r="G164">
            <v>80.62</v>
          </cell>
          <cell r="H164">
            <v>3.7978000000000001</v>
          </cell>
          <cell r="I164">
            <v>3797800</v>
          </cell>
          <cell r="O164">
            <v>38878</v>
          </cell>
          <cell r="P164" t="e">
            <v>#NAME?</v>
          </cell>
          <cell r="Q164">
            <v>83.961674651114365</v>
          </cell>
        </row>
        <row r="165">
          <cell r="A165">
            <v>38879</v>
          </cell>
          <cell r="B165">
            <v>10</v>
          </cell>
          <cell r="C165">
            <v>9.7911999999999999</v>
          </cell>
          <cell r="D165">
            <v>9791200</v>
          </cell>
          <cell r="F165">
            <v>38879</v>
          </cell>
          <cell r="G165">
            <v>80.62</v>
          </cell>
          <cell r="H165">
            <v>3.7978000000000001</v>
          </cell>
          <cell r="I165">
            <v>3797800</v>
          </cell>
          <cell r="O165">
            <v>38879</v>
          </cell>
          <cell r="P165" t="e">
            <v>#NAME?</v>
          </cell>
          <cell r="Q165">
            <v>83.961674651114365</v>
          </cell>
        </row>
        <row r="166">
          <cell r="A166">
            <v>38880</v>
          </cell>
          <cell r="B166">
            <v>10</v>
          </cell>
          <cell r="C166">
            <v>9.7911999999999999</v>
          </cell>
          <cell r="D166">
            <v>9791200</v>
          </cell>
          <cell r="F166">
            <v>38880</v>
          </cell>
          <cell r="G166">
            <v>80.62</v>
          </cell>
          <cell r="H166">
            <v>3.7978000000000001</v>
          </cell>
          <cell r="I166">
            <v>3797800</v>
          </cell>
          <cell r="O166">
            <v>38880</v>
          </cell>
          <cell r="P166" t="e">
            <v>#NAME?</v>
          </cell>
          <cell r="Q166">
            <v>83.961674651114365</v>
          </cell>
        </row>
        <row r="167">
          <cell r="A167">
            <v>38881</v>
          </cell>
          <cell r="B167">
            <v>10</v>
          </cell>
          <cell r="C167">
            <v>9.7911999999999999</v>
          </cell>
          <cell r="D167">
            <v>9791200</v>
          </cell>
          <cell r="F167">
            <v>38881</v>
          </cell>
          <cell r="G167">
            <v>80.62</v>
          </cell>
          <cell r="H167">
            <v>3.7978000000000001</v>
          </cell>
          <cell r="I167">
            <v>3797800</v>
          </cell>
          <cell r="O167">
            <v>38881</v>
          </cell>
          <cell r="P167" t="e">
            <v>#NAME?</v>
          </cell>
          <cell r="Q167">
            <v>83.961674651114365</v>
          </cell>
        </row>
        <row r="168">
          <cell r="A168">
            <v>38882</v>
          </cell>
          <cell r="B168">
            <v>9.35</v>
          </cell>
          <cell r="C168">
            <v>11.694800000000001</v>
          </cell>
          <cell r="D168">
            <v>11694800</v>
          </cell>
          <cell r="F168">
            <v>38882</v>
          </cell>
          <cell r="G168">
            <v>81.08</v>
          </cell>
          <cell r="H168">
            <v>5.4410999999999996</v>
          </cell>
          <cell r="I168">
            <v>5441100</v>
          </cell>
          <cell r="O168">
            <v>38882</v>
          </cell>
          <cell r="P168" t="e">
            <v>#NAME?</v>
          </cell>
          <cell r="Q168">
            <v>84.440741512184957</v>
          </cell>
        </row>
        <row r="169">
          <cell r="A169">
            <v>38883</v>
          </cell>
          <cell r="B169">
            <v>8.9499999999999993</v>
          </cell>
          <cell r="C169">
            <v>12.112399999999999</v>
          </cell>
          <cell r="D169">
            <v>12112400</v>
          </cell>
          <cell r="F169">
            <v>38883</v>
          </cell>
          <cell r="G169">
            <v>81.08</v>
          </cell>
          <cell r="H169">
            <v>5.0015999999999998</v>
          </cell>
          <cell r="I169">
            <v>5001600</v>
          </cell>
          <cell r="O169">
            <v>38883</v>
          </cell>
          <cell r="P169" t="e">
            <v>#NAME?</v>
          </cell>
          <cell r="Q169">
            <v>84.440741512184957</v>
          </cell>
        </row>
        <row r="170">
          <cell r="A170">
            <v>38884</v>
          </cell>
          <cell r="B170">
            <v>9.4499999999999993</v>
          </cell>
          <cell r="C170">
            <v>9.8132000000000001</v>
          </cell>
          <cell r="D170">
            <v>9813200</v>
          </cell>
          <cell r="F170">
            <v>38884</v>
          </cell>
          <cell r="G170">
            <v>80.16</v>
          </cell>
          <cell r="H170">
            <v>6.4941000000000004</v>
          </cell>
          <cell r="I170">
            <v>6494100</v>
          </cell>
          <cell r="O170">
            <v>38884</v>
          </cell>
          <cell r="P170" t="e">
            <v>#NAME?</v>
          </cell>
          <cell r="Q170">
            <v>83.482607790043744</v>
          </cell>
        </row>
        <row r="171">
          <cell r="A171">
            <v>38885</v>
          </cell>
          <cell r="B171">
            <v>9.4499999999999993</v>
          </cell>
          <cell r="C171">
            <v>9.8132000000000001</v>
          </cell>
          <cell r="D171">
            <v>9813200</v>
          </cell>
          <cell r="F171">
            <v>38885</v>
          </cell>
          <cell r="G171">
            <v>80.16</v>
          </cell>
          <cell r="H171">
            <v>6.4941000000000004</v>
          </cell>
          <cell r="I171">
            <v>6494100</v>
          </cell>
          <cell r="O171">
            <v>38885</v>
          </cell>
          <cell r="P171" t="e">
            <v>#NAME?</v>
          </cell>
          <cell r="Q171">
            <v>83.482607790043744</v>
          </cell>
        </row>
        <row r="172">
          <cell r="A172">
            <v>38886</v>
          </cell>
          <cell r="B172">
            <v>9.4499999999999993</v>
          </cell>
          <cell r="C172">
            <v>9.8132000000000001</v>
          </cell>
          <cell r="D172">
            <v>9813200</v>
          </cell>
          <cell r="F172">
            <v>38886</v>
          </cell>
          <cell r="G172">
            <v>80.16</v>
          </cell>
          <cell r="H172">
            <v>6.4941000000000004</v>
          </cell>
          <cell r="I172">
            <v>6494100</v>
          </cell>
          <cell r="O172">
            <v>38886</v>
          </cell>
          <cell r="P172" t="e">
            <v>#NAME?</v>
          </cell>
          <cell r="Q172">
            <v>83.482607790043744</v>
          </cell>
        </row>
        <row r="173">
          <cell r="A173">
            <v>38887</v>
          </cell>
          <cell r="B173">
            <v>9.3000000000000007</v>
          </cell>
          <cell r="C173">
            <v>1.6926000000000001</v>
          </cell>
          <cell r="D173">
            <v>1692600</v>
          </cell>
          <cell r="F173">
            <v>38887</v>
          </cell>
          <cell r="G173">
            <v>76.02</v>
          </cell>
          <cell r="H173">
            <v>6.9581999999999997</v>
          </cell>
          <cell r="I173">
            <v>6958200</v>
          </cell>
          <cell r="O173">
            <v>38887</v>
          </cell>
          <cell r="P173" t="e">
            <v>#NAME?</v>
          </cell>
          <cell r="Q173">
            <v>79.171006040408244</v>
          </cell>
        </row>
        <row r="174">
          <cell r="A174">
            <v>38888</v>
          </cell>
          <cell r="B174">
            <v>8.9</v>
          </cell>
          <cell r="C174">
            <v>8.5492000000000008</v>
          </cell>
          <cell r="D174">
            <v>8549200</v>
          </cell>
          <cell r="F174">
            <v>38888</v>
          </cell>
          <cell r="G174">
            <v>74.17</v>
          </cell>
          <cell r="H174">
            <v>4.3349000000000002</v>
          </cell>
          <cell r="I174">
            <v>4334900</v>
          </cell>
          <cell r="O174">
            <v>38888</v>
          </cell>
          <cell r="P174" t="e">
            <v>#NAME?</v>
          </cell>
          <cell r="Q174">
            <v>77.244324099146013</v>
          </cell>
        </row>
        <row r="175">
          <cell r="A175">
            <v>38889</v>
          </cell>
          <cell r="B175">
            <v>8.85</v>
          </cell>
          <cell r="C175">
            <v>8.1049000000000007</v>
          </cell>
          <cell r="D175">
            <v>8104900</v>
          </cell>
          <cell r="F175">
            <v>38889</v>
          </cell>
          <cell r="G175">
            <v>75.099999999999994</v>
          </cell>
          <cell r="H175">
            <v>2.4230999999999998</v>
          </cell>
          <cell r="I175">
            <v>2423100</v>
          </cell>
          <cell r="O175">
            <v>38889</v>
          </cell>
          <cell r="P175" t="e">
            <v>#NAME?</v>
          </cell>
          <cell r="Q175">
            <v>78.212872318267017</v>
          </cell>
        </row>
        <row r="176">
          <cell r="A176">
            <v>38890</v>
          </cell>
          <cell r="B176">
            <v>9.0500000000000007</v>
          </cell>
          <cell r="C176">
            <v>12.656000000000001</v>
          </cell>
          <cell r="D176">
            <v>12656000</v>
          </cell>
          <cell r="F176">
            <v>38890</v>
          </cell>
          <cell r="G176">
            <v>76.94</v>
          </cell>
          <cell r="H176">
            <v>1.6919</v>
          </cell>
          <cell r="I176">
            <v>1691900</v>
          </cell>
          <cell r="O176">
            <v>38890</v>
          </cell>
          <cell r="P176" t="e">
            <v>#NAME?</v>
          </cell>
          <cell r="Q176">
            <v>80.129139762549471</v>
          </cell>
        </row>
        <row r="177">
          <cell r="A177">
            <v>38891</v>
          </cell>
          <cell r="B177">
            <v>9</v>
          </cell>
          <cell r="C177">
            <v>5.7018000000000004</v>
          </cell>
          <cell r="D177">
            <v>5701800</v>
          </cell>
          <cell r="F177">
            <v>38891</v>
          </cell>
          <cell r="G177">
            <v>77.400000000000006</v>
          </cell>
          <cell r="H177">
            <v>0.6542</v>
          </cell>
          <cell r="I177">
            <v>654200</v>
          </cell>
          <cell r="O177">
            <v>38891</v>
          </cell>
          <cell r="P177" t="e">
            <v>#NAME?</v>
          </cell>
          <cell r="Q177">
            <v>80.608206623620092</v>
          </cell>
        </row>
        <row r="178">
          <cell r="A178">
            <v>38892</v>
          </cell>
          <cell r="B178">
            <v>9</v>
          </cell>
          <cell r="C178">
            <v>5.7018000000000004</v>
          </cell>
          <cell r="D178">
            <v>5701800</v>
          </cell>
          <cell r="F178">
            <v>38892</v>
          </cell>
          <cell r="G178">
            <v>77.400000000000006</v>
          </cell>
          <cell r="H178">
            <v>0.6542</v>
          </cell>
          <cell r="I178">
            <v>654200</v>
          </cell>
          <cell r="O178">
            <v>38892</v>
          </cell>
          <cell r="P178" t="e">
            <v>#NAME?</v>
          </cell>
          <cell r="Q178">
            <v>80.608206623620092</v>
          </cell>
        </row>
        <row r="179">
          <cell r="A179">
            <v>38893</v>
          </cell>
          <cell r="B179">
            <v>9</v>
          </cell>
          <cell r="C179">
            <v>5.7018000000000004</v>
          </cell>
          <cell r="D179">
            <v>5701800</v>
          </cell>
          <cell r="F179">
            <v>38893</v>
          </cell>
          <cell r="G179">
            <v>77.400000000000006</v>
          </cell>
          <cell r="H179">
            <v>0.6542</v>
          </cell>
          <cell r="I179">
            <v>654200</v>
          </cell>
          <cell r="O179">
            <v>38893</v>
          </cell>
          <cell r="P179" t="e">
            <v>#NAME?</v>
          </cell>
          <cell r="Q179">
            <v>80.608206623620092</v>
          </cell>
        </row>
        <row r="180">
          <cell r="A180">
            <v>38894</v>
          </cell>
          <cell r="B180">
            <v>8.9</v>
          </cell>
          <cell r="C180">
            <v>5.9165000000000001</v>
          </cell>
          <cell r="D180">
            <v>5916500</v>
          </cell>
          <cell r="F180">
            <v>38894</v>
          </cell>
          <cell r="G180">
            <v>78.319999999999993</v>
          </cell>
          <cell r="H180">
            <v>1.0203</v>
          </cell>
          <cell r="I180">
            <v>1020300</v>
          </cell>
          <cell r="O180">
            <v>38894</v>
          </cell>
          <cell r="P180" t="e">
            <v>#NAME?</v>
          </cell>
          <cell r="Q180">
            <v>81.566340345761304</v>
          </cell>
        </row>
        <row r="181">
          <cell r="A181">
            <v>38895</v>
          </cell>
          <cell r="B181">
            <v>8.85</v>
          </cell>
          <cell r="C181">
            <v>11.648400000000001</v>
          </cell>
          <cell r="D181">
            <v>11648400</v>
          </cell>
          <cell r="F181">
            <v>38895</v>
          </cell>
          <cell r="G181">
            <v>77.86</v>
          </cell>
          <cell r="H181">
            <v>1.8695999999999999</v>
          </cell>
          <cell r="I181">
            <v>1869600</v>
          </cell>
          <cell r="O181">
            <v>38895</v>
          </cell>
          <cell r="P181" t="e">
            <v>#NAME?</v>
          </cell>
          <cell r="Q181">
            <v>81.087273484690698</v>
          </cell>
        </row>
        <row r="182">
          <cell r="A182">
            <v>38896</v>
          </cell>
          <cell r="B182">
            <v>8.5</v>
          </cell>
          <cell r="C182">
            <v>17.529599999999999</v>
          </cell>
          <cell r="D182">
            <v>17529600</v>
          </cell>
          <cell r="F182">
            <v>38896</v>
          </cell>
          <cell r="G182">
            <v>79.239999999999995</v>
          </cell>
          <cell r="H182">
            <v>1.6448</v>
          </cell>
          <cell r="I182">
            <v>1644800</v>
          </cell>
          <cell r="O182">
            <v>38896</v>
          </cell>
          <cell r="P182" t="e">
            <v>#NAME?</v>
          </cell>
          <cell r="Q182">
            <v>82.524474067902517</v>
          </cell>
        </row>
        <row r="183">
          <cell r="A183">
            <v>38897</v>
          </cell>
          <cell r="B183">
            <v>8.25</v>
          </cell>
          <cell r="C183">
            <v>21.314299999999999</v>
          </cell>
          <cell r="D183">
            <v>21314300</v>
          </cell>
          <cell r="F183">
            <v>38897</v>
          </cell>
          <cell r="G183">
            <v>79.7</v>
          </cell>
          <cell r="H183">
            <v>2.2984</v>
          </cell>
          <cell r="I183">
            <v>2298400</v>
          </cell>
          <cell r="O183">
            <v>38897</v>
          </cell>
          <cell r="P183" t="e">
            <v>#NAME?</v>
          </cell>
          <cell r="Q183">
            <v>83.003540928973138</v>
          </cell>
        </row>
        <row r="184">
          <cell r="A184">
            <v>38898</v>
          </cell>
          <cell r="B184">
            <v>8.4</v>
          </cell>
          <cell r="C184">
            <v>43.120399999999997</v>
          </cell>
          <cell r="D184">
            <v>43120400</v>
          </cell>
          <cell r="F184">
            <v>38898</v>
          </cell>
          <cell r="G184">
            <v>82.93</v>
          </cell>
          <cell r="H184">
            <v>5.66</v>
          </cell>
          <cell r="I184">
            <v>5660000</v>
          </cell>
          <cell r="O184">
            <v>38898</v>
          </cell>
          <cell r="P184" t="e">
            <v>#NAME?</v>
          </cell>
          <cell r="Q184">
            <v>86.367423453447216</v>
          </cell>
        </row>
        <row r="185">
          <cell r="A185">
            <v>38899</v>
          </cell>
          <cell r="B185">
            <v>8.4</v>
          </cell>
          <cell r="C185">
            <v>43.120399999999997</v>
          </cell>
          <cell r="D185">
            <v>43120400</v>
          </cell>
          <cell r="F185">
            <v>38899</v>
          </cell>
          <cell r="G185">
            <v>82.93</v>
          </cell>
          <cell r="H185">
            <v>5.66</v>
          </cell>
          <cell r="I185">
            <v>5660000</v>
          </cell>
          <cell r="O185">
            <v>38899</v>
          </cell>
          <cell r="P185" t="e">
            <v>#NAME?</v>
          </cell>
          <cell r="Q185">
            <v>86.367423453447216</v>
          </cell>
        </row>
        <row r="186">
          <cell r="A186">
            <v>38900</v>
          </cell>
          <cell r="B186">
            <v>8.4</v>
          </cell>
          <cell r="C186">
            <v>43.120399999999997</v>
          </cell>
          <cell r="D186">
            <v>43120400</v>
          </cell>
          <cell r="F186">
            <v>38900</v>
          </cell>
          <cell r="G186">
            <v>82.93</v>
          </cell>
          <cell r="H186">
            <v>5.66</v>
          </cell>
          <cell r="I186">
            <v>5660000</v>
          </cell>
          <cell r="O186">
            <v>38900</v>
          </cell>
          <cell r="P186" t="e">
            <v>#NAME?</v>
          </cell>
          <cell r="Q186">
            <v>86.367423453447216</v>
          </cell>
        </row>
        <row r="187">
          <cell r="A187">
            <v>38901</v>
          </cell>
          <cell r="B187">
            <v>8.35</v>
          </cell>
          <cell r="C187">
            <v>9.4352</v>
          </cell>
          <cell r="D187">
            <v>9435200</v>
          </cell>
          <cell r="F187">
            <v>38901</v>
          </cell>
          <cell r="G187">
            <v>82.93</v>
          </cell>
          <cell r="H187">
            <v>3.3487</v>
          </cell>
          <cell r="I187">
            <v>3348700</v>
          </cell>
          <cell r="O187">
            <v>38901</v>
          </cell>
          <cell r="P187" t="e">
            <v>#NAME?</v>
          </cell>
          <cell r="Q187">
            <v>86.367423453447216</v>
          </cell>
        </row>
        <row r="188">
          <cell r="A188">
            <v>38902</v>
          </cell>
          <cell r="B188">
            <v>8.5</v>
          </cell>
          <cell r="C188">
            <v>29.5428</v>
          </cell>
          <cell r="D188">
            <v>29542800</v>
          </cell>
          <cell r="F188">
            <v>38902</v>
          </cell>
          <cell r="G188">
            <v>82.93</v>
          </cell>
          <cell r="H188">
            <v>1.8089999999999999</v>
          </cell>
          <cell r="I188">
            <v>1809000</v>
          </cell>
          <cell r="O188">
            <v>38902</v>
          </cell>
          <cell r="P188" t="e">
            <v>#NAME?</v>
          </cell>
          <cell r="Q188">
            <v>86.367423453447216</v>
          </cell>
        </row>
        <row r="189">
          <cell r="A189">
            <v>38903</v>
          </cell>
          <cell r="B189">
            <v>8.35</v>
          </cell>
          <cell r="C189">
            <v>4.1551999999999998</v>
          </cell>
          <cell r="D189">
            <v>4155200</v>
          </cell>
          <cell r="F189">
            <v>38903</v>
          </cell>
          <cell r="G189">
            <v>80.16</v>
          </cell>
          <cell r="H189">
            <v>0.8861</v>
          </cell>
          <cell r="I189">
            <v>886100</v>
          </cell>
          <cell r="O189">
            <v>38903</v>
          </cell>
          <cell r="P189" t="e">
            <v>#NAME?</v>
          </cell>
          <cell r="Q189">
            <v>83.482607790043744</v>
          </cell>
        </row>
        <row r="190">
          <cell r="A190">
            <v>38904</v>
          </cell>
          <cell r="B190">
            <v>8.4499999999999993</v>
          </cell>
          <cell r="C190">
            <v>4.2747000000000002</v>
          </cell>
          <cell r="D190">
            <v>4274700</v>
          </cell>
          <cell r="F190">
            <v>38904</v>
          </cell>
          <cell r="G190">
            <v>79.7</v>
          </cell>
          <cell r="H190">
            <v>2.1656</v>
          </cell>
          <cell r="I190">
            <v>2165600</v>
          </cell>
          <cell r="O190">
            <v>38904</v>
          </cell>
          <cell r="P190" t="e">
            <v>#NAME?</v>
          </cell>
          <cell r="Q190">
            <v>83.003540928973138</v>
          </cell>
        </row>
        <row r="191">
          <cell r="A191">
            <v>38905</v>
          </cell>
          <cell r="B191">
            <v>8.8000000000000007</v>
          </cell>
          <cell r="C191">
            <v>41.464599999999997</v>
          </cell>
          <cell r="D191">
            <v>41464600</v>
          </cell>
          <cell r="F191">
            <v>38905</v>
          </cell>
          <cell r="G191">
            <v>79.239999999999995</v>
          </cell>
          <cell r="H191">
            <v>1.2519</v>
          </cell>
          <cell r="I191">
            <v>1251900</v>
          </cell>
          <cell r="O191">
            <v>38905</v>
          </cell>
          <cell r="P191" t="e">
            <v>#NAME?</v>
          </cell>
          <cell r="Q191">
            <v>82.524474067902517</v>
          </cell>
        </row>
        <row r="192">
          <cell r="A192">
            <v>38906</v>
          </cell>
          <cell r="B192">
            <v>8.8000000000000007</v>
          </cell>
          <cell r="C192">
            <v>41.464599999999997</v>
          </cell>
          <cell r="D192">
            <v>41464600</v>
          </cell>
          <cell r="F192">
            <v>38906</v>
          </cell>
          <cell r="G192">
            <v>79.239999999999995</v>
          </cell>
          <cell r="H192">
            <v>1.2519</v>
          </cell>
          <cell r="I192">
            <v>1251900</v>
          </cell>
          <cell r="O192">
            <v>38906</v>
          </cell>
          <cell r="P192" t="e">
            <v>#NAME?</v>
          </cell>
          <cell r="Q192">
            <v>82.524474067902517</v>
          </cell>
        </row>
        <row r="193">
          <cell r="A193">
            <v>38907</v>
          </cell>
          <cell r="B193">
            <v>8.8000000000000007</v>
          </cell>
          <cell r="C193">
            <v>41.464599999999997</v>
          </cell>
          <cell r="D193">
            <v>41464600</v>
          </cell>
          <cell r="F193">
            <v>38907</v>
          </cell>
          <cell r="G193">
            <v>79.239999999999995</v>
          </cell>
          <cell r="H193">
            <v>1.2519</v>
          </cell>
          <cell r="I193">
            <v>1251900</v>
          </cell>
          <cell r="O193">
            <v>38907</v>
          </cell>
          <cell r="P193" t="e">
            <v>#NAME?</v>
          </cell>
          <cell r="Q193">
            <v>82.524474067902517</v>
          </cell>
        </row>
        <row r="194">
          <cell r="A194">
            <v>38908</v>
          </cell>
          <cell r="B194">
            <v>8.6</v>
          </cell>
          <cell r="C194">
            <v>20.941800000000001</v>
          </cell>
          <cell r="D194">
            <v>20941800</v>
          </cell>
          <cell r="F194">
            <v>38908</v>
          </cell>
          <cell r="G194">
            <v>80.16</v>
          </cell>
          <cell r="H194">
            <v>1.5102</v>
          </cell>
          <cell r="I194">
            <v>1510200</v>
          </cell>
          <cell r="O194">
            <v>38908</v>
          </cell>
          <cell r="P194" t="e">
            <v>#NAME?</v>
          </cell>
          <cell r="Q194">
            <v>83.482607790043744</v>
          </cell>
        </row>
        <row r="195">
          <cell r="A195">
            <v>38909</v>
          </cell>
          <cell r="B195">
            <v>8.6</v>
          </cell>
          <cell r="C195">
            <v>20.941800000000001</v>
          </cell>
          <cell r="D195">
            <v>20941800</v>
          </cell>
          <cell r="F195">
            <v>38909</v>
          </cell>
          <cell r="G195">
            <v>80.16</v>
          </cell>
          <cell r="H195">
            <v>1.5102</v>
          </cell>
          <cell r="I195">
            <v>1510200</v>
          </cell>
          <cell r="O195">
            <v>38909</v>
          </cell>
          <cell r="P195" t="e">
            <v>#NAME?</v>
          </cell>
          <cell r="Q195">
            <v>83.482607790043744</v>
          </cell>
        </row>
        <row r="196">
          <cell r="A196">
            <v>38910</v>
          </cell>
          <cell r="B196">
            <v>9</v>
          </cell>
          <cell r="C196">
            <v>25.837900000000001</v>
          </cell>
          <cell r="D196">
            <v>25837900</v>
          </cell>
          <cell r="F196">
            <v>38910</v>
          </cell>
          <cell r="G196">
            <v>80.16</v>
          </cell>
          <cell r="H196">
            <v>1.5414000000000001</v>
          </cell>
          <cell r="I196">
            <v>1541400</v>
          </cell>
          <cell r="O196">
            <v>38910</v>
          </cell>
          <cell r="P196" t="e">
            <v>#NAME?</v>
          </cell>
          <cell r="Q196">
            <v>83.482607790043744</v>
          </cell>
        </row>
        <row r="197">
          <cell r="A197">
            <v>38911</v>
          </cell>
          <cell r="B197">
            <v>8.6999999999999993</v>
          </cell>
          <cell r="C197">
            <v>12.053699999999999</v>
          </cell>
          <cell r="D197">
            <v>12053700</v>
          </cell>
          <cell r="F197">
            <v>38911</v>
          </cell>
          <cell r="G197">
            <v>79.239999999999995</v>
          </cell>
          <cell r="H197">
            <v>4.4703999999999997</v>
          </cell>
          <cell r="I197">
            <v>4470400</v>
          </cell>
          <cell r="O197">
            <v>38911</v>
          </cell>
          <cell r="P197" t="e">
            <v>#NAME?</v>
          </cell>
          <cell r="Q197">
            <v>82.524474067902517</v>
          </cell>
        </row>
        <row r="198">
          <cell r="A198">
            <v>38912</v>
          </cell>
          <cell r="B198">
            <v>8.75</v>
          </cell>
          <cell r="C198">
            <v>4.593</v>
          </cell>
          <cell r="D198">
            <v>4593000</v>
          </cell>
          <cell r="F198">
            <v>38912</v>
          </cell>
          <cell r="G198">
            <v>76.48</v>
          </cell>
          <cell r="H198">
            <v>2.6918000000000002</v>
          </cell>
          <cell r="I198">
            <v>2691800</v>
          </cell>
          <cell r="O198">
            <v>38912</v>
          </cell>
          <cell r="P198" t="e">
            <v>#NAME?</v>
          </cell>
          <cell r="Q198">
            <v>79.650072901478865</v>
          </cell>
        </row>
        <row r="199">
          <cell r="A199">
            <v>38913</v>
          </cell>
          <cell r="B199">
            <v>8.75</v>
          </cell>
          <cell r="C199">
            <v>4.593</v>
          </cell>
          <cell r="D199">
            <v>4593000</v>
          </cell>
          <cell r="F199">
            <v>38913</v>
          </cell>
          <cell r="G199">
            <v>76.48</v>
          </cell>
          <cell r="H199">
            <v>2.6918000000000002</v>
          </cell>
          <cell r="I199">
            <v>2691800</v>
          </cell>
          <cell r="O199">
            <v>38913</v>
          </cell>
          <cell r="P199" t="e">
            <v>#NAME?</v>
          </cell>
          <cell r="Q199">
            <v>79.650072901478865</v>
          </cell>
        </row>
        <row r="200">
          <cell r="A200">
            <v>38914</v>
          </cell>
          <cell r="B200">
            <v>8.75</v>
          </cell>
          <cell r="C200">
            <v>4.593</v>
          </cell>
          <cell r="D200">
            <v>4593000</v>
          </cell>
          <cell r="F200">
            <v>38914</v>
          </cell>
          <cell r="G200">
            <v>76.48</v>
          </cell>
          <cell r="H200">
            <v>2.6918000000000002</v>
          </cell>
          <cell r="I200">
            <v>2691800</v>
          </cell>
          <cell r="O200">
            <v>38914</v>
          </cell>
          <cell r="P200" t="e">
            <v>#NAME?</v>
          </cell>
          <cell r="Q200">
            <v>79.650072901478865</v>
          </cell>
        </row>
        <row r="201">
          <cell r="A201">
            <v>38915</v>
          </cell>
          <cell r="B201">
            <v>8.5</v>
          </cell>
          <cell r="C201">
            <v>7.5871000000000004</v>
          </cell>
          <cell r="D201">
            <v>7587100</v>
          </cell>
          <cell r="F201">
            <v>38915</v>
          </cell>
          <cell r="G201">
            <v>75.56</v>
          </cell>
          <cell r="H201">
            <v>2.3771</v>
          </cell>
          <cell r="I201">
            <v>2377100</v>
          </cell>
          <cell r="O201">
            <v>38915</v>
          </cell>
          <cell r="P201" t="e">
            <v>#NAME?</v>
          </cell>
          <cell r="Q201">
            <v>78.691939179337638</v>
          </cell>
        </row>
        <row r="202">
          <cell r="A202">
            <v>38916</v>
          </cell>
          <cell r="B202">
            <v>8.65</v>
          </cell>
          <cell r="C202">
            <v>14.629300000000001</v>
          </cell>
          <cell r="D202">
            <v>14629300</v>
          </cell>
          <cell r="F202">
            <v>38916</v>
          </cell>
          <cell r="G202">
            <v>76.02</v>
          </cell>
          <cell r="H202">
            <v>0.97019999999999995</v>
          </cell>
          <cell r="I202">
            <v>970200</v>
          </cell>
          <cell r="O202">
            <v>38916</v>
          </cell>
          <cell r="P202" t="e">
            <v>#NAME?</v>
          </cell>
          <cell r="Q202">
            <v>79.171006040408244</v>
          </cell>
        </row>
        <row r="203">
          <cell r="A203">
            <v>38917</v>
          </cell>
          <cell r="B203">
            <v>8.6999999999999993</v>
          </cell>
          <cell r="C203">
            <v>21.9682</v>
          </cell>
          <cell r="D203">
            <v>21968200</v>
          </cell>
          <cell r="F203">
            <v>38917</v>
          </cell>
          <cell r="G203">
            <v>76.02</v>
          </cell>
          <cell r="H203">
            <v>1.8348</v>
          </cell>
          <cell r="I203">
            <v>1834800</v>
          </cell>
          <cell r="O203">
            <v>38917</v>
          </cell>
          <cell r="P203" t="e">
            <v>#NAME?</v>
          </cell>
          <cell r="Q203">
            <v>79.171006040408244</v>
          </cell>
        </row>
        <row r="204">
          <cell r="A204">
            <v>38918</v>
          </cell>
          <cell r="B204">
            <v>8.8000000000000007</v>
          </cell>
          <cell r="C204">
            <v>14.184900000000001</v>
          </cell>
          <cell r="D204">
            <v>14184900</v>
          </cell>
          <cell r="F204">
            <v>38918</v>
          </cell>
          <cell r="G204">
            <v>78.319999999999993</v>
          </cell>
          <cell r="H204">
            <v>3.0619999999999998</v>
          </cell>
          <cell r="I204">
            <v>3062000</v>
          </cell>
          <cell r="O204">
            <v>38918</v>
          </cell>
          <cell r="P204" t="e">
            <v>#NAME?</v>
          </cell>
          <cell r="Q204">
            <v>81.566340345761304</v>
          </cell>
        </row>
        <row r="205">
          <cell r="A205">
            <v>38919</v>
          </cell>
          <cell r="B205">
            <v>8.9</v>
          </cell>
          <cell r="C205">
            <v>31.454000000000001</v>
          </cell>
          <cell r="D205">
            <v>31454000</v>
          </cell>
          <cell r="F205">
            <v>38919</v>
          </cell>
          <cell r="G205">
            <v>80.62</v>
          </cell>
          <cell r="H205">
            <v>1.7094</v>
          </cell>
          <cell r="I205">
            <v>1709400</v>
          </cell>
          <cell r="O205">
            <v>38919</v>
          </cell>
          <cell r="P205" t="e">
            <v>#NAME?</v>
          </cell>
          <cell r="Q205">
            <v>83.961674651114365</v>
          </cell>
        </row>
        <row r="206">
          <cell r="A206">
            <v>38920</v>
          </cell>
          <cell r="B206">
            <v>8.9</v>
          </cell>
          <cell r="C206">
            <v>31.454000000000001</v>
          </cell>
          <cell r="D206">
            <v>31454000</v>
          </cell>
          <cell r="F206">
            <v>38920</v>
          </cell>
          <cell r="G206">
            <v>80.62</v>
          </cell>
          <cell r="H206">
            <v>1.7094</v>
          </cell>
          <cell r="I206">
            <v>1709400</v>
          </cell>
          <cell r="O206">
            <v>38920</v>
          </cell>
          <cell r="P206" t="e">
            <v>#NAME?</v>
          </cell>
          <cell r="Q206">
            <v>83.961674651114365</v>
          </cell>
        </row>
        <row r="207">
          <cell r="A207">
            <v>38921</v>
          </cell>
          <cell r="B207">
            <v>8.9</v>
          </cell>
          <cell r="C207">
            <v>31.454000000000001</v>
          </cell>
          <cell r="D207">
            <v>31454000</v>
          </cell>
          <cell r="F207">
            <v>38921</v>
          </cell>
          <cell r="G207">
            <v>80.62</v>
          </cell>
          <cell r="H207">
            <v>1.7094</v>
          </cell>
          <cell r="I207">
            <v>1709400</v>
          </cell>
          <cell r="O207">
            <v>38921</v>
          </cell>
          <cell r="P207" t="e">
            <v>#NAME?</v>
          </cell>
          <cell r="Q207">
            <v>83.961674651114365</v>
          </cell>
        </row>
        <row r="208">
          <cell r="A208">
            <v>38922</v>
          </cell>
          <cell r="B208">
            <v>8.65</v>
          </cell>
          <cell r="C208">
            <v>8.5112000000000005</v>
          </cell>
          <cell r="D208">
            <v>8511200</v>
          </cell>
          <cell r="F208">
            <v>38922</v>
          </cell>
          <cell r="G208">
            <v>78.78</v>
          </cell>
          <cell r="H208">
            <v>1.9694</v>
          </cell>
          <cell r="I208">
            <v>1969400</v>
          </cell>
          <cell r="O208">
            <v>38922</v>
          </cell>
          <cell r="P208" t="e">
            <v>#NAME?</v>
          </cell>
          <cell r="Q208">
            <v>82.045407206831911</v>
          </cell>
        </row>
        <row r="209">
          <cell r="A209">
            <v>38923</v>
          </cell>
          <cell r="B209">
            <v>8.65</v>
          </cell>
          <cell r="C209">
            <v>9.5138999999999996</v>
          </cell>
          <cell r="D209">
            <v>9513900</v>
          </cell>
          <cell r="F209">
            <v>38923</v>
          </cell>
          <cell r="G209">
            <v>78.78</v>
          </cell>
          <cell r="H209">
            <v>0.54810000000000003</v>
          </cell>
          <cell r="I209">
            <v>548100</v>
          </cell>
          <cell r="O209">
            <v>38923</v>
          </cell>
          <cell r="P209" t="e">
            <v>#NAME?</v>
          </cell>
          <cell r="Q209">
            <v>82.045407206831911</v>
          </cell>
        </row>
        <row r="210">
          <cell r="A210">
            <v>38924</v>
          </cell>
          <cell r="B210">
            <v>8.75</v>
          </cell>
          <cell r="C210">
            <v>5.7054</v>
          </cell>
          <cell r="D210">
            <v>5705400</v>
          </cell>
          <cell r="F210">
            <v>38924</v>
          </cell>
          <cell r="G210">
            <v>80.16</v>
          </cell>
          <cell r="H210">
            <v>2.4916999999999998</v>
          </cell>
          <cell r="I210">
            <v>2491700</v>
          </cell>
          <cell r="O210">
            <v>38924</v>
          </cell>
          <cell r="P210" t="e">
            <v>#NAME?</v>
          </cell>
          <cell r="Q210">
            <v>83.482607790043744</v>
          </cell>
        </row>
        <row r="211">
          <cell r="A211">
            <v>38925</v>
          </cell>
          <cell r="B211">
            <v>8.85</v>
          </cell>
          <cell r="C211">
            <v>13.3963</v>
          </cell>
          <cell r="D211">
            <v>13396300</v>
          </cell>
          <cell r="F211">
            <v>38925</v>
          </cell>
          <cell r="G211">
            <v>80.16</v>
          </cell>
          <cell r="H211">
            <v>2.4203999999999999</v>
          </cell>
          <cell r="I211">
            <v>2420400</v>
          </cell>
          <cell r="O211">
            <v>38925</v>
          </cell>
          <cell r="P211" t="e">
            <v>#NAME?</v>
          </cell>
          <cell r="Q211">
            <v>83.482607790043744</v>
          </cell>
        </row>
        <row r="212">
          <cell r="A212">
            <v>38926</v>
          </cell>
          <cell r="B212">
            <v>8.9499999999999993</v>
          </cell>
          <cell r="C212">
            <v>36.793100000000003</v>
          </cell>
          <cell r="D212">
            <v>36793100</v>
          </cell>
          <cell r="F212">
            <v>38926</v>
          </cell>
          <cell r="G212">
            <v>80.16</v>
          </cell>
          <cell r="H212">
            <v>2.0453000000000001</v>
          </cell>
          <cell r="I212">
            <v>2045300</v>
          </cell>
          <cell r="O212">
            <v>38926</v>
          </cell>
          <cell r="P212" t="e">
            <v>#NAME?</v>
          </cell>
          <cell r="Q212">
            <v>83.482607790043744</v>
          </cell>
        </row>
        <row r="213">
          <cell r="A213">
            <v>38927</v>
          </cell>
          <cell r="B213">
            <v>8.9499999999999993</v>
          </cell>
          <cell r="C213">
            <v>36.793100000000003</v>
          </cell>
          <cell r="D213">
            <v>36793100</v>
          </cell>
          <cell r="F213">
            <v>38927</v>
          </cell>
          <cell r="G213">
            <v>80.16</v>
          </cell>
          <cell r="H213">
            <v>2.0453000000000001</v>
          </cell>
          <cell r="I213">
            <v>2045300</v>
          </cell>
          <cell r="O213">
            <v>38927</v>
          </cell>
          <cell r="P213" t="e">
            <v>#NAME?</v>
          </cell>
          <cell r="Q213">
            <v>83.482607790043744</v>
          </cell>
        </row>
        <row r="214">
          <cell r="A214">
            <v>38928</v>
          </cell>
          <cell r="B214">
            <v>8.9499999999999993</v>
          </cell>
          <cell r="C214">
            <v>36.793100000000003</v>
          </cell>
          <cell r="D214">
            <v>36793100</v>
          </cell>
          <cell r="F214">
            <v>38928</v>
          </cell>
          <cell r="G214">
            <v>80.16</v>
          </cell>
          <cell r="H214">
            <v>2.0453000000000001</v>
          </cell>
          <cell r="I214">
            <v>2045300</v>
          </cell>
          <cell r="O214">
            <v>38928</v>
          </cell>
          <cell r="P214" t="e">
            <v>#NAME?</v>
          </cell>
          <cell r="Q214">
            <v>83.482607790043744</v>
          </cell>
        </row>
        <row r="215">
          <cell r="A215">
            <v>38929</v>
          </cell>
          <cell r="B215">
            <v>9</v>
          </cell>
          <cell r="C215">
            <v>19.892299999999999</v>
          </cell>
          <cell r="D215">
            <v>19892300</v>
          </cell>
          <cell r="F215">
            <v>38929</v>
          </cell>
          <cell r="G215">
            <v>81.08</v>
          </cell>
          <cell r="H215">
            <v>2.1566000000000001</v>
          </cell>
          <cell r="I215">
            <v>2156600</v>
          </cell>
          <cell r="O215">
            <v>38929</v>
          </cell>
          <cell r="P215" t="e">
            <v>#NAME?</v>
          </cell>
          <cell r="Q215">
            <v>84.440741512184957</v>
          </cell>
        </row>
        <row r="216">
          <cell r="A216">
            <v>38930</v>
          </cell>
          <cell r="B216">
            <v>8.6999999999999993</v>
          </cell>
          <cell r="C216">
            <v>13.962300000000001</v>
          </cell>
          <cell r="D216">
            <v>13962300</v>
          </cell>
          <cell r="F216">
            <v>38930</v>
          </cell>
          <cell r="G216">
            <v>79.239999999999995</v>
          </cell>
          <cell r="H216">
            <v>1.3365</v>
          </cell>
          <cell r="I216">
            <v>1336500</v>
          </cell>
          <cell r="O216">
            <v>38930</v>
          </cell>
          <cell r="P216" t="e">
            <v>#NAME?</v>
          </cell>
          <cell r="Q216">
            <v>82.524474067902517</v>
          </cell>
        </row>
        <row r="217">
          <cell r="A217">
            <v>38931</v>
          </cell>
          <cell r="B217">
            <v>8.8000000000000007</v>
          </cell>
          <cell r="C217">
            <v>7.1632999999999996</v>
          </cell>
          <cell r="D217">
            <v>7163300</v>
          </cell>
          <cell r="F217">
            <v>38931</v>
          </cell>
          <cell r="G217">
            <v>82.47</v>
          </cell>
          <cell r="H217">
            <v>3.6116000000000001</v>
          </cell>
          <cell r="I217">
            <v>3611600</v>
          </cell>
          <cell r="O217">
            <v>38931</v>
          </cell>
          <cell r="P217" t="e">
            <v>#NAME?</v>
          </cell>
          <cell r="Q217">
            <v>85.888356592376596</v>
          </cell>
        </row>
        <row r="218">
          <cell r="A218">
            <v>38932</v>
          </cell>
          <cell r="B218">
            <v>8.9</v>
          </cell>
          <cell r="C218">
            <v>23.563800000000001</v>
          </cell>
          <cell r="D218">
            <v>23563800</v>
          </cell>
          <cell r="F218">
            <v>38932</v>
          </cell>
          <cell r="G218">
            <v>82.93</v>
          </cell>
          <cell r="H218">
            <v>1.7688999999999999</v>
          </cell>
          <cell r="I218">
            <v>1768900</v>
          </cell>
          <cell r="O218">
            <v>38932</v>
          </cell>
          <cell r="P218" t="e">
            <v>#NAME?</v>
          </cell>
          <cell r="Q218">
            <v>86.367423453447216</v>
          </cell>
        </row>
        <row r="219">
          <cell r="A219">
            <v>38933</v>
          </cell>
          <cell r="B219">
            <v>9.15</v>
          </cell>
          <cell r="C219">
            <v>23.540600000000001</v>
          </cell>
          <cell r="D219">
            <v>23540600</v>
          </cell>
          <cell r="F219">
            <v>38933</v>
          </cell>
          <cell r="G219">
            <v>84.31</v>
          </cell>
          <cell r="H219">
            <v>0.65920000000000001</v>
          </cell>
          <cell r="I219">
            <v>659200</v>
          </cell>
          <cell r="O219">
            <v>38933</v>
          </cell>
          <cell r="P219" t="e">
            <v>#NAME?</v>
          </cell>
          <cell r="Q219">
            <v>87.804624036659035</v>
          </cell>
        </row>
        <row r="220">
          <cell r="A220">
            <v>38934</v>
          </cell>
          <cell r="B220">
            <v>9.15</v>
          </cell>
          <cell r="C220">
            <v>23.540600000000001</v>
          </cell>
          <cell r="D220">
            <v>23540600</v>
          </cell>
          <cell r="F220">
            <v>38934</v>
          </cell>
          <cell r="G220">
            <v>84.31</v>
          </cell>
          <cell r="H220">
            <v>0.65920000000000001</v>
          </cell>
          <cell r="I220">
            <v>659200</v>
          </cell>
          <cell r="O220">
            <v>38934</v>
          </cell>
          <cell r="P220" t="e">
            <v>#NAME?</v>
          </cell>
          <cell r="Q220">
            <v>87.804624036659035</v>
          </cell>
        </row>
        <row r="221">
          <cell r="A221">
            <v>38935</v>
          </cell>
          <cell r="B221">
            <v>9.15</v>
          </cell>
          <cell r="C221">
            <v>23.540600000000001</v>
          </cell>
          <cell r="D221">
            <v>23540600</v>
          </cell>
          <cell r="F221">
            <v>38935</v>
          </cell>
          <cell r="G221">
            <v>84.31</v>
          </cell>
          <cell r="H221">
            <v>0.65920000000000001</v>
          </cell>
          <cell r="I221">
            <v>659200</v>
          </cell>
          <cell r="O221">
            <v>38935</v>
          </cell>
          <cell r="P221" t="e">
            <v>#NAME?</v>
          </cell>
          <cell r="Q221">
            <v>87.804624036659035</v>
          </cell>
        </row>
        <row r="222">
          <cell r="A222">
            <v>38936</v>
          </cell>
          <cell r="B222">
            <v>9.15</v>
          </cell>
          <cell r="C222">
            <v>12.1402</v>
          </cell>
          <cell r="D222">
            <v>12140200</v>
          </cell>
          <cell r="F222">
            <v>38936</v>
          </cell>
          <cell r="G222">
            <v>84.77</v>
          </cell>
          <cell r="H222">
            <v>0.79690000000000005</v>
          </cell>
          <cell r="I222">
            <v>796900</v>
          </cell>
          <cell r="O222">
            <v>38936</v>
          </cell>
          <cell r="P222" t="e">
            <v>#NAME?</v>
          </cell>
          <cell r="Q222">
            <v>88.283690897729642</v>
          </cell>
        </row>
        <row r="223">
          <cell r="A223">
            <v>38937</v>
          </cell>
          <cell r="B223">
            <v>9.4</v>
          </cell>
          <cell r="C223">
            <v>17.903700000000001</v>
          </cell>
          <cell r="D223">
            <v>17903700</v>
          </cell>
          <cell r="F223">
            <v>38937</v>
          </cell>
          <cell r="G223">
            <v>84.31</v>
          </cell>
          <cell r="H223">
            <v>0.78890000000000005</v>
          </cell>
          <cell r="I223">
            <v>788900</v>
          </cell>
          <cell r="O223">
            <v>38937</v>
          </cell>
          <cell r="P223" t="e">
            <v>#NAME?</v>
          </cell>
          <cell r="Q223">
            <v>87.804624036659035</v>
          </cell>
        </row>
        <row r="224">
          <cell r="A224">
            <v>38938</v>
          </cell>
          <cell r="B224">
            <v>9.25</v>
          </cell>
          <cell r="C224">
            <v>19.9254</v>
          </cell>
          <cell r="D224">
            <v>19925400</v>
          </cell>
          <cell r="F224">
            <v>38938</v>
          </cell>
          <cell r="G224">
            <v>83.85</v>
          </cell>
          <cell r="H224">
            <v>0.41610000000000003</v>
          </cell>
          <cell r="I224">
            <v>416100</v>
          </cell>
          <cell r="O224">
            <v>38938</v>
          </cell>
          <cell r="P224" t="e">
            <v>#NAME?</v>
          </cell>
          <cell r="Q224">
            <v>87.325557175588415</v>
          </cell>
        </row>
        <row r="225">
          <cell r="A225">
            <v>38939</v>
          </cell>
          <cell r="B225">
            <v>9.1</v>
          </cell>
          <cell r="C225">
            <v>5.7732000000000001</v>
          </cell>
          <cell r="D225">
            <v>5773200</v>
          </cell>
          <cell r="F225">
            <v>38939</v>
          </cell>
          <cell r="G225">
            <v>85.23</v>
          </cell>
          <cell r="H225">
            <v>2.8637999999999999</v>
          </cell>
          <cell r="I225">
            <v>2863800</v>
          </cell>
          <cell r="O225">
            <v>38939</v>
          </cell>
          <cell r="P225" t="e">
            <v>#NAME?</v>
          </cell>
          <cell r="Q225">
            <v>88.762757758800262</v>
          </cell>
        </row>
        <row r="226">
          <cell r="A226">
            <v>38940</v>
          </cell>
          <cell r="B226">
            <v>9.1999999999999993</v>
          </cell>
          <cell r="C226">
            <v>2.8997000000000002</v>
          </cell>
          <cell r="D226">
            <v>2899700</v>
          </cell>
          <cell r="F226">
            <v>38940</v>
          </cell>
          <cell r="G226">
            <v>88.92</v>
          </cell>
          <cell r="H226">
            <v>3.2383000000000002</v>
          </cell>
          <cell r="I226">
            <v>3238300</v>
          </cell>
          <cell r="O226">
            <v>38940</v>
          </cell>
          <cell r="P226" t="e">
            <v>#NAME?</v>
          </cell>
          <cell r="Q226">
            <v>92.605707144344933</v>
          </cell>
        </row>
        <row r="227">
          <cell r="A227">
            <v>38941</v>
          </cell>
          <cell r="B227">
            <v>9.1999999999999993</v>
          </cell>
          <cell r="C227">
            <v>2.8997000000000002</v>
          </cell>
          <cell r="D227">
            <v>2899700</v>
          </cell>
          <cell r="F227">
            <v>38941</v>
          </cell>
          <cell r="G227">
            <v>88.92</v>
          </cell>
          <cell r="H227">
            <v>3.2383000000000002</v>
          </cell>
          <cell r="I227">
            <v>3238300</v>
          </cell>
          <cell r="O227">
            <v>38941</v>
          </cell>
          <cell r="P227" t="e">
            <v>#NAME?</v>
          </cell>
          <cell r="Q227">
            <v>92.605707144344933</v>
          </cell>
        </row>
        <row r="228">
          <cell r="A228">
            <v>38942</v>
          </cell>
          <cell r="B228">
            <v>9.1999999999999993</v>
          </cell>
          <cell r="C228">
            <v>2.8997000000000002</v>
          </cell>
          <cell r="D228">
            <v>2899700</v>
          </cell>
          <cell r="F228">
            <v>38942</v>
          </cell>
          <cell r="G228">
            <v>88.92</v>
          </cell>
          <cell r="H228">
            <v>3.2383000000000002</v>
          </cell>
          <cell r="I228">
            <v>3238300</v>
          </cell>
          <cell r="O228">
            <v>38942</v>
          </cell>
          <cell r="P228" t="e">
            <v>#NAME?</v>
          </cell>
          <cell r="Q228">
            <v>92.605707144344933</v>
          </cell>
        </row>
        <row r="229">
          <cell r="A229">
            <v>38943</v>
          </cell>
          <cell r="B229">
            <v>9.1999999999999993</v>
          </cell>
          <cell r="C229">
            <v>2.8997000000000002</v>
          </cell>
          <cell r="D229">
            <v>2899700</v>
          </cell>
          <cell r="F229">
            <v>38943</v>
          </cell>
          <cell r="G229">
            <v>88.92</v>
          </cell>
          <cell r="H229">
            <v>3.2383000000000002</v>
          </cell>
          <cell r="I229">
            <v>3238300</v>
          </cell>
          <cell r="O229">
            <v>38943</v>
          </cell>
          <cell r="P229" t="e">
            <v>#NAME?</v>
          </cell>
          <cell r="Q229">
            <v>92.605707144344933</v>
          </cell>
        </row>
        <row r="230">
          <cell r="A230">
            <v>38944</v>
          </cell>
          <cell r="B230">
            <v>8.9</v>
          </cell>
          <cell r="C230">
            <v>10.017799999999999</v>
          </cell>
          <cell r="D230">
            <v>10017800</v>
          </cell>
          <cell r="F230">
            <v>38944</v>
          </cell>
          <cell r="G230">
            <v>86.15</v>
          </cell>
          <cell r="H230">
            <v>2.3317000000000001</v>
          </cell>
          <cell r="I230">
            <v>2331700</v>
          </cell>
          <cell r="O230">
            <v>38944</v>
          </cell>
          <cell r="P230" t="e">
            <v>#NAME?</v>
          </cell>
          <cell r="Q230">
            <v>89.720891480941475</v>
          </cell>
        </row>
        <row r="231">
          <cell r="A231">
            <v>38945</v>
          </cell>
          <cell r="B231">
            <v>8.9499999999999993</v>
          </cell>
          <cell r="C231">
            <v>7.5041000000000002</v>
          </cell>
          <cell r="D231">
            <v>7504100</v>
          </cell>
          <cell r="F231">
            <v>38945</v>
          </cell>
          <cell r="G231">
            <v>85.23</v>
          </cell>
          <cell r="H231">
            <v>3.4167000000000001</v>
          </cell>
          <cell r="I231">
            <v>3416700</v>
          </cell>
          <cell r="O231">
            <v>38945</v>
          </cell>
          <cell r="P231" t="e">
            <v>#NAME?</v>
          </cell>
          <cell r="Q231">
            <v>88.762757758800262</v>
          </cell>
        </row>
        <row r="232">
          <cell r="A232">
            <v>38946</v>
          </cell>
          <cell r="B232">
            <v>8.9499999999999993</v>
          </cell>
          <cell r="C232">
            <v>5.8373999999999997</v>
          </cell>
          <cell r="D232">
            <v>5837400</v>
          </cell>
          <cell r="F232">
            <v>38946</v>
          </cell>
          <cell r="G232">
            <v>82.93</v>
          </cell>
          <cell r="H232">
            <v>2.2075</v>
          </cell>
          <cell r="I232">
            <v>2207500</v>
          </cell>
          <cell r="O232">
            <v>38946</v>
          </cell>
          <cell r="P232" t="e">
            <v>#NAME?</v>
          </cell>
          <cell r="Q232">
            <v>86.367423453447216</v>
          </cell>
        </row>
        <row r="233">
          <cell r="A233">
            <v>38947</v>
          </cell>
          <cell r="B233">
            <v>8.75</v>
          </cell>
          <cell r="C233">
            <v>7.8079999999999998</v>
          </cell>
          <cell r="D233">
            <v>7808000</v>
          </cell>
          <cell r="F233">
            <v>38947</v>
          </cell>
          <cell r="G233">
            <v>83.85</v>
          </cell>
          <cell r="H233">
            <v>0.443</v>
          </cell>
          <cell r="I233">
            <v>443000</v>
          </cell>
          <cell r="O233">
            <v>38947</v>
          </cell>
          <cell r="P233" t="e">
            <v>#NAME?</v>
          </cell>
          <cell r="Q233">
            <v>87.325557175588415</v>
          </cell>
        </row>
        <row r="234">
          <cell r="A234">
            <v>38948</v>
          </cell>
          <cell r="B234">
            <v>8.75</v>
          </cell>
          <cell r="C234">
            <v>7.8079999999999998</v>
          </cell>
          <cell r="D234">
            <v>7808000</v>
          </cell>
          <cell r="F234">
            <v>38948</v>
          </cell>
          <cell r="G234">
            <v>83.85</v>
          </cell>
          <cell r="H234">
            <v>0.443</v>
          </cell>
          <cell r="I234">
            <v>443000</v>
          </cell>
          <cell r="O234">
            <v>38948</v>
          </cell>
          <cell r="P234" t="e">
            <v>#NAME?</v>
          </cell>
          <cell r="Q234">
            <v>87.325557175588415</v>
          </cell>
        </row>
        <row r="235">
          <cell r="A235">
            <v>38949</v>
          </cell>
          <cell r="B235">
            <v>8.75</v>
          </cell>
          <cell r="C235">
            <v>7.8079999999999998</v>
          </cell>
          <cell r="D235">
            <v>7808000</v>
          </cell>
          <cell r="F235">
            <v>38949</v>
          </cell>
          <cell r="G235">
            <v>83.85</v>
          </cell>
          <cell r="H235">
            <v>0.443</v>
          </cell>
          <cell r="I235">
            <v>443000</v>
          </cell>
          <cell r="O235">
            <v>38949</v>
          </cell>
          <cell r="P235" t="e">
            <v>#NAME?</v>
          </cell>
          <cell r="Q235">
            <v>87.325557175588415</v>
          </cell>
        </row>
        <row r="236">
          <cell r="A236">
            <v>38950</v>
          </cell>
          <cell r="B236">
            <v>8.6</v>
          </cell>
          <cell r="C236">
            <v>9.2684999999999995</v>
          </cell>
          <cell r="D236">
            <v>9268500</v>
          </cell>
          <cell r="F236">
            <v>38950</v>
          </cell>
          <cell r="G236">
            <v>85.69</v>
          </cell>
          <cell r="H236">
            <v>1.2282</v>
          </cell>
          <cell r="I236">
            <v>1228200</v>
          </cell>
          <cell r="O236">
            <v>38950</v>
          </cell>
          <cell r="P236" t="e">
            <v>#NAME?</v>
          </cell>
          <cell r="Q236">
            <v>89.241824619870854</v>
          </cell>
        </row>
        <row r="237">
          <cell r="A237">
            <v>38951</v>
          </cell>
          <cell r="B237">
            <v>8.6</v>
          </cell>
          <cell r="C237">
            <v>4.2503000000000002</v>
          </cell>
          <cell r="D237">
            <v>4250300</v>
          </cell>
          <cell r="F237">
            <v>38951</v>
          </cell>
          <cell r="G237">
            <v>85.69</v>
          </cell>
          <cell r="H237">
            <v>0.53739999999999999</v>
          </cell>
          <cell r="I237">
            <v>537400</v>
          </cell>
          <cell r="O237">
            <v>38951</v>
          </cell>
          <cell r="P237" t="e">
            <v>#NAME?</v>
          </cell>
          <cell r="Q237">
            <v>89.241824619870854</v>
          </cell>
        </row>
        <row r="238">
          <cell r="A238">
            <v>38952</v>
          </cell>
          <cell r="B238">
            <v>8.6999999999999993</v>
          </cell>
          <cell r="C238">
            <v>3.7711000000000001</v>
          </cell>
          <cell r="D238">
            <v>3771100</v>
          </cell>
          <cell r="F238">
            <v>38952</v>
          </cell>
          <cell r="G238">
            <v>83.85</v>
          </cell>
          <cell r="H238">
            <v>0.46889999999999998</v>
          </cell>
          <cell r="I238">
            <v>468900</v>
          </cell>
          <cell r="O238">
            <v>38952</v>
          </cell>
          <cell r="P238" t="e">
            <v>#NAME?</v>
          </cell>
          <cell r="Q238">
            <v>87.325557175588415</v>
          </cell>
        </row>
        <row r="239">
          <cell r="A239">
            <v>38953</v>
          </cell>
          <cell r="B239">
            <v>8.85</v>
          </cell>
          <cell r="C239">
            <v>3.4626999999999999</v>
          </cell>
          <cell r="D239">
            <v>3462700</v>
          </cell>
          <cell r="F239">
            <v>38953</v>
          </cell>
          <cell r="G239">
            <v>82.93</v>
          </cell>
          <cell r="H239">
            <v>2.8443000000000001</v>
          </cell>
          <cell r="I239">
            <v>2844300</v>
          </cell>
          <cell r="O239">
            <v>38953</v>
          </cell>
          <cell r="P239" t="e">
            <v>#NAME?</v>
          </cell>
          <cell r="Q239">
            <v>86.367423453447216</v>
          </cell>
        </row>
        <row r="240">
          <cell r="A240">
            <v>38954</v>
          </cell>
          <cell r="B240">
            <v>8.9499999999999993</v>
          </cell>
          <cell r="C240">
            <v>12.546200000000001</v>
          </cell>
          <cell r="D240">
            <v>12546200</v>
          </cell>
          <cell r="F240">
            <v>38954</v>
          </cell>
          <cell r="G240">
            <v>82.45</v>
          </cell>
          <cell r="H240">
            <v>0.58309999999999995</v>
          </cell>
          <cell r="I240">
            <v>583100</v>
          </cell>
          <cell r="O240">
            <v>38954</v>
          </cell>
          <cell r="P240" t="e">
            <v>#NAME?</v>
          </cell>
          <cell r="Q240">
            <v>85.867527598416999</v>
          </cell>
        </row>
        <row r="241">
          <cell r="A241">
            <v>38955</v>
          </cell>
          <cell r="B241">
            <v>8.9499999999999993</v>
          </cell>
          <cell r="C241">
            <v>12.546200000000001</v>
          </cell>
          <cell r="D241">
            <v>12546200</v>
          </cell>
          <cell r="F241">
            <v>38955</v>
          </cell>
          <cell r="G241">
            <v>82.45</v>
          </cell>
          <cell r="H241">
            <v>0.58309999999999995</v>
          </cell>
          <cell r="I241">
            <v>583100</v>
          </cell>
          <cell r="O241">
            <v>38955</v>
          </cell>
          <cell r="P241" t="e">
            <v>#NAME?</v>
          </cell>
          <cell r="Q241">
            <v>85.867527598416999</v>
          </cell>
        </row>
        <row r="242">
          <cell r="A242">
            <v>38956</v>
          </cell>
          <cell r="B242">
            <v>8.9499999999999993</v>
          </cell>
          <cell r="C242">
            <v>12.546200000000001</v>
          </cell>
          <cell r="D242">
            <v>12546200</v>
          </cell>
          <cell r="F242">
            <v>38956</v>
          </cell>
          <cell r="G242">
            <v>82.45</v>
          </cell>
          <cell r="H242">
            <v>0.58309999999999995</v>
          </cell>
          <cell r="I242">
            <v>583100</v>
          </cell>
          <cell r="O242">
            <v>38956</v>
          </cell>
          <cell r="P242" t="e">
            <v>#NAME?</v>
          </cell>
          <cell r="Q242">
            <v>85.867527598416999</v>
          </cell>
        </row>
        <row r="243">
          <cell r="A243">
            <v>38957</v>
          </cell>
          <cell r="B243">
            <v>9.0500000000000007</v>
          </cell>
          <cell r="C243">
            <v>8.7134999999999998</v>
          </cell>
          <cell r="D243">
            <v>8713500</v>
          </cell>
          <cell r="F243">
            <v>38957</v>
          </cell>
          <cell r="G243">
            <v>81.97</v>
          </cell>
          <cell r="H243">
            <v>1.5182</v>
          </cell>
          <cell r="I243">
            <v>1518200</v>
          </cell>
          <cell r="O243">
            <v>38957</v>
          </cell>
          <cell r="P243" t="e">
            <v>#NAME?</v>
          </cell>
          <cell r="Q243">
            <v>85.367631743386795</v>
          </cell>
        </row>
        <row r="244">
          <cell r="A244">
            <v>38958</v>
          </cell>
          <cell r="B244">
            <v>8.9499999999999993</v>
          </cell>
          <cell r="C244">
            <v>11.1684</v>
          </cell>
          <cell r="D244">
            <v>11168400</v>
          </cell>
          <cell r="F244">
            <v>38958</v>
          </cell>
          <cell r="G244">
            <v>82.45</v>
          </cell>
          <cell r="H244">
            <v>0.76970000000000005</v>
          </cell>
          <cell r="I244">
            <v>769700</v>
          </cell>
          <cell r="O244">
            <v>38958</v>
          </cell>
          <cell r="P244" t="e">
            <v>#NAME?</v>
          </cell>
          <cell r="Q244">
            <v>85.867527598416999</v>
          </cell>
        </row>
        <row r="245">
          <cell r="A245">
            <v>38959</v>
          </cell>
          <cell r="B245">
            <v>9</v>
          </cell>
          <cell r="C245">
            <v>1.3010999999999999</v>
          </cell>
          <cell r="D245">
            <v>1301100</v>
          </cell>
          <cell r="F245">
            <v>38959</v>
          </cell>
          <cell r="G245">
            <v>83.88</v>
          </cell>
          <cell r="H245">
            <v>0.41639999999999999</v>
          </cell>
          <cell r="I245">
            <v>416400</v>
          </cell>
          <cell r="O245">
            <v>38959</v>
          </cell>
          <cell r="P245" t="e">
            <v>#NAME?</v>
          </cell>
          <cell r="Q245">
            <v>87.356800666527803</v>
          </cell>
        </row>
        <row r="246">
          <cell r="A246">
            <v>38960</v>
          </cell>
          <cell r="B246">
            <v>9.0500000000000007</v>
          </cell>
          <cell r="C246">
            <v>3.3469000000000002</v>
          </cell>
          <cell r="D246">
            <v>3346900</v>
          </cell>
          <cell r="F246">
            <v>38960</v>
          </cell>
          <cell r="G246">
            <v>85.31</v>
          </cell>
          <cell r="H246">
            <v>0.77649999999999997</v>
          </cell>
          <cell r="I246">
            <v>776500</v>
          </cell>
          <cell r="O246">
            <v>38960</v>
          </cell>
          <cell r="P246" t="e">
            <v>#NAME?</v>
          </cell>
          <cell r="Q246">
            <v>88.846073734638622</v>
          </cell>
        </row>
        <row r="247">
          <cell r="A247">
            <v>38961</v>
          </cell>
          <cell r="B247">
            <v>9.25</v>
          </cell>
          <cell r="C247">
            <v>14.1547</v>
          </cell>
          <cell r="D247">
            <v>14154700</v>
          </cell>
          <cell r="F247">
            <v>38961</v>
          </cell>
          <cell r="G247">
            <v>85.79</v>
          </cell>
          <cell r="H247">
            <v>1.9577</v>
          </cell>
          <cell r="I247">
            <v>1957700</v>
          </cell>
          <cell r="O247">
            <v>38961</v>
          </cell>
          <cell r="P247" t="e">
            <v>#NAME?</v>
          </cell>
          <cell r="Q247">
            <v>89.345969589668826</v>
          </cell>
        </row>
        <row r="248">
          <cell r="A248">
            <v>38962</v>
          </cell>
          <cell r="B248">
            <v>9.25</v>
          </cell>
          <cell r="C248">
            <v>14.1547</v>
          </cell>
          <cell r="D248">
            <v>14154700</v>
          </cell>
          <cell r="F248">
            <v>38962</v>
          </cell>
          <cell r="G248">
            <v>85.79</v>
          </cell>
          <cell r="H248">
            <v>1.9577</v>
          </cell>
          <cell r="I248">
            <v>1957700</v>
          </cell>
          <cell r="O248">
            <v>38962</v>
          </cell>
          <cell r="P248" t="e">
            <v>#NAME?</v>
          </cell>
          <cell r="Q248">
            <v>89.345969589668826</v>
          </cell>
        </row>
        <row r="249">
          <cell r="A249">
            <v>38963</v>
          </cell>
          <cell r="B249">
            <v>9.25</v>
          </cell>
          <cell r="C249">
            <v>14.1547</v>
          </cell>
          <cell r="D249">
            <v>14154700</v>
          </cell>
          <cell r="F249">
            <v>38963</v>
          </cell>
          <cell r="G249">
            <v>85.79</v>
          </cell>
          <cell r="H249">
            <v>1.9577</v>
          </cell>
          <cell r="I249">
            <v>1957700</v>
          </cell>
          <cell r="O249">
            <v>38963</v>
          </cell>
          <cell r="P249" t="e">
            <v>#NAME?</v>
          </cell>
          <cell r="Q249">
            <v>89.345969589668826</v>
          </cell>
        </row>
        <row r="250">
          <cell r="A250">
            <v>38964</v>
          </cell>
          <cell r="B250">
            <v>9.5</v>
          </cell>
          <cell r="C250">
            <v>6.0537000000000001</v>
          </cell>
          <cell r="D250">
            <v>6053700</v>
          </cell>
          <cell r="F250">
            <v>38964</v>
          </cell>
          <cell r="G250">
            <v>88.65</v>
          </cell>
          <cell r="H250">
            <v>1.9020999999999999</v>
          </cell>
          <cell r="I250">
            <v>1902100</v>
          </cell>
          <cell r="O250">
            <v>38964</v>
          </cell>
          <cell r="P250" t="e">
            <v>#NAME?</v>
          </cell>
          <cell r="Q250">
            <v>92.32451572589045</v>
          </cell>
        </row>
        <row r="251">
          <cell r="A251">
            <v>38965</v>
          </cell>
          <cell r="B251">
            <v>9.4499999999999993</v>
          </cell>
          <cell r="C251">
            <v>7.3525</v>
          </cell>
          <cell r="D251">
            <v>7352500</v>
          </cell>
          <cell r="F251">
            <v>38965</v>
          </cell>
          <cell r="G251">
            <v>88.17</v>
          </cell>
          <cell r="H251">
            <v>0.73980000000000001</v>
          </cell>
          <cell r="I251">
            <v>739800</v>
          </cell>
          <cell r="O251">
            <v>38965</v>
          </cell>
          <cell r="P251" t="e">
            <v>#NAME?</v>
          </cell>
          <cell r="Q251">
            <v>91.824619870860246</v>
          </cell>
        </row>
        <row r="252">
          <cell r="A252">
            <v>38966</v>
          </cell>
          <cell r="B252">
            <v>9.3000000000000007</v>
          </cell>
          <cell r="C252">
            <v>3.3913000000000002</v>
          </cell>
          <cell r="D252">
            <v>3391300</v>
          </cell>
          <cell r="F252">
            <v>38966</v>
          </cell>
          <cell r="G252">
            <v>88.17</v>
          </cell>
          <cell r="H252">
            <v>0.50749999999999995</v>
          </cell>
          <cell r="I252">
            <v>507500</v>
          </cell>
          <cell r="O252">
            <v>38966</v>
          </cell>
          <cell r="P252" t="e">
            <v>#NAME?</v>
          </cell>
          <cell r="Q252">
            <v>91.824619870860246</v>
          </cell>
        </row>
        <row r="253">
          <cell r="A253">
            <v>38967</v>
          </cell>
          <cell r="B253">
            <v>9.0500000000000007</v>
          </cell>
          <cell r="C253">
            <v>17.997599999999998</v>
          </cell>
          <cell r="D253">
            <v>17997600</v>
          </cell>
          <cell r="F253">
            <v>38967</v>
          </cell>
          <cell r="G253">
            <v>88.17</v>
          </cell>
          <cell r="H253">
            <v>2.0926</v>
          </cell>
          <cell r="I253">
            <v>2092600</v>
          </cell>
          <cell r="O253">
            <v>38967</v>
          </cell>
          <cell r="P253" t="e">
            <v>#NAME?</v>
          </cell>
          <cell r="Q253">
            <v>91.824619870860246</v>
          </cell>
        </row>
        <row r="254">
          <cell r="A254">
            <v>38968</v>
          </cell>
          <cell r="B254">
            <v>9.1999999999999993</v>
          </cell>
          <cell r="C254">
            <v>4.0103</v>
          </cell>
          <cell r="D254">
            <v>4010300</v>
          </cell>
          <cell r="F254">
            <v>38968</v>
          </cell>
          <cell r="G254">
            <v>88.17</v>
          </cell>
          <cell r="H254">
            <v>1.6573</v>
          </cell>
          <cell r="I254">
            <v>1657300</v>
          </cell>
          <cell r="O254">
            <v>38968</v>
          </cell>
          <cell r="P254" t="e">
            <v>#NAME?</v>
          </cell>
          <cell r="Q254">
            <v>91.824619870860246</v>
          </cell>
        </row>
        <row r="255">
          <cell r="A255">
            <v>38969</v>
          </cell>
          <cell r="B255">
            <v>9.1999999999999993</v>
          </cell>
          <cell r="C255">
            <v>4.0103</v>
          </cell>
          <cell r="D255">
            <v>4010300</v>
          </cell>
          <cell r="F255">
            <v>38969</v>
          </cell>
          <cell r="G255">
            <v>88.17</v>
          </cell>
          <cell r="H255">
            <v>1.6573</v>
          </cell>
          <cell r="I255">
            <v>1657300</v>
          </cell>
          <cell r="O255">
            <v>38969</v>
          </cell>
          <cell r="P255" t="e">
            <v>#NAME?</v>
          </cell>
          <cell r="Q255">
            <v>91.824619870860246</v>
          </cell>
        </row>
        <row r="256">
          <cell r="A256">
            <v>38970</v>
          </cell>
          <cell r="B256">
            <v>9.1999999999999993</v>
          </cell>
          <cell r="C256">
            <v>4.0103</v>
          </cell>
          <cell r="D256">
            <v>4010300</v>
          </cell>
          <cell r="F256">
            <v>38970</v>
          </cell>
          <cell r="G256">
            <v>88.17</v>
          </cell>
          <cell r="H256">
            <v>1.6573</v>
          </cell>
          <cell r="I256">
            <v>1657300</v>
          </cell>
          <cell r="O256">
            <v>38970</v>
          </cell>
          <cell r="P256" t="e">
            <v>#NAME?</v>
          </cell>
          <cell r="Q256">
            <v>91.824619870860246</v>
          </cell>
        </row>
        <row r="257">
          <cell r="A257">
            <v>38971</v>
          </cell>
          <cell r="B257">
            <v>9.0500000000000007</v>
          </cell>
          <cell r="C257">
            <v>1.8375999999999999</v>
          </cell>
          <cell r="D257">
            <v>1837600</v>
          </cell>
          <cell r="F257">
            <v>38971</v>
          </cell>
          <cell r="G257">
            <v>87.22</v>
          </cell>
          <cell r="H257">
            <v>0.78100000000000003</v>
          </cell>
          <cell r="I257">
            <v>781000</v>
          </cell>
          <cell r="O257">
            <v>38971</v>
          </cell>
          <cell r="P257" t="e">
            <v>#NAME?</v>
          </cell>
          <cell r="Q257">
            <v>90.835242657779631</v>
          </cell>
        </row>
        <row r="258">
          <cell r="A258">
            <v>38972</v>
          </cell>
          <cell r="B258">
            <v>9.1999999999999993</v>
          </cell>
          <cell r="C258">
            <v>3.4733999999999998</v>
          </cell>
          <cell r="D258">
            <v>3473400</v>
          </cell>
          <cell r="F258">
            <v>38972</v>
          </cell>
          <cell r="G258">
            <v>88.17</v>
          </cell>
          <cell r="H258">
            <v>0.8669</v>
          </cell>
          <cell r="I258">
            <v>866900</v>
          </cell>
          <cell r="O258">
            <v>38972</v>
          </cell>
          <cell r="P258" t="e">
            <v>#NAME?</v>
          </cell>
          <cell r="Q258">
            <v>91.824619870860246</v>
          </cell>
        </row>
        <row r="259">
          <cell r="A259">
            <v>38973</v>
          </cell>
          <cell r="B259">
            <v>9.65</v>
          </cell>
          <cell r="C259">
            <v>23.5974</v>
          </cell>
          <cell r="D259">
            <v>23597400</v>
          </cell>
          <cell r="F259">
            <v>38973</v>
          </cell>
          <cell r="G259">
            <v>90.08</v>
          </cell>
          <cell r="H259">
            <v>4.0728</v>
          </cell>
          <cell r="I259">
            <v>4072800</v>
          </cell>
          <cell r="O259">
            <v>38973</v>
          </cell>
          <cell r="P259" t="e">
            <v>#NAME?</v>
          </cell>
          <cell r="Q259">
            <v>93.813788794001255</v>
          </cell>
        </row>
        <row r="260">
          <cell r="A260">
            <v>38974</v>
          </cell>
          <cell r="B260">
            <v>9.9</v>
          </cell>
          <cell r="C260">
            <v>15.9612</v>
          </cell>
          <cell r="D260">
            <v>15961200</v>
          </cell>
          <cell r="F260">
            <v>38974</v>
          </cell>
          <cell r="G260">
            <v>90.08</v>
          </cell>
          <cell r="H260">
            <v>1.6923999999999999</v>
          </cell>
          <cell r="I260">
            <v>1692400</v>
          </cell>
          <cell r="O260">
            <v>38974</v>
          </cell>
          <cell r="P260" t="e">
            <v>#NAME?</v>
          </cell>
          <cell r="Q260">
            <v>93.813788794001255</v>
          </cell>
        </row>
        <row r="261">
          <cell r="A261">
            <v>38975</v>
          </cell>
          <cell r="B261">
            <v>9.9499999999999993</v>
          </cell>
          <cell r="C261">
            <v>30.355</v>
          </cell>
          <cell r="D261">
            <v>30355000</v>
          </cell>
          <cell r="F261">
            <v>38975</v>
          </cell>
          <cell r="G261">
            <v>90.55</v>
          </cell>
          <cell r="H261">
            <v>0.87770000000000004</v>
          </cell>
          <cell r="I261">
            <v>877700</v>
          </cell>
          <cell r="O261">
            <v>38975</v>
          </cell>
          <cell r="P261" t="e">
            <v>#NAME?</v>
          </cell>
          <cell r="Q261">
            <v>94.303270152051653</v>
          </cell>
        </row>
        <row r="262">
          <cell r="A262">
            <v>38976</v>
          </cell>
          <cell r="B262">
            <v>9.9499999999999993</v>
          </cell>
          <cell r="C262">
            <v>30.355</v>
          </cell>
          <cell r="D262">
            <v>30355000</v>
          </cell>
          <cell r="F262">
            <v>38976</v>
          </cell>
          <cell r="G262">
            <v>90.55</v>
          </cell>
          <cell r="H262">
            <v>0.87770000000000004</v>
          </cell>
          <cell r="I262">
            <v>877700</v>
          </cell>
          <cell r="O262">
            <v>38976</v>
          </cell>
          <cell r="P262" t="e">
            <v>#NAME?</v>
          </cell>
          <cell r="Q262">
            <v>94.303270152051653</v>
          </cell>
        </row>
        <row r="263">
          <cell r="A263">
            <v>38977</v>
          </cell>
          <cell r="B263">
            <v>9.9499999999999993</v>
          </cell>
          <cell r="C263">
            <v>30.355</v>
          </cell>
          <cell r="D263">
            <v>30355000</v>
          </cell>
          <cell r="F263">
            <v>38977</v>
          </cell>
          <cell r="G263">
            <v>90.55</v>
          </cell>
          <cell r="H263">
            <v>0.87770000000000004</v>
          </cell>
          <cell r="I263">
            <v>877700</v>
          </cell>
          <cell r="O263">
            <v>38977</v>
          </cell>
          <cell r="P263" t="e">
            <v>#NAME?</v>
          </cell>
          <cell r="Q263">
            <v>94.303270152051653</v>
          </cell>
        </row>
        <row r="264">
          <cell r="A264">
            <v>38978</v>
          </cell>
          <cell r="B264">
            <v>10.1</v>
          </cell>
          <cell r="C264">
            <v>24.685099999999998</v>
          </cell>
          <cell r="D264">
            <v>24685100</v>
          </cell>
          <cell r="F264">
            <v>38978</v>
          </cell>
          <cell r="G264">
            <v>90.55</v>
          </cell>
          <cell r="H264">
            <v>1.9956</v>
          </cell>
          <cell r="I264">
            <v>1995600</v>
          </cell>
          <cell r="O264">
            <v>38978</v>
          </cell>
          <cell r="P264" t="e">
            <v>#NAME?</v>
          </cell>
          <cell r="Q264">
            <v>94.303270152051653</v>
          </cell>
        </row>
        <row r="265">
          <cell r="A265">
            <v>38979</v>
          </cell>
          <cell r="B265">
            <v>10.5</v>
          </cell>
          <cell r="C265">
            <v>20.551600000000001</v>
          </cell>
          <cell r="D265">
            <v>20551600</v>
          </cell>
          <cell r="F265">
            <v>38979</v>
          </cell>
          <cell r="G265">
            <v>88.65</v>
          </cell>
          <cell r="H265">
            <v>0.48959999999999998</v>
          </cell>
          <cell r="I265">
            <v>489600</v>
          </cell>
          <cell r="O265">
            <v>38979</v>
          </cell>
          <cell r="P265" t="e">
            <v>#NAME?</v>
          </cell>
          <cell r="Q265">
            <v>92.32451572589045</v>
          </cell>
        </row>
        <row r="266">
          <cell r="A266">
            <v>38980</v>
          </cell>
          <cell r="B266">
            <v>10.5</v>
          </cell>
          <cell r="C266">
            <v>20.551600000000001</v>
          </cell>
          <cell r="D266">
            <v>20551600</v>
          </cell>
          <cell r="F266">
            <v>38980</v>
          </cell>
          <cell r="G266">
            <v>88.65</v>
          </cell>
          <cell r="H266">
            <v>0.48959999999999998</v>
          </cell>
          <cell r="I266">
            <v>489600</v>
          </cell>
          <cell r="O266">
            <v>38980</v>
          </cell>
          <cell r="P266" t="e">
            <v>#NAME?</v>
          </cell>
          <cell r="Q266">
            <v>92.32451572589045</v>
          </cell>
        </row>
        <row r="267">
          <cell r="A267">
            <v>38981</v>
          </cell>
          <cell r="B267">
            <v>10.1</v>
          </cell>
          <cell r="C267">
            <v>42.3994</v>
          </cell>
          <cell r="D267">
            <v>42399400</v>
          </cell>
          <cell r="F267">
            <v>38981</v>
          </cell>
          <cell r="G267">
            <v>86.26</v>
          </cell>
          <cell r="H267">
            <v>11.8645</v>
          </cell>
          <cell r="I267">
            <v>11864500</v>
          </cell>
          <cell r="O267">
            <v>38981</v>
          </cell>
          <cell r="P267" t="e">
            <v>#NAME?</v>
          </cell>
          <cell r="Q267">
            <v>89.835450947719238</v>
          </cell>
        </row>
        <row r="268">
          <cell r="A268">
            <v>38982</v>
          </cell>
          <cell r="B268">
            <v>9.5</v>
          </cell>
          <cell r="C268">
            <v>24.456700000000001</v>
          </cell>
          <cell r="D268">
            <v>24456700</v>
          </cell>
          <cell r="F268">
            <v>38982</v>
          </cell>
          <cell r="G268">
            <v>84.83</v>
          </cell>
          <cell r="H268">
            <v>6.0110999999999999</v>
          </cell>
          <cell r="I268">
            <v>6011100</v>
          </cell>
          <cell r="O268">
            <v>38982</v>
          </cell>
          <cell r="P268" t="e">
            <v>#NAME?</v>
          </cell>
          <cell r="Q268">
            <v>88.346177879608405</v>
          </cell>
        </row>
        <row r="269">
          <cell r="A269">
            <v>38983</v>
          </cell>
          <cell r="B269">
            <v>9.5</v>
          </cell>
          <cell r="C269">
            <v>24.456700000000001</v>
          </cell>
          <cell r="D269">
            <v>24456700</v>
          </cell>
          <cell r="F269">
            <v>38983</v>
          </cell>
          <cell r="G269">
            <v>84.83</v>
          </cell>
          <cell r="H269">
            <v>6.0110999999999999</v>
          </cell>
          <cell r="I269">
            <v>6011100</v>
          </cell>
          <cell r="O269">
            <v>38983</v>
          </cell>
          <cell r="P269" t="e">
            <v>#NAME?</v>
          </cell>
          <cell r="Q269">
            <v>88.346177879608405</v>
          </cell>
        </row>
        <row r="270">
          <cell r="A270">
            <v>38984</v>
          </cell>
          <cell r="B270">
            <v>9.5</v>
          </cell>
          <cell r="C270">
            <v>24.456700000000001</v>
          </cell>
          <cell r="D270">
            <v>24456700</v>
          </cell>
          <cell r="F270">
            <v>38984</v>
          </cell>
          <cell r="G270">
            <v>84.83</v>
          </cell>
          <cell r="H270">
            <v>6.0110999999999999</v>
          </cell>
          <cell r="I270">
            <v>6011100</v>
          </cell>
          <cell r="O270">
            <v>38984</v>
          </cell>
          <cell r="P270" t="e">
            <v>#NAME?</v>
          </cell>
          <cell r="Q270">
            <v>88.346177879608405</v>
          </cell>
        </row>
        <row r="271">
          <cell r="A271">
            <v>38985</v>
          </cell>
          <cell r="B271">
            <v>9.75</v>
          </cell>
          <cell r="C271">
            <v>3.3006000000000002</v>
          </cell>
          <cell r="D271">
            <v>3300600</v>
          </cell>
          <cell r="F271">
            <v>38985</v>
          </cell>
          <cell r="G271">
            <v>87.69</v>
          </cell>
          <cell r="H271">
            <v>2.7782</v>
          </cell>
          <cell r="I271">
            <v>2778200</v>
          </cell>
          <cell r="O271">
            <v>38985</v>
          </cell>
          <cell r="P271" t="e">
            <v>#NAME?</v>
          </cell>
          <cell r="Q271">
            <v>91.324724015830043</v>
          </cell>
        </row>
        <row r="272">
          <cell r="A272">
            <v>38986</v>
          </cell>
          <cell r="B272">
            <v>9.6999999999999993</v>
          </cell>
          <cell r="C272">
            <v>3.508</v>
          </cell>
          <cell r="D272">
            <v>3508000</v>
          </cell>
          <cell r="F272">
            <v>38986</v>
          </cell>
          <cell r="G272">
            <v>86.74</v>
          </cell>
          <cell r="H272">
            <v>0.87519999999999998</v>
          </cell>
          <cell r="I272">
            <v>875200</v>
          </cell>
          <cell r="O272">
            <v>38986</v>
          </cell>
          <cell r="P272" t="e">
            <v>#NAME?</v>
          </cell>
          <cell r="Q272">
            <v>90.335346802749427</v>
          </cell>
        </row>
        <row r="273">
          <cell r="A273">
            <v>38987</v>
          </cell>
          <cell r="B273">
            <v>9.5500000000000007</v>
          </cell>
          <cell r="C273">
            <v>4.3228</v>
          </cell>
          <cell r="D273">
            <v>4322800</v>
          </cell>
          <cell r="F273">
            <v>38987</v>
          </cell>
          <cell r="G273">
            <v>85.79</v>
          </cell>
          <cell r="H273">
            <v>1.4038999999999999</v>
          </cell>
          <cell r="I273">
            <v>1403900</v>
          </cell>
          <cell r="O273">
            <v>38987</v>
          </cell>
          <cell r="P273" t="e">
            <v>#NAME?</v>
          </cell>
          <cell r="Q273">
            <v>89.345969589668826</v>
          </cell>
        </row>
        <row r="274">
          <cell r="A274">
            <v>38988</v>
          </cell>
          <cell r="B274">
            <v>9.5500000000000007</v>
          </cell>
          <cell r="C274">
            <v>15.3416</v>
          </cell>
          <cell r="D274">
            <v>15341600</v>
          </cell>
          <cell r="F274">
            <v>38988</v>
          </cell>
          <cell r="G274">
            <v>85.79</v>
          </cell>
          <cell r="H274">
            <v>1.4661999999999999</v>
          </cell>
          <cell r="I274">
            <v>1466200</v>
          </cell>
          <cell r="O274">
            <v>38988</v>
          </cell>
          <cell r="P274" t="e">
            <v>#NAME?</v>
          </cell>
          <cell r="Q274">
            <v>89.345969589668826</v>
          </cell>
        </row>
        <row r="275">
          <cell r="A275">
            <v>38989</v>
          </cell>
          <cell r="B275">
            <v>9.4</v>
          </cell>
          <cell r="C275">
            <v>4.5629</v>
          </cell>
          <cell r="D275">
            <v>4562900</v>
          </cell>
          <cell r="F275">
            <v>38989</v>
          </cell>
          <cell r="G275">
            <v>85.79</v>
          </cell>
          <cell r="H275">
            <v>2.2023999999999999</v>
          </cell>
          <cell r="I275">
            <v>2202400</v>
          </cell>
          <cell r="O275">
            <v>38989</v>
          </cell>
          <cell r="P275" t="e">
            <v>#NAME?</v>
          </cell>
          <cell r="Q275">
            <v>89.345969589668826</v>
          </cell>
        </row>
        <row r="276">
          <cell r="A276">
            <v>38990</v>
          </cell>
          <cell r="B276">
            <v>9.4</v>
          </cell>
          <cell r="C276">
            <v>4.5629</v>
          </cell>
          <cell r="D276">
            <v>4562900</v>
          </cell>
          <cell r="F276">
            <v>38990</v>
          </cell>
          <cell r="G276">
            <v>85.79</v>
          </cell>
          <cell r="H276">
            <v>2.2023999999999999</v>
          </cell>
          <cell r="I276">
            <v>2202400</v>
          </cell>
          <cell r="O276">
            <v>38990</v>
          </cell>
          <cell r="P276" t="e">
            <v>#NAME?</v>
          </cell>
          <cell r="Q276">
            <v>89.345969589668826</v>
          </cell>
        </row>
        <row r="277">
          <cell r="A277">
            <v>38991</v>
          </cell>
          <cell r="B277">
            <v>9.4</v>
          </cell>
          <cell r="C277">
            <v>4.5629</v>
          </cell>
          <cell r="D277">
            <v>4562900</v>
          </cell>
          <cell r="F277">
            <v>38991</v>
          </cell>
          <cell r="G277">
            <v>85.79</v>
          </cell>
          <cell r="H277">
            <v>2.2023999999999999</v>
          </cell>
          <cell r="I277">
            <v>2202400</v>
          </cell>
          <cell r="O277">
            <v>38991</v>
          </cell>
          <cell r="P277" t="e">
            <v>#NAME?</v>
          </cell>
          <cell r="Q277">
            <v>89.345969589668826</v>
          </cell>
        </row>
        <row r="278">
          <cell r="A278">
            <v>38992</v>
          </cell>
          <cell r="B278">
            <v>8.9</v>
          </cell>
          <cell r="C278">
            <v>11.5037</v>
          </cell>
          <cell r="D278">
            <v>11503700</v>
          </cell>
          <cell r="F278">
            <v>38992</v>
          </cell>
          <cell r="G278">
            <v>83.88</v>
          </cell>
          <cell r="H278">
            <v>2.1608999999999998</v>
          </cell>
          <cell r="I278">
            <v>2160900</v>
          </cell>
          <cell r="O278">
            <v>38992</v>
          </cell>
          <cell r="P278" t="e">
            <v>#NAME?</v>
          </cell>
          <cell r="Q278">
            <v>87.356800666527803</v>
          </cell>
        </row>
        <row r="279">
          <cell r="A279">
            <v>38993</v>
          </cell>
          <cell r="B279">
            <v>9.0500000000000007</v>
          </cell>
          <cell r="C279">
            <v>7.3529999999999998</v>
          </cell>
          <cell r="D279">
            <v>7353000</v>
          </cell>
          <cell r="F279">
            <v>38993</v>
          </cell>
          <cell r="G279">
            <v>82.93</v>
          </cell>
          <cell r="H279">
            <v>2.0306000000000002</v>
          </cell>
          <cell r="I279">
            <v>2030600</v>
          </cell>
          <cell r="O279">
            <v>38993</v>
          </cell>
          <cell r="P279" t="e">
            <v>#NAME?</v>
          </cell>
          <cell r="Q279">
            <v>86.367423453447216</v>
          </cell>
        </row>
        <row r="280">
          <cell r="A280">
            <v>38994</v>
          </cell>
          <cell r="B280">
            <v>8.8000000000000007</v>
          </cell>
          <cell r="C280">
            <v>18.450099999999999</v>
          </cell>
          <cell r="D280">
            <v>18450100</v>
          </cell>
          <cell r="F280">
            <v>38994</v>
          </cell>
          <cell r="G280">
            <v>84.36</v>
          </cell>
          <cell r="H280">
            <v>1.2877000000000001</v>
          </cell>
          <cell r="I280">
            <v>1287700</v>
          </cell>
          <cell r="O280">
            <v>38994</v>
          </cell>
          <cell r="P280" t="e">
            <v>#NAME?</v>
          </cell>
          <cell r="Q280">
            <v>87.856696521558007</v>
          </cell>
        </row>
        <row r="281">
          <cell r="A281">
            <v>38995</v>
          </cell>
          <cell r="B281">
            <v>9.0500000000000007</v>
          </cell>
          <cell r="C281">
            <v>27.660900000000002</v>
          </cell>
          <cell r="D281">
            <v>27660900</v>
          </cell>
          <cell r="F281">
            <v>38995</v>
          </cell>
          <cell r="G281">
            <v>83.4</v>
          </cell>
          <cell r="H281">
            <v>1.6136999999999999</v>
          </cell>
          <cell r="I281">
            <v>1613700</v>
          </cell>
          <cell r="O281">
            <v>38995</v>
          </cell>
          <cell r="P281" t="e">
            <v>#NAME?</v>
          </cell>
          <cell r="Q281">
            <v>86.856904811497614</v>
          </cell>
        </row>
        <row r="282">
          <cell r="A282">
            <v>38996</v>
          </cell>
          <cell r="B282">
            <v>9.0500000000000007</v>
          </cell>
          <cell r="C282">
            <v>11.457800000000001</v>
          </cell>
          <cell r="D282">
            <v>11457800</v>
          </cell>
          <cell r="F282">
            <v>38996</v>
          </cell>
          <cell r="G282">
            <v>81.5</v>
          </cell>
          <cell r="H282">
            <v>1.2124999999999999</v>
          </cell>
          <cell r="I282">
            <v>1212500</v>
          </cell>
          <cell r="O282">
            <v>38996</v>
          </cell>
          <cell r="P282" t="e">
            <v>#NAME?</v>
          </cell>
          <cell r="Q282">
            <v>84.878150385336397</v>
          </cell>
        </row>
        <row r="283">
          <cell r="A283">
            <v>38997</v>
          </cell>
          <cell r="B283">
            <v>9.0500000000000007</v>
          </cell>
          <cell r="C283">
            <v>11.457800000000001</v>
          </cell>
          <cell r="D283">
            <v>11457800</v>
          </cell>
          <cell r="F283">
            <v>38997</v>
          </cell>
          <cell r="G283">
            <v>81.5</v>
          </cell>
          <cell r="H283">
            <v>1.2124999999999999</v>
          </cell>
          <cell r="I283">
            <v>1212500</v>
          </cell>
          <cell r="O283">
            <v>38997</v>
          </cell>
          <cell r="P283" t="e">
            <v>#NAME?</v>
          </cell>
          <cell r="Q283">
            <v>84.878150385336397</v>
          </cell>
        </row>
        <row r="284">
          <cell r="A284">
            <v>38998</v>
          </cell>
          <cell r="B284">
            <v>9.0500000000000007</v>
          </cell>
          <cell r="C284">
            <v>11.457800000000001</v>
          </cell>
          <cell r="D284">
            <v>11457800</v>
          </cell>
          <cell r="F284">
            <v>38998</v>
          </cell>
          <cell r="G284">
            <v>81.5</v>
          </cell>
          <cell r="H284">
            <v>1.2124999999999999</v>
          </cell>
          <cell r="I284">
            <v>1212500</v>
          </cell>
          <cell r="O284">
            <v>38998</v>
          </cell>
          <cell r="P284" t="e">
            <v>#NAME?</v>
          </cell>
          <cell r="Q284">
            <v>84.878150385336397</v>
          </cell>
        </row>
        <row r="285">
          <cell r="A285">
            <v>38999</v>
          </cell>
          <cell r="B285">
            <v>9</v>
          </cell>
          <cell r="C285">
            <v>5.2507000000000001</v>
          </cell>
          <cell r="D285">
            <v>5250700</v>
          </cell>
          <cell r="F285">
            <v>38999</v>
          </cell>
          <cell r="G285">
            <v>78.64</v>
          </cell>
          <cell r="H285">
            <v>2.1429999999999998</v>
          </cell>
          <cell r="I285">
            <v>2143000</v>
          </cell>
          <cell r="O285">
            <v>38999</v>
          </cell>
          <cell r="P285" t="e">
            <v>#NAME?</v>
          </cell>
          <cell r="Q285">
            <v>81.899604249114773</v>
          </cell>
        </row>
        <row r="286">
          <cell r="A286">
            <v>39000</v>
          </cell>
          <cell r="B286">
            <v>9.15</v>
          </cell>
          <cell r="C286">
            <v>13.608499999999999</v>
          </cell>
          <cell r="D286">
            <v>13608500</v>
          </cell>
          <cell r="F286">
            <v>39000</v>
          </cell>
          <cell r="G286">
            <v>82.45</v>
          </cell>
          <cell r="H286">
            <v>1.6057999999999999</v>
          </cell>
          <cell r="I286">
            <v>1605800</v>
          </cell>
          <cell r="O286">
            <v>39000</v>
          </cell>
          <cell r="P286" t="e">
            <v>#NAME?</v>
          </cell>
          <cell r="Q286">
            <v>85.867527598416999</v>
          </cell>
        </row>
        <row r="287">
          <cell r="A287">
            <v>39001</v>
          </cell>
          <cell r="B287">
            <v>9.1999999999999993</v>
          </cell>
          <cell r="C287">
            <v>13.926299999999999</v>
          </cell>
          <cell r="D287">
            <v>13926300</v>
          </cell>
          <cell r="F287">
            <v>39001</v>
          </cell>
          <cell r="G287">
            <v>81.5</v>
          </cell>
          <cell r="H287">
            <v>2.2660999999999998</v>
          </cell>
          <cell r="I287">
            <v>2266100</v>
          </cell>
          <cell r="O287">
            <v>39001</v>
          </cell>
          <cell r="P287" t="e">
            <v>#NAME?</v>
          </cell>
          <cell r="Q287">
            <v>84.878150385336397</v>
          </cell>
        </row>
        <row r="288">
          <cell r="A288">
            <v>39002</v>
          </cell>
          <cell r="B288">
            <v>9.5</v>
          </cell>
          <cell r="C288">
            <v>14.1503</v>
          </cell>
          <cell r="D288">
            <v>14150300</v>
          </cell>
          <cell r="F288">
            <v>39002</v>
          </cell>
          <cell r="G288">
            <v>88.17</v>
          </cell>
          <cell r="H288">
            <v>4.3311000000000002</v>
          </cell>
          <cell r="I288">
            <v>4331100</v>
          </cell>
          <cell r="O288">
            <v>39002</v>
          </cell>
          <cell r="P288" t="e">
            <v>#NAME?</v>
          </cell>
          <cell r="Q288">
            <v>91.824619870860246</v>
          </cell>
        </row>
        <row r="289">
          <cell r="A289">
            <v>39003</v>
          </cell>
          <cell r="B289">
            <v>9.25</v>
          </cell>
          <cell r="C289">
            <v>9.9757999999999996</v>
          </cell>
          <cell r="D289">
            <v>9975800</v>
          </cell>
          <cell r="F289">
            <v>39003</v>
          </cell>
          <cell r="G289">
            <v>86.74</v>
          </cell>
          <cell r="H289">
            <v>2.4670000000000001</v>
          </cell>
          <cell r="I289">
            <v>2467000</v>
          </cell>
          <cell r="O289">
            <v>39003</v>
          </cell>
          <cell r="P289" t="e">
            <v>#NAME?</v>
          </cell>
          <cell r="Q289">
            <v>90.335346802749427</v>
          </cell>
        </row>
        <row r="290">
          <cell r="A290">
            <v>39004</v>
          </cell>
          <cell r="B290">
            <v>9.25</v>
          </cell>
          <cell r="C290">
            <v>9.9757999999999996</v>
          </cell>
          <cell r="D290">
            <v>9975800</v>
          </cell>
          <cell r="F290">
            <v>39004</v>
          </cell>
          <cell r="G290">
            <v>86.74</v>
          </cell>
          <cell r="H290">
            <v>2.4670000000000001</v>
          </cell>
          <cell r="I290">
            <v>2467000</v>
          </cell>
          <cell r="O290">
            <v>39004</v>
          </cell>
          <cell r="P290" t="e">
            <v>#NAME?</v>
          </cell>
          <cell r="Q290">
            <v>90.335346802749427</v>
          </cell>
        </row>
        <row r="291">
          <cell r="A291">
            <v>39005</v>
          </cell>
          <cell r="B291">
            <v>9.25</v>
          </cell>
          <cell r="C291">
            <v>9.9757999999999996</v>
          </cell>
          <cell r="D291">
            <v>9975800</v>
          </cell>
          <cell r="F291">
            <v>39005</v>
          </cell>
          <cell r="G291">
            <v>86.74</v>
          </cell>
          <cell r="H291">
            <v>2.4670000000000001</v>
          </cell>
          <cell r="I291">
            <v>2467000</v>
          </cell>
          <cell r="O291">
            <v>39005</v>
          </cell>
          <cell r="P291" t="e">
            <v>#NAME?</v>
          </cell>
          <cell r="Q291">
            <v>90.335346802749427</v>
          </cell>
        </row>
        <row r="292">
          <cell r="A292">
            <v>39006</v>
          </cell>
          <cell r="B292">
            <v>9.1</v>
          </cell>
          <cell r="C292">
            <v>6.3505000000000003</v>
          </cell>
          <cell r="D292">
            <v>6350500</v>
          </cell>
          <cell r="F292">
            <v>39006</v>
          </cell>
          <cell r="G292">
            <v>89.6</v>
          </cell>
          <cell r="H292">
            <v>1.966</v>
          </cell>
          <cell r="I292">
            <v>1966000</v>
          </cell>
          <cell r="O292">
            <v>39006</v>
          </cell>
          <cell r="P292" t="e">
            <v>#NAME?</v>
          </cell>
          <cell r="Q292">
            <v>93.313892938971037</v>
          </cell>
        </row>
        <row r="293">
          <cell r="A293">
            <v>39007</v>
          </cell>
          <cell r="B293">
            <v>9</v>
          </cell>
          <cell r="C293">
            <v>7.8560999999999996</v>
          </cell>
          <cell r="D293">
            <v>7856100</v>
          </cell>
          <cell r="F293">
            <v>39007</v>
          </cell>
          <cell r="G293">
            <v>86.74</v>
          </cell>
          <cell r="H293">
            <v>0.65380000000000005</v>
          </cell>
          <cell r="I293">
            <v>653800</v>
          </cell>
          <cell r="O293">
            <v>39007</v>
          </cell>
          <cell r="P293" t="e">
            <v>#NAME?</v>
          </cell>
          <cell r="Q293">
            <v>90.335346802749427</v>
          </cell>
        </row>
        <row r="294">
          <cell r="A294">
            <v>39008</v>
          </cell>
          <cell r="B294">
            <v>9</v>
          </cell>
          <cell r="C294">
            <v>10.7296</v>
          </cell>
          <cell r="D294">
            <v>10729600</v>
          </cell>
          <cell r="F294">
            <v>39008</v>
          </cell>
          <cell r="G294">
            <v>88.65</v>
          </cell>
          <cell r="H294">
            <v>2.2786</v>
          </cell>
          <cell r="I294">
            <v>2278600</v>
          </cell>
          <cell r="O294">
            <v>39008</v>
          </cell>
          <cell r="P294" t="e">
            <v>#NAME?</v>
          </cell>
          <cell r="Q294">
            <v>92.32451572589045</v>
          </cell>
        </row>
        <row r="295">
          <cell r="A295">
            <v>39009</v>
          </cell>
          <cell r="B295">
            <v>8.85</v>
          </cell>
          <cell r="C295">
            <v>28.7667</v>
          </cell>
          <cell r="D295">
            <v>28766700</v>
          </cell>
          <cell r="F295">
            <v>39009</v>
          </cell>
          <cell r="G295">
            <v>90.08</v>
          </cell>
          <cell r="H295">
            <v>2.0127999999999999</v>
          </cell>
          <cell r="I295">
            <v>2012800</v>
          </cell>
          <cell r="O295">
            <v>39009</v>
          </cell>
          <cell r="P295" t="e">
            <v>#NAME?</v>
          </cell>
          <cell r="Q295">
            <v>93.813788794001255</v>
          </cell>
        </row>
        <row r="296">
          <cell r="A296">
            <v>39010</v>
          </cell>
          <cell r="B296">
            <v>9</v>
          </cell>
          <cell r="C296">
            <v>9.9555000000000007</v>
          </cell>
          <cell r="D296">
            <v>9955500</v>
          </cell>
          <cell r="F296">
            <v>39010</v>
          </cell>
          <cell r="G296">
            <v>89.12</v>
          </cell>
          <cell r="H296">
            <v>1.4164000000000001</v>
          </cell>
          <cell r="I296">
            <v>1416400</v>
          </cell>
          <cell r="O296">
            <v>39010</v>
          </cell>
          <cell r="P296" t="e">
            <v>#NAME?</v>
          </cell>
          <cell r="Q296">
            <v>92.813997083940862</v>
          </cell>
        </row>
        <row r="297">
          <cell r="A297">
            <v>39011</v>
          </cell>
          <cell r="B297">
            <v>9</v>
          </cell>
          <cell r="C297">
            <v>9.9555000000000007</v>
          </cell>
          <cell r="D297">
            <v>9955500</v>
          </cell>
          <cell r="F297">
            <v>39011</v>
          </cell>
          <cell r="G297">
            <v>89.12</v>
          </cell>
          <cell r="H297">
            <v>1.4164000000000001</v>
          </cell>
          <cell r="I297">
            <v>1416400</v>
          </cell>
          <cell r="O297">
            <v>39011</v>
          </cell>
          <cell r="P297" t="e">
            <v>#NAME?</v>
          </cell>
          <cell r="Q297">
            <v>92.813997083940862</v>
          </cell>
        </row>
        <row r="298">
          <cell r="A298">
            <v>39012</v>
          </cell>
          <cell r="B298">
            <v>9</v>
          </cell>
          <cell r="C298">
            <v>9.9555000000000007</v>
          </cell>
          <cell r="D298">
            <v>9955500</v>
          </cell>
          <cell r="F298">
            <v>39012</v>
          </cell>
          <cell r="G298">
            <v>89.12</v>
          </cell>
          <cell r="H298">
            <v>1.4164000000000001</v>
          </cell>
          <cell r="I298">
            <v>1416400</v>
          </cell>
          <cell r="O298">
            <v>39012</v>
          </cell>
          <cell r="P298" t="e">
            <v>#NAME?</v>
          </cell>
          <cell r="Q298">
            <v>92.813997083940862</v>
          </cell>
        </row>
        <row r="299">
          <cell r="A299">
            <v>39013</v>
          </cell>
          <cell r="B299">
            <v>9</v>
          </cell>
          <cell r="C299">
            <v>9.9555000000000007</v>
          </cell>
          <cell r="D299">
            <v>9955500</v>
          </cell>
          <cell r="F299">
            <v>39013</v>
          </cell>
          <cell r="G299">
            <v>89.12</v>
          </cell>
          <cell r="H299">
            <v>1.4164000000000001</v>
          </cell>
          <cell r="I299">
            <v>1416400</v>
          </cell>
          <cell r="O299">
            <v>39013</v>
          </cell>
          <cell r="P299" t="e">
            <v>#NAME?</v>
          </cell>
          <cell r="Q299">
            <v>92.813997083940862</v>
          </cell>
        </row>
        <row r="300">
          <cell r="A300">
            <v>39014</v>
          </cell>
          <cell r="B300">
            <v>8.9499999999999993</v>
          </cell>
          <cell r="C300">
            <v>9.6148000000000007</v>
          </cell>
          <cell r="D300">
            <v>9614800</v>
          </cell>
          <cell r="F300">
            <v>39014</v>
          </cell>
          <cell r="G300">
            <v>88.65</v>
          </cell>
          <cell r="H300">
            <v>3.3940999999999999</v>
          </cell>
          <cell r="I300">
            <v>3394100</v>
          </cell>
          <cell r="O300">
            <v>39014</v>
          </cell>
          <cell r="P300" t="e">
            <v>#NAME?</v>
          </cell>
          <cell r="Q300">
            <v>92.32451572589045</v>
          </cell>
        </row>
        <row r="301">
          <cell r="A301">
            <v>39015</v>
          </cell>
          <cell r="B301">
            <v>8.9499999999999993</v>
          </cell>
          <cell r="C301">
            <v>24.6265</v>
          </cell>
          <cell r="D301">
            <v>24626500</v>
          </cell>
          <cell r="F301">
            <v>39015</v>
          </cell>
          <cell r="G301">
            <v>89.6</v>
          </cell>
          <cell r="H301">
            <v>1.2941</v>
          </cell>
          <cell r="I301">
            <v>1294100</v>
          </cell>
          <cell r="O301">
            <v>39015</v>
          </cell>
          <cell r="P301" t="e">
            <v>#NAME?</v>
          </cell>
          <cell r="Q301">
            <v>93.313892938971037</v>
          </cell>
        </row>
        <row r="302">
          <cell r="A302">
            <v>39016</v>
          </cell>
          <cell r="B302">
            <v>8.65</v>
          </cell>
          <cell r="C302">
            <v>28.095500000000001</v>
          </cell>
          <cell r="D302">
            <v>28095500</v>
          </cell>
          <cell r="F302">
            <v>39016</v>
          </cell>
          <cell r="G302">
            <v>86.74</v>
          </cell>
          <cell r="H302">
            <v>0.3392</v>
          </cell>
          <cell r="I302">
            <v>339200</v>
          </cell>
          <cell r="O302">
            <v>39016</v>
          </cell>
          <cell r="P302" t="e">
            <v>#NAME?</v>
          </cell>
          <cell r="Q302">
            <v>90.335346802749427</v>
          </cell>
        </row>
        <row r="303">
          <cell r="A303">
            <v>39017</v>
          </cell>
          <cell r="B303">
            <v>8.4</v>
          </cell>
          <cell r="C303">
            <v>28.172799999999999</v>
          </cell>
          <cell r="D303">
            <v>28172800</v>
          </cell>
          <cell r="F303">
            <v>39017</v>
          </cell>
          <cell r="G303">
            <v>87.22</v>
          </cell>
          <cell r="H303">
            <v>0.3745</v>
          </cell>
          <cell r="I303">
            <v>374500</v>
          </cell>
          <cell r="O303">
            <v>39017</v>
          </cell>
          <cell r="P303" t="e">
            <v>#NAME?</v>
          </cell>
          <cell r="Q303">
            <v>90.835242657779631</v>
          </cell>
        </row>
        <row r="304">
          <cell r="A304">
            <v>39018</v>
          </cell>
          <cell r="B304">
            <v>8.4</v>
          </cell>
          <cell r="C304">
            <v>28.172799999999999</v>
          </cell>
          <cell r="D304">
            <v>28172800</v>
          </cell>
          <cell r="F304">
            <v>39018</v>
          </cell>
          <cell r="G304">
            <v>87.22</v>
          </cell>
          <cell r="H304">
            <v>0.3745</v>
          </cell>
          <cell r="I304">
            <v>374500</v>
          </cell>
          <cell r="O304">
            <v>39018</v>
          </cell>
          <cell r="P304" t="e">
            <v>#NAME?</v>
          </cell>
          <cell r="Q304">
            <v>90.835242657779631</v>
          </cell>
        </row>
        <row r="305">
          <cell r="A305">
            <v>39019</v>
          </cell>
          <cell r="B305">
            <v>8.4</v>
          </cell>
          <cell r="C305">
            <v>28.172799999999999</v>
          </cell>
          <cell r="D305">
            <v>28172800</v>
          </cell>
          <cell r="F305">
            <v>39019</v>
          </cell>
          <cell r="G305">
            <v>87.22</v>
          </cell>
          <cell r="H305">
            <v>0.3745</v>
          </cell>
          <cell r="I305">
            <v>374500</v>
          </cell>
          <cell r="O305">
            <v>39019</v>
          </cell>
          <cell r="P305" t="e">
            <v>#NAME?</v>
          </cell>
          <cell r="Q305">
            <v>90.835242657779631</v>
          </cell>
        </row>
        <row r="306">
          <cell r="A306">
            <v>39020</v>
          </cell>
          <cell r="B306">
            <v>8.25</v>
          </cell>
          <cell r="C306">
            <v>20.961400000000001</v>
          </cell>
          <cell r="D306">
            <v>20961400</v>
          </cell>
          <cell r="F306">
            <v>39020</v>
          </cell>
          <cell r="G306">
            <v>85.31</v>
          </cell>
          <cell r="H306">
            <v>0.39290000000000003</v>
          </cell>
          <cell r="I306">
            <v>392900</v>
          </cell>
          <cell r="O306">
            <v>39020</v>
          </cell>
          <cell r="P306" t="e">
            <v>#NAME?</v>
          </cell>
          <cell r="Q306">
            <v>88.846073734638622</v>
          </cell>
        </row>
        <row r="307">
          <cell r="A307">
            <v>39021</v>
          </cell>
          <cell r="B307">
            <v>8.4</v>
          </cell>
          <cell r="C307">
            <v>13.3064</v>
          </cell>
          <cell r="D307">
            <v>13306400</v>
          </cell>
          <cell r="F307">
            <v>39021</v>
          </cell>
          <cell r="G307">
            <v>85.79</v>
          </cell>
          <cell r="H307">
            <v>1.0843</v>
          </cell>
          <cell r="I307">
            <v>1084300</v>
          </cell>
          <cell r="O307">
            <v>39021</v>
          </cell>
          <cell r="P307" t="e">
            <v>#NAME?</v>
          </cell>
          <cell r="Q307">
            <v>89.345969589668826</v>
          </cell>
        </row>
        <row r="308">
          <cell r="A308">
            <v>39022</v>
          </cell>
          <cell r="B308">
            <v>8.5500000000000007</v>
          </cell>
          <cell r="C308">
            <v>27.3521</v>
          </cell>
          <cell r="D308">
            <v>27352100</v>
          </cell>
          <cell r="F308">
            <v>39022</v>
          </cell>
          <cell r="G308">
            <v>86.74</v>
          </cell>
          <cell r="H308">
            <v>0.9819</v>
          </cell>
          <cell r="I308">
            <v>981900</v>
          </cell>
          <cell r="O308">
            <v>39022</v>
          </cell>
          <cell r="P308" t="e">
            <v>#NAME?</v>
          </cell>
          <cell r="Q308">
            <v>90.335346802749427</v>
          </cell>
        </row>
        <row r="309">
          <cell r="A309">
            <v>39023</v>
          </cell>
          <cell r="B309">
            <v>8.5</v>
          </cell>
          <cell r="C309">
            <v>25.211300000000001</v>
          </cell>
          <cell r="D309">
            <v>25211300</v>
          </cell>
          <cell r="F309">
            <v>39023</v>
          </cell>
          <cell r="G309">
            <v>86.74</v>
          </cell>
          <cell r="H309">
            <v>0.63239999999999996</v>
          </cell>
          <cell r="I309">
            <v>632400</v>
          </cell>
          <cell r="O309">
            <v>39023</v>
          </cell>
          <cell r="P309" t="e">
            <v>#NAME?</v>
          </cell>
          <cell r="Q309">
            <v>90.335346802749427</v>
          </cell>
        </row>
        <row r="310">
          <cell r="A310">
            <v>39024</v>
          </cell>
          <cell r="B310">
            <v>8.6</v>
          </cell>
          <cell r="C310">
            <v>8.4913000000000007</v>
          </cell>
          <cell r="D310">
            <v>8491300</v>
          </cell>
          <cell r="F310">
            <v>39024</v>
          </cell>
          <cell r="G310">
            <v>87.69</v>
          </cell>
          <cell r="H310">
            <v>1.2542</v>
          </cell>
          <cell r="I310">
            <v>1254200</v>
          </cell>
          <cell r="O310">
            <v>39024</v>
          </cell>
          <cell r="P310" t="e">
            <v>#NAME?</v>
          </cell>
          <cell r="Q310">
            <v>91.324724015830043</v>
          </cell>
        </row>
        <row r="311">
          <cell r="A311">
            <v>39025</v>
          </cell>
          <cell r="B311">
            <v>8.6</v>
          </cell>
          <cell r="C311">
            <v>8.4913000000000007</v>
          </cell>
          <cell r="D311">
            <v>8491300</v>
          </cell>
          <cell r="F311">
            <v>39025</v>
          </cell>
          <cell r="G311">
            <v>87.69</v>
          </cell>
          <cell r="H311">
            <v>1.2542</v>
          </cell>
          <cell r="I311">
            <v>1254200</v>
          </cell>
          <cell r="O311">
            <v>39025</v>
          </cell>
          <cell r="P311" t="e">
            <v>#NAME?</v>
          </cell>
          <cell r="Q311">
            <v>91.324724015830043</v>
          </cell>
        </row>
        <row r="312">
          <cell r="A312">
            <v>39026</v>
          </cell>
          <cell r="B312">
            <v>8.6</v>
          </cell>
          <cell r="C312">
            <v>8.4913000000000007</v>
          </cell>
          <cell r="D312">
            <v>8491300</v>
          </cell>
          <cell r="F312">
            <v>39026</v>
          </cell>
          <cell r="G312">
            <v>87.69</v>
          </cell>
          <cell r="H312">
            <v>1.2542</v>
          </cell>
          <cell r="I312">
            <v>1254200</v>
          </cell>
          <cell r="O312">
            <v>39026</v>
          </cell>
          <cell r="P312" t="e">
            <v>#NAME?</v>
          </cell>
          <cell r="Q312">
            <v>91.324724015830043</v>
          </cell>
        </row>
        <row r="313">
          <cell r="A313">
            <v>39027</v>
          </cell>
          <cell r="B313">
            <v>8.4499999999999993</v>
          </cell>
          <cell r="C313">
            <v>8.6</v>
          </cell>
          <cell r="D313">
            <v>8600000</v>
          </cell>
          <cell r="F313">
            <v>39027</v>
          </cell>
          <cell r="G313">
            <v>87.69</v>
          </cell>
          <cell r="H313">
            <v>0.85940000000000005</v>
          </cell>
          <cell r="I313">
            <v>859400</v>
          </cell>
          <cell r="O313">
            <v>39027</v>
          </cell>
          <cell r="P313" t="e">
            <v>#NAME?</v>
          </cell>
          <cell r="Q313">
            <v>91.324724015830043</v>
          </cell>
        </row>
        <row r="314">
          <cell r="A314">
            <v>39028</v>
          </cell>
          <cell r="B314">
            <v>8.8000000000000007</v>
          </cell>
          <cell r="C314">
            <v>35.362400000000001</v>
          </cell>
          <cell r="D314">
            <v>35362400</v>
          </cell>
          <cell r="F314">
            <v>39028</v>
          </cell>
          <cell r="G314">
            <v>89.12</v>
          </cell>
          <cell r="H314">
            <v>1.8540000000000001</v>
          </cell>
          <cell r="I314">
            <v>1854000</v>
          </cell>
          <cell r="O314">
            <v>39028</v>
          </cell>
          <cell r="P314" t="e">
            <v>#NAME?</v>
          </cell>
          <cell r="Q314">
            <v>92.813997083940862</v>
          </cell>
        </row>
        <row r="315">
          <cell r="A315">
            <v>39029</v>
          </cell>
          <cell r="B315">
            <v>8.9499999999999993</v>
          </cell>
          <cell r="C315">
            <v>16.136199999999999</v>
          </cell>
          <cell r="D315">
            <v>16136200</v>
          </cell>
          <cell r="F315">
            <v>39029</v>
          </cell>
          <cell r="G315">
            <v>86.74</v>
          </cell>
          <cell r="H315">
            <v>3.3538999999999999</v>
          </cell>
          <cell r="I315">
            <v>3353900</v>
          </cell>
          <cell r="O315">
            <v>39029</v>
          </cell>
          <cell r="P315" t="e">
            <v>#NAME?</v>
          </cell>
          <cell r="Q315">
            <v>90.335346802749427</v>
          </cell>
        </row>
        <row r="316">
          <cell r="A316">
            <v>39030</v>
          </cell>
          <cell r="B316">
            <v>9.35</v>
          </cell>
          <cell r="C316">
            <v>42.140900000000002</v>
          </cell>
          <cell r="D316">
            <v>42140900</v>
          </cell>
          <cell r="F316">
            <v>39030</v>
          </cell>
          <cell r="G316">
            <v>86.26</v>
          </cell>
          <cell r="H316">
            <v>6.7926000000000002</v>
          </cell>
          <cell r="I316">
            <v>6792600</v>
          </cell>
          <cell r="O316">
            <v>39030</v>
          </cell>
          <cell r="P316" t="e">
            <v>#NAME?</v>
          </cell>
          <cell r="Q316">
            <v>89.835450947719238</v>
          </cell>
        </row>
        <row r="317">
          <cell r="A317">
            <v>39031</v>
          </cell>
          <cell r="B317">
            <v>8.85</v>
          </cell>
          <cell r="C317">
            <v>48.377000000000002</v>
          </cell>
          <cell r="D317">
            <v>48377000</v>
          </cell>
          <cell r="F317">
            <v>39031</v>
          </cell>
          <cell r="G317">
            <v>82.45</v>
          </cell>
          <cell r="H317">
            <v>3.8239999999999998</v>
          </cell>
          <cell r="I317">
            <v>3824000</v>
          </cell>
          <cell r="O317">
            <v>39031</v>
          </cell>
          <cell r="P317" t="e">
            <v>#NAME?</v>
          </cell>
          <cell r="Q317">
            <v>85.867527598416999</v>
          </cell>
        </row>
        <row r="318">
          <cell r="A318">
            <v>39032</v>
          </cell>
          <cell r="B318">
            <v>8.85</v>
          </cell>
          <cell r="C318">
            <v>48.377000000000002</v>
          </cell>
          <cell r="D318">
            <v>48377000</v>
          </cell>
          <cell r="F318">
            <v>39032</v>
          </cell>
          <cell r="G318">
            <v>82.45</v>
          </cell>
          <cell r="H318">
            <v>3.8239999999999998</v>
          </cell>
          <cell r="I318">
            <v>3824000</v>
          </cell>
          <cell r="O318">
            <v>39032</v>
          </cell>
          <cell r="P318" t="e">
            <v>#NAME?</v>
          </cell>
          <cell r="Q318">
            <v>85.867527598416999</v>
          </cell>
        </row>
        <row r="319">
          <cell r="A319">
            <v>39033</v>
          </cell>
          <cell r="B319">
            <v>8.85</v>
          </cell>
          <cell r="C319">
            <v>48.377000000000002</v>
          </cell>
          <cell r="D319">
            <v>48377000</v>
          </cell>
          <cell r="F319">
            <v>39033</v>
          </cell>
          <cell r="G319">
            <v>82.45</v>
          </cell>
          <cell r="H319">
            <v>3.8239999999999998</v>
          </cell>
          <cell r="I319">
            <v>3824000</v>
          </cell>
          <cell r="O319">
            <v>39033</v>
          </cell>
          <cell r="P319" t="e">
            <v>#NAME?</v>
          </cell>
          <cell r="Q319">
            <v>85.867527598416999</v>
          </cell>
        </row>
        <row r="320">
          <cell r="A320">
            <v>39034</v>
          </cell>
          <cell r="B320">
            <v>8.85</v>
          </cell>
          <cell r="C320">
            <v>12.7193</v>
          </cell>
          <cell r="D320">
            <v>12719300</v>
          </cell>
          <cell r="F320">
            <v>39034</v>
          </cell>
          <cell r="G320">
            <v>81.5</v>
          </cell>
          <cell r="H320">
            <v>1.1600999999999999</v>
          </cell>
          <cell r="I320">
            <v>1160100</v>
          </cell>
          <cell r="O320">
            <v>39034</v>
          </cell>
          <cell r="P320" t="e">
            <v>#NAME?</v>
          </cell>
          <cell r="Q320">
            <v>84.878150385336397</v>
          </cell>
        </row>
        <row r="321">
          <cell r="A321">
            <v>39035</v>
          </cell>
          <cell r="B321">
            <v>8.8000000000000007</v>
          </cell>
          <cell r="C321">
            <v>17.811199999999999</v>
          </cell>
          <cell r="D321">
            <v>17811200</v>
          </cell>
          <cell r="F321">
            <v>39035</v>
          </cell>
          <cell r="G321">
            <v>78.64</v>
          </cell>
          <cell r="H321">
            <v>6.3784000000000001</v>
          </cell>
          <cell r="I321">
            <v>6378400</v>
          </cell>
          <cell r="O321">
            <v>39035</v>
          </cell>
          <cell r="P321" t="e">
            <v>#NAME?</v>
          </cell>
          <cell r="Q321">
            <v>81.899604249114773</v>
          </cell>
        </row>
        <row r="322">
          <cell r="A322">
            <v>39036</v>
          </cell>
          <cell r="B322">
            <v>8.5500000000000007</v>
          </cell>
          <cell r="C322">
            <v>35.3705</v>
          </cell>
          <cell r="D322">
            <v>35370500</v>
          </cell>
          <cell r="F322">
            <v>39036</v>
          </cell>
          <cell r="G322">
            <v>78.16</v>
          </cell>
          <cell r="H322">
            <v>7.9142000000000001</v>
          </cell>
          <cell r="I322">
            <v>7914200</v>
          </cell>
          <cell r="O322">
            <v>39036</v>
          </cell>
          <cell r="P322" t="e">
            <v>#NAME?</v>
          </cell>
          <cell r="Q322">
            <v>81.39970839408457</v>
          </cell>
        </row>
        <row r="323">
          <cell r="A323">
            <v>39037</v>
          </cell>
          <cell r="B323">
            <v>8.6</v>
          </cell>
          <cell r="C323">
            <v>10.057</v>
          </cell>
          <cell r="D323">
            <v>10057000</v>
          </cell>
          <cell r="F323">
            <v>39037</v>
          </cell>
          <cell r="G323">
            <v>80.069999999999993</v>
          </cell>
          <cell r="H323">
            <v>2.2902999999999998</v>
          </cell>
          <cell r="I323">
            <v>2290300</v>
          </cell>
          <cell r="O323">
            <v>39037</v>
          </cell>
          <cell r="P323" t="e">
            <v>#NAME?</v>
          </cell>
          <cell r="Q323">
            <v>83.388877317225578</v>
          </cell>
        </row>
        <row r="324">
          <cell r="A324">
            <v>39038</v>
          </cell>
          <cell r="B324">
            <v>8.65</v>
          </cell>
          <cell r="C324">
            <v>18.406099999999999</v>
          </cell>
          <cell r="D324">
            <v>18406100</v>
          </cell>
          <cell r="F324">
            <v>39038</v>
          </cell>
          <cell r="G324">
            <v>78.64</v>
          </cell>
          <cell r="H324">
            <v>3.7642000000000002</v>
          </cell>
          <cell r="I324">
            <v>3764200</v>
          </cell>
          <cell r="O324">
            <v>39038</v>
          </cell>
          <cell r="P324" t="e">
            <v>#NAME?</v>
          </cell>
          <cell r="Q324">
            <v>81.899604249114773</v>
          </cell>
        </row>
        <row r="325">
          <cell r="A325">
            <v>39039</v>
          </cell>
          <cell r="B325">
            <v>8.65</v>
          </cell>
          <cell r="C325">
            <v>18.406099999999999</v>
          </cell>
          <cell r="D325">
            <v>18406100</v>
          </cell>
          <cell r="F325">
            <v>39039</v>
          </cell>
          <cell r="G325">
            <v>78.64</v>
          </cell>
          <cell r="H325">
            <v>3.7642000000000002</v>
          </cell>
          <cell r="I325">
            <v>3764200</v>
          </cell>
          <cell r="O325">
            <v>39039</v>
          </cell>
          <cell r="P325" t="e">
            <v>#NAME?</v>
          </cell>
          <cell r="Q325">
            <v>81.899604249114773</v>
          </cell>
        </row>
        <row r="326">
          <cell r="A326">
            <v>39040</v>
          </cell>
          <cell r="B326">
            <v>8.65</v>
          </cell>
          <cell r="C326">
            <v>18.406099999999999</v>
          </cell>
          <cell r="D326">
            <v>18406100</v>
          </cell>
          <cell r="F326">
            <v>39040</v>
          </cell>
          <cell r="G326">
            <v>78.64</v>
          </cell>
          <cell r="H326">
            <v>3.7642000000000002</v>
          </cell>
          <cell r="I326">
            <v>3764200</v>
          </cell>
          <cell r="O326">
            <v>39040</v>
          </cell>
          <cell r="P326" t="e">
            <v>#NAME?</v>
          </cell>
          <cell r="Q326">
            <v>81.899604249114773</v>
          </cell>
        </row>
        <row r="327">
          <cell r="A327">
            <v>39041</v>
          </cell>
          <cell r="B327">
            <v>9</v>
          </cell>
          <cell r="C327">
            <v>53.614800000000002</v>
          </cell>
          <cell r="D327">
            <v>53614800</v>
          </cell>
          <cell r="F327">
            <v>39041</v>
          </cell>
          <cell r="G327">
            <v>78.64</v>
          </cell>
          <cell r="H327">
            <v>1.9972000000000001</v>
          </cell>
          <cell r="I327">
            <v>1997200</v>
          </cell>
          <cell r="O327">
            <v>39041</v>
          </cell>
          <cell r="P327" t="e">
            <v>#NAME?</v>
          </cell>
          <cell r="Q327">
            <v>81.899604249114773</v>
          </cell>
        </row>
        <row r="328">
          <cell r="A328">
            <v>39042</v>
          </cell>
          <cell r="B328">
            <v>9.1</v>
          </cell>
          <cell r="C328">
            <v>33.239800000000002</v>
          </cell>
          <cell r="D328">
            <v>33239800</v>
          </cell>
          <cell r="F328">
            <v>39042</v>
          </cell>
          <cell r="G328">
            <v>80.069999999999993</v>
          </cell>
          <cell r="H328">
            <v>3.2753000000000001</v>
          </cell>
          <cell r="I328">
            <v>3275300</v>
          </cell>
          <cell r="O328">
            <v>39042</v>
          </cell>
          <cell r="P328" t="e">
            <v>#NAME?</v>
          </cell>
          <cell r="Q328">
            <v>83.388877317225578</v>
          </cell>
        </row>
        <row r="329">
          <cell r="A329">
            <v>39043</v>
          </cell>
          <cell r="B329">
            <v>9</v>
          </cell>
          <cell r="C329">
            <v>26.403099999999998</v>
          </cell>
          <cell r="D329">
            <v>26403100</v>
          </cell>
          <cell r="F329">
            <v>39043</v>
          </cell>
          <cell r="G329">
            <v>82.45</v>
          </cell>
          <cell r="H329">
            <v>3.0192000000000001</v>
          </cell>
          <cell r="I329">
            <v>3019200</v>
          </cell>
          <cell r="O329">
            <v>39043</v>
          </cell>
          <cell r="P329" t="e">
            <v>#NAME?</v>
          </cell>
          <cell r="Q329">
            <v>85.867527598416999</v>
          </cell>
        </row>
        <row r="330">
          <cell r="A330">
            <v>39044</v>
          </cell>
          <cell r="B330">
            <v>9</v>
          </cell>
          <cell r="C330">
            <v>24.831099999999999</v>
          </cell>
          <cell r="D330">
            <v>24831100</v>
          </cell>
          <cell r="F330">
            <v>39044</v>
          </cell>
          <cell r="G330">
            <v>81.02</v>
          </cell>
          <cell r="H330">
            <v>2.7740999999999998</v>
          </cell>
          <cell r="I330">
            <v>2774100</v>
          </cell>
          <cell r="O330">
            <v>39044</v>
          </cell>
          <cell r="P330" t="e">
            <v>#NAME?</v>
          </cell>
          <cell r="Q330">
            <v>84.37825453030618</v>
          </cell>
        </row>
        <row r="331">
          <cell r="A331">
            <v>39045</v>
          </cell>
          <cell r="B331">
            <v>8.9499999999999993</v>
          </cell>
          <cell r="C331">
            <v>2.9535</v>
          </cell>
          <cell r="D331">
            <v>2953500</v>
          </cell>
          <cell r="F331">
            <v>39045</v>
          </cell>
          <cell r="G331">
            <v>79.11</v>
          </cell>
          <cell r="H331">
            <v>2.8645999999999998</v>
          </cell>
          <cell r="I331">
            <v>2864600</v>
          </cell>
          <cell r="O331">
            <v>39045</v>
          </cell>
          <cell r="P331" t="e">
            <v>#NAME?</v>
          </cell>
          <cell r="Q331">
            <v>82.389085607165185</v>
          </cell>
        </row>
        <row r="332">
          <cell r="A332">
            <v>39046</v>
          </cell>
          <cell r="B332">
            <v>8.9499999999999993</v>
          </cell>
          <cell r="C332">
            <v>2.9535</v>
          </cell>
          <cell r="D332">
            <v>2953500</v>
          </cell>
          <cell r="F332">
            <v>39046</v>
          </cell>
          <cell r="G332">
            <v>79.11</v>
          </cell>
          <cell r="H332">
            <v>2.8645999999999998</v>
          </cell>
          <cell r="I332">
            <v>2864600</v>
          </cell>
          <cell r="O332">
            <v>39046</v>
          </cell>
          <cell r="P332" t="e">
            <v>#NAME?</v>
          </cell>
          <cell r="Q332">
            <v>82.389085607165185</v>
          </cell>
        </row>
        <row r="333">
          <cell r="A333">
            <v>39047</v>
          </cell>
          <cell r="B333">
            <v>8.9499999999999993</v>
          </cell>
          <cell r="C333">
            <v>2.9535</v>
          </cell>
          <cell r="D333">
            <v>2953500</v>
          </cell>
          <cell r="F333">
            <v>39047</v>
          </cell>
          <cell r="G333">
            <v>79.11</v>
          </cell>
          <cell r="H333">
            <v>2.8645999999999998</v>
          </cell>
          <cell r="I333">
            <v>2864600</v>
          </cell>
          <cell r="O333">
            <v>39047</v>
          </cell>
          <cell r="P333" t="e">
            <v>#NAME?</v>
          </cell>
          <cell r="Q333">
            <v>82.389085607165185</v>
          </cell>
        </row>
        <row r="334">
          <cell r="A334">
            <v>39048</v>
          </cell>
          <cell r="B334">
            <v>8.9499999999999993</v>
          </cell>
          <cell r="C334">
            <v>1.667</v>
          </cell>
          <cell r="D334">
            <v>1667000</v>
          </cell>
          <cell r="F334">
            <v>39048</v>
          </cell>
          <cell r="G334">
            <v>79.11</v>
          </cell>
          <cell r="H334">
            <v>2.0819999999999999</v>
          </cell>
          <cell r="I334">
            <v>2082000</v>
          </cell>
          <cell r="O334">
            <v>39048</v>
          </cell>
          <cell r="P334" t="e">
            <v>#NAME?</v>
          </cell>
          <cell r="Q334">
            <v>82.389085607165185</v>
          </cell>
        </row>
        <row r="335">
          <cell r="A335">
            <v>39049</v>
          </cell>
          <cell r="B335">
            <v>8.8000000000000007</v>
          </cell>
          <cell r="C335">
            <v>2.8170999999999999</v>
          </cell>
          <cell r="D335">
            <v>2817100</v>
          </cell>
          <cell r="F335">
            <v>39049</v>
          </cell>
          <cell r="G335">
            <v>78.16</v>
          </cell>
          <cell r="H335">
            <v>4.4116999999999997</v>
          </cell>
          <cell r="I335">
            <v>4411700</v>
          </cell>
          <cell r="O335">
            <v>39049</v>
          </cell>
          <cell r="P335" t="e">
            <v>#NAME?</v>
          </cell>
          <cell r="Q335">
            <v>81.39970839408457</v>
          </cell>
        </row>
        <row r="336">
          <cell r="A336">
            <v>39050</v>
          </cell>
          <cell r="B336">
            <v>8.6999999999999993</v>
          </cell>
          <cell r="C336">
            <v>3.9367999999999999</v>
          </cell>
          <cell r="D336">
            <v>3936800</v>
          </cell>
          <cell r="F336">
            <v>39050</v>
          </cell>
          <cell r="G336">
            <v>79.59</v>
          </cell>
          <cell r="H336">
            <v>2.2955999999999999</v>
          </cell>
          <cell r="I336">
            <v>2295600</v>
          </cell>
          <cell r="O336">
            <v>39050</v>
          </cell>
          <cell r="P336" t="e">
            <v>#NAME?</v>
          </cell>
          <cell r="Q336">
            <v>82.888981462195389</v>
          </cell>
        </row>
        <row r="337">
          <cell r="A337">
            <v>39051</v>
          </cell>
          <cell r="B337">
            <v>8.5</v>
          </cell>
          <cell r="C337">
            <v>30.1007</v>
          </cell>
          <cell r="D337">
            <v>30100700</v>
          </cell>
          <cell r="F337">
            <v>39051</v>
          </cell>
          <cell r="G337">
            <v>78.64</v>
          </cell>
          <cell r="H337">
            <v>6.3605999999999998</v>
          </cell>
          <cell r="I337">
            <v>6360600</v>
          </cell>
          <cell r="O337">
            <v>39051</v>
          </cell>
          <cell r="P337" t="e">
            <v>#NAME?</v>
          </cell>
          <cell r="Q337">
            <v>81.899604249114773</v>
          </cell>
        </row>
        <row r="338">
          <cell r="A338">
            <v>39052</v>
          </cell>
          <cell r="B338">
            <v>8.6</v>
          </cell>
          <cell r="C338">
            <v>7.0598000000000001</v>
          </cell>
          <cell r="D338">
            <v>7059800</v>
          </cell>
          <cell r="F338">
            <v>39052</v>
          </cell>
          <cell r="G338">
            <v>78.16</v>
          </cell>
          <cell r="H338">
            <v>2.0497999999999998</v>
          </cell>
          <cell r="I338">
            <v>2049800</v>
          </cell>
          <cell r="O338">
            <v>39052</v>
          </cell>
          <cell r="P338" t="e">
            <v>#NAME?</v>
          </cell>
          <cell r="Q338">
            <v>81.39970839408457</v>
          </cell>
        </row>
        <row r="339">
          <cell r="A339">
            <v>39053</v>
          </cell>
          <cell r="B339">
            <v>8.6</v>
          </cell>
          <cell r="C339">
            <v>7.0598000000000001</v>
          </cell>
          <cell r="D339">
            <v>7059800</v>
          </cell>
          <cell r="F339">
            <v>39053</v>
          </cell>
          <cell r="G339">
            <v>78.16</v>
          </cell>
          <cell r="H339">
            <v>2.0497999999999998</v>
          </cell>
          <cell r="I339">
            <v>2049800</v>
          </cell>
          <cell r="O339">
            <v>39053</v>
          </cell>
          <cell r="P339" t="e">
            <v>#NAME?</v>
          </cell>
          <cell r="Q339">
            <v>81.39970839408457</v>
          </cell>
        </row>
        <row r="340">
          <cell r="A340">
            <v>39054</v>
          </cell>
          <cell r="B340">
            <v>8.6</v>
          </cell>
          <cell r="C340">
            <v>7.0598000000000001</v>
          </cell>
          <cell r="D340">
            <v>7059800</v>
          </cell>
          <cell r="F340">
            <v>39054</v>
          </cell>
          <cell r="G340">
            <v>78.16</v>
          </cell>
          <cell r="H340">
            <v>2.0497999999999998</v>
          </cell>
          <cell r="I340">
            <v>2049800</v>
          </cell>
          <cell r="O340">
            <v>39054</v>
          </cell>
          <cell r="P340" t="e">
            <v>#NAME?</v>
          </cell>
          <cell r="Q340">
            <v>81.39970839408457</v>
          </cell>
        </row>
        <row r="341">
          <cell r="A341">
            <v>39055</v>
          </cell>
          <cell r="B341">
            <v>8.5500000000000007</v>
          </cell>
          <cell r="C341">
            <v>4.2788000000000004</v>
          </cell>
          <cell r="D341">
            <v>4278800</v>
          </cell>
          <cell r="F341">
            <v>39055</v>
          </cell>
          <cell r="G341">
            <v>78.16</v>
          </cell>
          <cell r="H341">
            <v>1.0438000000000001</v>
          </cell>
          <cell r="I341">
            <v>1043800</v>
          </cell>
          <cell r="O341">
            <v>39055</v>
          </cell>
          <cell r="P341" t="e">
            <v>#NAME?</v>
          </cell>
          <cell r="Q341">
            <v>81.39970839408457</v>
          </cell>
        </row>
        <row r="342">
          <cell r="A342">
            <v>39056</v>
          </cell>
          <cell r="B342">
            <v>8.5500000000000007</v>
          </cell>
          <cell r="C342">
            <v>4.2788000000000004</v>
          </cell>
          <cell r="D342">
            <v>4278800</v>
          </cell>
          <cell r="F342">
            <v>39056</v>
          </cell>
          <cell r="G342">
            <v>78.16</v>
          </cell>
          <cell r="H342">
            <v>1.0438000000000001</v>
          </cell>
          <cell r="I342">
            <v>1043800</v>
          </cell>
          <cell r="O342">
            <v>39056</v>
          </cell>
          <cell r="P342" t="e">
            <v>#NAME?</v>
          </cell>
          <cell r="Q342">
            <v>81.39970839408457</v>
          </cell>
        </row>
        <row r="343">
          <cell r="A343">
            <v>39057</v>
          </cell>
          <cell r="B343">
            <v>8.6</v>
          </cell>
          <cell r="C343">
            <v>7.4476000000000004</v>
          </cell>
          <cell r="D343">
            <v>7447600</v>
          </cell>
          <cell r="F343">
            <v>39057</v>
          </cell>
          <cell r="G343">
            <v>80.069999999999993</v>
          </cell>
          <cell r="H343">
            <v>1.7421</v>
          </cell>
          <cell r="I343">
            <v>1742100</v>
          </cell>
          <cell r="O343">
            <v>39057</v>
          </cell>
          <cell r="P343" t="e">
            <v>#NAME?</v>
          </cell>
          <cell r="Q343">
            <v>83.388877317225578</v>
          </cell>
        </row>
        <row r="344">
          <cell r="A344">
            <v>39058</v>
          </cell>
          <cell r="B344">
            <v>8.5</v>
          </cell>
          <cell r="C344">
            <v>6.9621000000000004</v>
          </cell>
          <cell r="D344">
            <v>6962100</v>
          </cell>
          <cell r="F344">
            <v>39058</v>
          </cell>
          <cell r="G344">
            <v>80.540000000000006</v>
          </cell>
          <cell r="H344">
            <v>2.0813999999999999</v>
          </cell>
          <cell r="I344">
            <v>2081400</v>
          </cell>
          <cell r="O344">
            <v>39058</v>
          </cell>
          <cell r="P344" t="e">
            <v>#NAME?</v>
          </cell>
          <cell r="Q344">
            <v>83.878358675276004</v>
          </cell>
        </row>
        <row r="345">
          <cell r="A345">
            <v>39059</v>
          </cell>
          <cell r="B345">
            <v>8.1999999999999993</v>
          </cell>
          <cell r="C345">
            <v>22.7074</v>
          </cell>
          <cell r="D345">
            <v>22707400</v>
          </cell>
          <cell r="F345">
            <v>39059</v>
          </cell>
          <cell r="G345">
            <v>81.02</v>
          </cell>
          <cell r="H345">
            <v>1.333</v>
          </cell>
          <cell r="I345">
            <v>1333000</v>
          </cell>
          <cell r="O345">
            <v>39059</v>
          </cell>
          <cell r="P345" t="e">
            <v>#NAME?</v>
          </cell>
          <cell r="Q345">
            <v>84.37825453030618</v>
          </cell>
        </row>
        <row r="346">
          <cell r="A346">
            <v>39060</v>
          </cell>
          <cell r="B346">
            <v>8.1999999999999993</v>
          </cell>
          <cell r="C346">
            <v>22.7074</v>
          </cell>
          <cell r="D346">
            <v>22707400</v>
          </cell>
          <cell r="F346">
            <v>39060</v>
          </cell>
          <cell r="G346">
            <v>81.02</v>
          </cell>
          <cell r="H346">
            <v>1.333</v>
          </cell>
          <cell r="I346">
            <v>1333000</v>
          </cell>
          <cell r="O346">
            <v>39060</v>
          </cell>
          <cell r="P346" t="e">
            <v>#NAME?</v>
          </cell>
          <cell r="Q346">
            <v>84.37825453030618</v>
          </cell>
        </row>
        <row r="347">
          <cell r="A347">
            <v>39061</v>
          </cell>
          <cell r="B347">
            <v>8.1999999999999993</v>
          </cell>
          <cell r="C347">
            <v>22.7074</v>
          </cell>
          <cell r="D347">
            <v>22707400</v>
          </cell>
          <cell r="F347">
            <v>39061</v>
          </cell>
          <cell r="G347">
            <v>81.02</v>
          </cell>
          <cell r="H347">
            <v>1.333</v>
          </cell>
          <cell r="I347">
            <v>1333000</v>
          </cell>
          <cell r="O347">
            <v>39061</v>
          </cell>
          <cell r="P347" t="e">
            <v>#NAME?</v>
          </cell>
          <cell r="Q347">
            <v>84.37825453030618</v>
          </cell>
        </row>
        <row r="348">
          <cell r="A348">
            <v>39062</v>
          </cell>
          <cell r="B348">
            <v>8.1999999999999993</v>
          </cell>
          <cell r="C348">
            <v>22.7074</v>
          </cell>
          <cell r="D348">
            <v>22707400</v>
          </cell>
          <cell r="F348">
            <v>39062</v>
          </cell>
          <cell r="G348">
            <v>81.02</v>
          </cell>
          <cell r="H348">
            <v>1.333</v>
          </cell>
          <cell r="I348">
            <v>1333000</v>
          </cell>
          <cell r="O348">
            <v>39062</v>
          </cell>
          <cell r="P348" t="e">
            <v>#NAME?</v>
          </cell>
          <cell r="Q348">
            <v>84.37825453030618</v>
          </cell>
        </row>
        <row r="349">
          <cell r="A349">
            <v>39063</v>
          </cell>
          <cell r="B349">
            <v>8</v>
          </cell>
          <cell r="C349">
            <v>20.697900000000001</v>
          </cell>
          <cell r="D349">
            <v>20697900</v>
          </cell>
          <cell r="F349">
            <v>39063</v>
          </cell>
          <cell r="G349">
            <v>81.97</v>
          </cell>
          <cell r="H349">
            <v>4.5643000000000002</v>
          </cell>
          <cell r="I349">
            <v>4564300</v>
          </cell>
          <cell r="O349">
            <v>39063</v>
          </cell>
          <cell r="P349" t="e">
            <v>#NAME?</v>
          </cell>
          <cell r="Q349">
            <v>85.367631743386795</v>
          </cell>
        </row>
        <row r="350">
          <cell r="A350">
            <v>39064</v>
          </cell>
          <cell r="B350">
            <v>7.4</v>
          </cell>
          <cell r="C350">
            <v>33.343899999999998</v>
          </cell>
          <cell r="D350">
            <v>33343900</v>
          </cell>
          <cell r="F350">
            <v>39064</v>
          </cell>
          <cell r="G350">
            <v>80.069999999999993</v>
          </cell>
          <cell r="H350">
            <v>3.7265999999999999</v>
          </cell>
          <cell r="I350">
            <v>3726600</v>
          </cell>
          <cell r="O350">
            <v>39064</v>
          </cell>
          <cell r="P350" t="e">
            <v>#NAME?</v>
          </cell>
          <cell r="Q350">
            <v>83.388877317225578</v>
          </cell>
        </row>
        <row r="351">
          <cell r="A351">
            <v>39065</v>
          </cell>
          <cell r="B351">
            <v>7.7</v>
          </cell>
          <cell r="C351">
            <v>30.974</v>
          </cell>
          <cell r="D351">
            <v>30974000</v>
          </cell>
          <cell r="F351">
            <v>39065</v>
          </cell>
          <cell r="G351">
            <v>81.5</v>
          </cell>
          <cell r="H351">
            <v>3.2292000000000001</v>
          </cell>
          <cell r="I351">
            <v>3229200</v>
          </cell>
          <cell r="O351">
            <v>39065</v>
          </cell>
          <cell r="P351" t="e">
            <v>#NAME?</v>
          </cell>
          <cell r="Q351">
            <v>84.878150385336397</v>
          </cell>
        </row>
        <row r="352">
          <cell r="A352">
            <v>39066</v>
          </cell>
          <cell r="B352">
            <v>8</v>
          </cell>
          <cell r="C352">
            <v>15.9978</v>
          </cell>
          <cell r="D352">
            <v>15997800</v>
          </cell>
          <cell r="F352">
            <v>39066</v>
          </cell>
          <cell r="G352">
            <v>80.540000000000006</v>
          </cell>
          <cell r="H352">
            <v>2.6017000000000001</v>
          </cell>
          <cell r="I352">
            <v>2601700</v>
          </cell>
          <cell r="O352">
            <v>39066</v>
          </cell>
          <cell r="P352" t="e">
            <v>#NAME?</v>
          </cell>
          <cell r="Q352">
            <v>83.878358675276004</v>
          </cell>
        </row>
        <row r="353">
          <cell r="A353">
            <v>39067</v>
          </cell>
          <cell r="B353">
            <v>8</v>
          </cell>
          <cell r="C353">
            <v>15.9978</v>
          </cell>
          <cell r="D353">
            <v>15997800</v>
          </cell>
          <cell r="F353">
            <v>39067</v>
          </cell>
          <cell r="G353">
            <v>80.540000000000006</v>
          </cell>
          <cell r="H353">
            <v>2.6017000000000001</v>
          </cell>
          <cell r="I353">
            <v>2601700</v>
          </cell>
          <cell r="O353">
            <v>39067</v>
          </cell>
          <cell r="P353" t="e">
            <v>#NAME?</v>
          </cell>
          <cell r="Q353">
            <v>83.878358675276004</v>
          </cell>
        </row>
        <row r="354">
          <cell r="A354">
            <v>39068</v>
          </cell>
          <cell r="B354">
            <v>8</v>
          </cell>
          <cell r="C354">
            <v>15.9978</v>
          </cell>
          <cell r="D354">
            <v>15997800</v>
          </cell>
          <cell r="F354">
            <v>39068</v>
          </cell>
          <cell r="G354">
            <v>80.540000000000006</v>
          </cell>
          <cell r="H354">
            <v>2.6017000000000001</v>
          </cell>
          <cell r="I354">
            <v>2601700</v>
          </cell>
          <cell r="O354">
            <v>39068</v>
          </cell>
          <cell r="P354" t="e">
            <v>#NAME?</v>
          </cell>
          <cell r="Q354">
            <v>83.878358675276004</v>
          </cell>
        </row>
        <row r="355">
          <cell r="A355">
            <v>39069</v>
          </cell>
          <cell r="B355">
            <v>7.75</v>
          </cell>
          <cell r="C355">
            <v>10.669700000000001</v>
          </cell>
          <cell r="D355">
            <v>10669700</v>
          </cell>
          <cell r="F355">
            <v>39069</v>
          </cell>
          <cell r="G355">
            <v>80.069999999999993</v>
          </cell>
          <cell r="H355">
            <v>2.3245</v>
          </cell>
          <cell r="I355">
            <v>2324500</v>
          </cell>
          <cell r="O355">
            <v>39069</v>
          </cell>
          <cell r="P355" t="e">
            <v>#NAME?</v>
          </cell>
          <cell r="Q355">
            <v>83.388877317225578</v>
          </cell>
        </row>
        <row r="356">
          <cell r="A356">
            <v>39070</v>
          </cell>
          <cell r="B356">
            <v>5.45</v>
          </cell>
          <cell r="C356">
            <v>146.7381</v>
          </cell>
          <cell r="D356">
            <v>146738100</v>
          </cell>
          <cell r="F356">
            <v>39070</v>
          </cell>
          <cell r="G356">
            <v>63.39</v>
          </cell>
          <cell r="H356">
            <v>14.9457</v>
          </cell>
          <cell r="I356">
            <v>14945700</v>
          </cell>
          <cell r="O356">
            <v>39070</v>
          </cell>
          <cell r="P356" t="e">
            <v>#NAME?</v>
          </cell>
          <cell r="Q356">
            <v>66.017496354926067</v>
          </cell>
        </row>
        <row r="357">
          <cell r="A357">
            <v>39071</v>
          </cell>
          <cell r="B357">
            <v>6.45</v>
          </cell>
          <cell r="C357">
            <v>208.1155</v>
          </cell>
          <cell r="D357">
            <v>208115500</v>
          </cell>
          <cell r="F357">
            <v>39071</v>
          </cell>
          <cell r="G357">
            <v>73.400000000000006</v>
          </cell>
          <cell r="H357">
            <v>10.6149</v>
          </cell>
          <cell r="I357">
            <v>10614900</v>
          </cell>
          <cell r="O357">
            <v>39071</v>
          </cell>
          <cell r="P357" t="e">
            <v>#NAME?</v>
          </cell>
          <cell r="Q357">
            <v>76.442407831701743</v>
          </cell>
        </row>
        <row r="358">
          <cell r="A358">
            <v>39072</v>
          </cell>
          <cell r="B358">
            <v>6.3</v>
          </cell>
          <cell r="C358">
            <v>48.867600000000003</v>
          </cell>
          <cell r="D358">
            <v>48867600</v>
          </cell>
          <cell r="F358">
            <v>39072</v>
          </cell>
          <cell r="G358">
            <v>73.400000000000006</v>
          </cell>
          <cell r="H358">
            <v>3.9603999999999999</v>
          </cell>
          <cell r="I358">
            <v>3960400</v>
          </cell>
          <cell r="O358">
            <v>39072</v>
          </cell>
          <cell r="P358" t="e">
            <v>#NAME?</v>
          </cell>
          <cell r="Q358">
            <v>76.442407831701743</v>
          </cell>
        </row>
        <row r="359">
          <cell r="A359">
            <v>39073</v>
          </cell>
          <cell r="B359">
            <v>6.3</v>
          </cell>
          <cell r="C359">
            <v>37.3262</v>
          </cell>
          <cell r="D359">
            <v>37326200</v>
          </cell>
          <cell r="F359">
            <v>39073</v>
          </cell>
          <cell r="G359">
            <v>72.44</v>
          </cell>
          <cell r="H359">
            <v>1.2871999999999999</v>
          </cell>
          <cell r="I359">
            <v>1287200</v>
          </cell>
          <cell r="O359">
            <v>39073</v>
          </cell>
          <cell r="P359" t="e">
            <v>#NAME?</v>
          </cell>
          <cell r="Q359">
            <v>75.442616121641322</v>
          </cell>
        </row>
        <row r="360">
          <cell r="A360">
            <v>39074</v>
          </cell>
          <cell r="B360">
            <v>6.3</v>
          </cell>
          <cell r="C360">
            <v>37.3262</v>
          </cell>
          <cell r="D360">
            <v>37326200</v>
          </cell>
          <cell r="F360">
            <v>39074</v>
          </cell>
          <cell r="G360">
            <v>72.44</v>
          </cell>
          <cell r="H360">
            <v>1.2871999999999999</v>
          </cell>
          <cell r="I360">
            <v>1287200</v>
          </cell>
          <cell r="O360">
            <v>39074</v>
          </cell>
          <cell r="P360" t="e">
            <v>#NAME?</v>
          </cell>
          <cell r="Q360">
            <v>75.442616121641322</v>
          </cell>
        </row>
        <row r="361">
          <cell r="A361">
            <v>39075</v>
          </cell>
          <cell r="B361">
            <v>6.3</v>
          </cell>
          <cell r="C361">
            <v>37.3262</v>
          </cell>
          <cell r="D361">
            <v>37326200</v>
          </cell>
          <cell r="F361">
            <v>39075</v>
          </cell>
          <cell r="G361">
            <v>72.44</v>
          </cell>
          <cell r="H361">
            <v>1.2871999999999999</v>
          </cell>
          <cell r="I361">
            <v>1287200</v>
          </cell>
          <cell r="O361">
            <v>39075</v>
          </cell>
          <cell r="P361" t="e">
            <v>#NAME?</v>
          </cell>
          <cell r="Q361">
            <v>75.442616121641322</v>
          </cell>
        </row>
        <row r="362">
          <cell r="A362">
            <v>39076</v>
          </cell>
          <cell r="B362">
            <v>6.25</v>
          </cell>
          <cell r="C362">
            <v>2.0903</v>
          </cell>
          <cell r="D362">
            <v>2090300</v>
          </cell>
          <cell r="F362">
            <v>39076</v>
          </cell>
          <cell r="G362">
            <v>72.44</v>
          </cell>
          <cell r="H362">
            <v>1.2174</v>
          </cell>
          <cell r="I362">
            <v>1217400</v>
          </cell>
          <cell r="O362">
            <v>39076</v>
          </cell>
          <cell r="P362" t="e">
            <v>#NAME?</v>
          </cell>
          <cell r="Q362">
            <v>75.442616121641322</v>
          </cell>
        </row>
        <row r="363">
          <cell r="A363">
            <v>39077</v>
          </cell>
          <cell r="B363">
            <v>6.25</v>
          </cell>
          <cell r="C363">
            <v>4.069</v>
          </cell>
          <cell r="D363">
            <v>4069000</v>
          </cell>
          <cell r="F363">
            <v>39077</v>
          </cell>
          <cell r="G363">
            <v>72.44</v>
          </cell>
          <cell r="H363">
            <v>1.484</v>
          </cell>
          <cell r="I363">
            <v>1484000</v>
          </cell>
          <cell r="O363">
            <v>39077</v>
          </cell>
          <cell r="P363" t="e">
            <v>#NAME?</v>
          </cell>
          <cell r="Q363">
            <v>75.442616121641322</v>
          </cell>
        </row>
        <row r="364">
          <cell r="A364">
            <v>39078</v>
          </cell>
          <cell r="B364">
            <v>6.3</v>
          </cell>
          <cell r="C364">
            <v>10.2027</v>
          </cell>
          <cell r="D364">
            <v>10202700</v>
          </cell>
          <cell r="F364">
            <v>39078</v>
          </cell>
          <cell r="G364">
            <v>73.87</v>
          </cell>
          <cell r="H364">
            <v>0.92910000000000004</v>
          </cell>
          <cell r="I364">
            <v>929100</v>
          </cell>
          <cell r="O364">
            <v>39078</v>
          </cell>
          <cell r="P364" t="e">
            <v>#NAME?</v>
          </cell>
          <cell r="Q364">
            <v>76.931889189752141</v>
          </cell>
        </row>
        <row r="365">
          <cell r="A365">
            <v>39079</v>
          </cell>
          <cell r="B365">
            <v>6.1</v>
          </cell>
          <cell r="C365">
            <v>13.411799999999999</v>
          </cell>
          <cell r="D365">
            <v>13411800</v>
          </cell>
          <cell r="F365">
            <v>39079</v>
          </cell>
          <cell r="G365">
            <v>74.349999999999994</v>
          </cell>
          <cell r="H365">
            <v>2.1966999999999999</v>
          </cell>
          <cell r="I365">
            <v>2196700</v>
          </cell>
          <cell r="O365">
            <v>39079</v>
          </cell>
          <cell r="P365" t="e">
            <v>#NAME?</v>
          </cell>
          <cell r="Q365">
            <v>77.43178504478233</v>
          </cell>
        </row>
        <row r="366">
          <cell r="A366">
            <v>39080</v>
          </cell>
          <cell r="B366">
            <v>6.1</v>
          </cell>
          <cell r="C366">
            <v>2.9765000000000001</v>
          </cell>
          <cell r="D366">
            <v>2976500</v>
          </cell>
          <cell r="F366">
            <v>39080</v>
          </cell>
          <cell r="G366">
            <v>73.87</v>
          </cell>
          <cell r="H366">
            <v>0.75519999999999998</v>
          </cell>
          <cell r="I366">
            <v>755200</v>
          </cell>
          <cell r="O366">
            <v>39080</v>
          </cell>
          <cell r="P366" t="e">
            <v>#NAME?</v>
          </cell>
          <cell r="Q366">
            <v>76.931889189752141</v>
          </cell>
        </row>
        <row r="367">
          <cell r="A367">
            <v>39081</v>
          </cell>
          <cell r="B367">
            <v>6.1</v>
          </cell>
          <cell r="C367">
            <v>2.9765000000000001</v>
          </cell>
          <cell r="D367">
            <v>2976500</v>
          </cell>
          <cell r="F367">
            <v>39081</v>
          </cell>
          <cell r="G367">
            <v>73.87</v>
          </cell>
          <cell r="H367">
            <v>0.75519999999999998</v>
          </cell>
          <cell r="I367">
            <v>755200</v>
          </cell>
          <cell r="O367">
            <v>39081</v>
          </cell>
          <cell r="P367" t="e">
            <v>#NAME?</v>
          </cell>
          <cell r="Q367">
            <v>76.931889189752141</v>
          </cell>
        </row>
        <row r="368">
          <cell r="A368">
            <v>39082</v>
          </cell>
          <cell r="B368">
            <v>6.1</v>
          </cell>
          <cell r="C368">
            <v>2.9765000000000001</v>
          </cell>
          <cell r="D368">
            <v>2976500</v>
          </cell>
          <cell r="F368">
            <v>39082</v>
          </cell>
          <cell r="G368">
            <v>73.87</v>
          </cell>
          <cell r="H368">
            <v>0.75519999999999998</v>
          </cell>
          <cell r="I368">
            <v>755200</v>
          </cell>
          <cell r="O368">
            <v>39082</v>
          </cell>
          <cell r="P368" t="e">
            <v>#NAME?</v>
          </cell>
          <cell r="Q368">
            <v>76.931889189752141</v>
          </cell>
        </row>
        <row r="369">
          <cell r="A369">
            <v>39083</v>
          </cell>
          <cell r="B369">
            <v>6.1</v>
          </cell>
          <cell r="C369">
            <v>2.9765000000000001</v>
          </cell>
          <cell r="D369">
            <v>2976500</v>
          </cell>
          <cell r="F369">
            <v>39083</v>
          </cell>
          <cell r="G369">
            <v>73.87</v>
          </cell>
          <cell r="H369">
            <v>0.75519999999999998</v>
          </cell>
          <cell r="I369">
            <v>755200</v>
          </cell>
          <cell r="O369">
            <v>39083</v>
          </cell>
          <cell r="P369" t="e">
            <v>#NAME?</v>
          </cell>
          <cell r="Q369">
            <v>76.931889189752141</v>
          </cell>
        </row>
        <row r="370">
          <cell r="A370">
            <v>39084</v>
          </cell>
          <cell r="B370">
            <v>6.1</v>
          </cell>
          <cell r="C370">
            <v>2.9765000000000001</v>
          </cell>
          <cell r="D370">
            <v>2976500</v>
          </cell>
          <cell r="F370">
            <v>39084</v>
          </cell>
          <cell r="G370">
            <v>73.87</v>
          </cell>
          <cell r="H370">
            <v>0.75519999999999998</v>
          </cell>
          <cell r="I370">
            <v>755200</v>
          </cell>
          <cell r="O370">
            <v>39084</v>
          </cell>
          <cell r="P370" t="e">
            <v>#NAME?</v>
          </cell>
          <cell r="Q370">
            <v>76.931889189752141</v>
          </cell>
        </row>
        <row r="371">
          <cell r="A371">
            <v>39085</v>
          </cell>
          <cell r="B371">
            <v>5.6</v>
          </cell>
          <cell r="C371">
            <v>16.290299999999998</v>
          </cell>
          <cell r="D371">
            <v>16290300</v>
          </cell>
          <cell r="F371">
            <v>39085</v>
          </cell>
          <cell r="G371">
            <v>72.44</v>
          </cell>
          <cell r="H371">
            <v>1.2572000000000001</v>
          </cell>
          <cell r="I371">
            <v>1257200</v>
          </cell>
          <cell r="O371">
            <v>39085</v>
          </cell>
          <cell r="P371" t="e">
            <v>#NAME?</v>
          </cell>
          <cell r="Q371">
            <v>75.442616121641322</v>
          </cell>
        </row>
        <row r="372">
          <cell r="A372">
            <v>39086</v>
          </cell>
          <cell r="B372">
            <v>5.55</v>
          </cell>
          <cell r="C372">
            <v>9.6128</v>
          </cell>
          <cell r="D372">
            <v>9612800</v>
          </cell>
          <cell r="F372">
            <v>39086</v>
          </cell>
          <cell r="G372">
            <v>71.489999999999995</v>
          </cell>
          <cell r="H372">
            <v>0.68089999999999995</v>
          </cell>
          <cell r="I372">
            <v>680900</v>
          </cell>
          <cell r="O372">
            <v>39086</v>
          </cell>
          <cell r="P372" t="e">
            <v>#NAME?</v>
          </cell>
          <cell r="Q372">
            <v>74.453238908560721</v>
          </cell>
        </row>
        <row r="373">
          <cell r="A373">
            <v>39087</v>
          </cell>
          <cell r="B373">
            <v>5</v>
          </cell>
          <cell r="C373">
            <v>38.288400000000003</v>
          </cell>
          <cell r="D373">
            <v>38288400</v>
          </cell>
          <cell r="F373">
            <v>39087</v>
          </cell>
          <cell r="G373">
            <v>69.58</v>
          </cell>
          <cell r="H373">
            <v>5.5289999999999999</v>
          </cell>
          <cell r="I373">
            <v>5529000</v>
          </cell>
          <cell r="O373">
            <v>39087</v>
          </cell>
          <cell r="P373" t="e">
            <v>#NAME?</v>
          </cell>
          <cell r="Q373">
            <v>72.464069985419712</v>
          </cell>
        </row>
        <row r="374">
          <cell r="A374">
            <v>39088</v>
          </cell>
          <cell r="B374">
            <v>5</v>
          </cell>
          <cell r="C374">
            <v>38.288400000000003</v>
          </cell>
          <cell r="D374">
            <v>38288400</v>
          </cell>
          <cell r="F374">
            <v>39088</v>
          </cell>
          <cell r="G374">
            <v>69.58</v>
          </cell>
          <cell r="H374">
            <v>5.5289999999999999</v>
          </cell>
          <cell r="I374">
            <v>5529000</v>
          </cell>
          <cell r="O374">
            <v>39088</v>
          </cell>
          <cell r="P374" t="e">
            <v>#NAME?</v>
          </cell>
          <cell r="Q374">
            <v>72.464069985419712</v>
          </cell>
        </row>
        <row r="375">
          <cell r="A375">
            <v>39089</v>
          </cell>
          <cell r="B375">
            <v>5</v>
          </cell>
          <cell r="C375">
            <v>38.288400000000003</v>
          </cell>
          <cell r="D375">
            <v>38288400</v>
          </cell>
          <cell r="F375">
            <v>39089</v>
          </cell>
          <cell r="G375">
            <v>69.58</v>
          </cell>
          <cell r="H375">
            <v>5.5289999999999999</v>
          </cell>
          <cell r="I375">
            <v>5529000</v>
          </cell>
          <cell r="O375">
            <v>39089</v>
          </cell>
          <cell r="P375" t="e">
            <v>#NAME?</v>
          </cell>
          <cell r="Q375">
            <v>72.464069985419712</v>
          </cell>
        </row>
        <row r="376">
          <cell r="A376">
            <v>39090</v>
          </cell>
          <cell r="B376">
            <v>5.25</v>
          </cell>
          <cell r="C376">
            <v>32.952599999999997</v>
          </cell>
          <cell r="D376">
            <v>32952600</v>
          </cell>
          <cell r="F376">
            <v>39090</v>
          </cell>
          <cell r="G376">
            <v>73.400000000000006</v>
          </cell>
          <cell r="H376">
            <v>1.7806999999999999</v>
          </cell>
          <cell r="I376">
            <v>1780700</v>
          </cell>
          <cell r="O376">
            <v>39090</v>
          </cell>
          <cell r="P376" t="e">
            <v>#NAME?</v>
          </cell>
          <cell r="Q376">
            <v>76.442407831701743</v>
          </cell>
        </row>
        <row r="377">
          <cell r="A377">
            <v>39091</v>
          </cell>
          <cell r="B377">
            <v>4.6399999999999997</v>
          </cell>
          <cell r="C377">
            <v>54.266199999999998</v>
          </cell>
          <cell r="D377">
            <v>54266200</v>
          </cell>
          <cell r="F377">
            <v>39091</v>
          </cell>
          <cell r="G377">
            <v>71.489999999999995</v>
          </cell>
          <cell r="H377">
            <v>1.7946</v>
          </cell>
          <cell r="I377">
            <v>1794600</v>
          </cell>
          <cell r="O377">
            <v>39091</v>
          </cell>
          <cell r="P377" t="e">
            <v>#NAME?</v>
          </cell>
          <cell r="Q377">
            <v>74.453238908560721</v>
          </cell>
        </row>
        <row r="378">
          <cell r="A378">
            <v>39092</v>
          </cell>
          <cell r="B378">
            <v>4.7</v>
          </cell>
          <cell r="C378">
            <v>90.993399999999994</v>
          </cell>
          <cell r="D378">
            <v>90993400</v>
          </cell>
          <cell r="F378">
            <v>39092</v>
          </cell>
          <cell r="G378">
            <v>71.489999999999995</v>
          </cell>
          <cell r="H378">
            <v>3.9904999999999999</v>
          </cell>
          <cell r="I378">
            <v>3990500</v>
          </cell>
          <cell r="O378">
            <v>39092</v>
          </cell>
          <cell r="P378" t="e">
            <v>#NAME?</v>
          </cell>
          <cell r="Q378">
            <v>74.453238908560721</v>
          </cell>
        </row>
        <row r="379">
          <cell r="A379">
            <v>39093</v>
          </cell>
          <cell r="B379">
            <v>4.84</v>
          </cell>
          <cell r="C379">
            <v>36.851500000000001</v>
          </cell>
          <cell r="D379">
            <v>36851500</v>
          </cell>
          <cell r="F379">
            <v>39093</v>
          </cell>
          <cell r="G379">
            <v>71.97</v>
          </cell>
          <cell r="H379">
            <v>4.6638999999999999</v>
          </cell>
          <cell r="I379">
            <v>4663900</v>
          </cell>
          <cell r="O379">
            <v>39093</v>
          </cell>
          <cell r="P379" t="e">
            <v>#NAME?</v>
          </cell>
          <cell r="Q379">
            <v>74.953134763590924</v>
          </cell>
        </row>
        <row r="380">
          <cell r="A380">
            <v>39094</v>
          </cell>
          <cell r="B380">
            <v>5.05</v>
          </cell>
          <cell r="C380">
            <v>30.983499999999999</v>
          </cell>
          <cell r="D380">
            <v>30983500</v>
          </cell>
          <cell r="F380">
            <v>39094</v>
          </cell>
          <cell r="G380">
            <v>71.489999999999995</v>
          </cell>
          <cell r="H380">
            <v>2.7532000000000001</v>
          </cell>
          <cell r="I380">
            <v>2753200</v>
          </cell>
          <cell r="O380">
            <v>39094</v>
          </cell>
          <cell r="P380" t="e">
            <v>#NAME?</v>
          </cell>
          <cell r="Q380">
            <v>74.453238908560721</v>
          </cell>
        </row>
        <row r="381">
          <cell r="A381">
            <v>39095</v>
          </cell>
          <cell r="B381">
            <v>5.05</v>
          </cell>
          <cell r="C381">
            <v>30.983499999999999</v>
          </cell>
          <cell r="D381">
            <v>30983500</v>
          </cell>
          <cell r="F381">
            <v>39095</v>
          </cell>
          <cell r="G381">
            <v>71.489999999999995</v>
          </cell>
          <cell r="H381">
            <v>2.7532000000000001</v>
          </cell>
          <cell r="I381">
            <v>2753200</v>
          </cell>
          <cell r="O381">
            <v>39095</v>
          </cell>
          <cell r="P381" t="e">
            <v>#NAME?</v>
          </cell>
          <cell r="Q381">
            <v>74.453238908560721</v>
          </cell>
        </row>
        <row r="382">
          <cell r="A382">
            <v>39096</v>
          </cell>
          <cell r="B382">
            <v>5.05</v>
          </cell>
          <cell r="C382">
            <v>30.983499999999999</v>
          </cell>
          <cell r="D382">
            <v>30983500</v>
          </cell>
          <cell r="F382">
            <v>39096</v>
          </cell>
          <cell r="G382">
            <v>71.489999999999995</v>
          </cell>
          <cell r="H382">
            <v>2.7532000000000001</v>
          </cell>
          <cell r="I382">
            <v>2753200</v>
          </cell>
          <cell r="O382">
            <v>39096</v>
          </cell>
          <cell r="P382" t="e">
            <v>#NAME?</v>
          </cell>
          <cell r="Q382">
            <v>74.453238908560721</v>
          </cell>
        </row>
        <row r="383">
          <cell r="A383">
            <v>39097</v>
          </cell>
          <cell r="B383">
            <v>5.5</v>
          </cell>
          <cell r="C383">
            <v>19.724900000000002</v>
          </cell>
          <cell r="D383">
            <v>19724900</v>
          </cell>
          <cell r="F383">
            <v>39097</v>
          </cell>
          <cell r="G383">
            <v>71.489999999999995</v>
          </cell>
          <cell r="H383">
            <v>0.85860000000000003</v>
          </cell>
          <cell r="I383">
            <v>858600</v>
          </cell>
          <cell r="O383">
            <v>39097</v>
          </cell>
          <cell r="P383" t="e">
            <v>#NAME?</v>
          </cell>
          <cell r="Q383">
            <v>74.453238908560721</v>
          </cell>
        </row>
        <row r="384">
          <cell r="A384">
            <v>39098</v>
          </cell>
          <cell r="B384">
            <v>5.25</v>
          </cell>
          <cell r="C384">
            <v>21.188800000000001</v>
          </cell>
          <cell r="D384">
            <v>21188800</v>
          </cell>
          <cell r="F384">
            <v>39098</v>
          </cell>
          <cell r="G384">
            <v>69.11</v>
          </cell>
          <cell r="H384">
            <v>1.6140000000000001</v>
          </cell>
          <cell r="I384">
            <v>1614000</v>
          </cell>
          <cell r="O384">
            <v>39098</v>
          </cell>
          <cell r="P384" t="e">
            <v>#NAME?</v>
          </cell>
          <cell r="Q384">
            <v>71.9745886273693</v>
          </cell>
        </row>
        <row r="385">
          <cell r="A385">
            <v>39099</v>
          </cell>
          <cell r="B385">
            <v>5.15</v>
          </cell>
          <cell r="C385">
            <v>6.2657999999999996</v>
          </cell>
          <cell r="D385">
            <v>6265800</v>
          </cell>
          <cell r="F385">
            <v>39099</v>
          </cell>
          <cell r="G385">
            <v>68.63</v>
          </cell>
          <cell r="H385">
            <v>2.0190999999999999</v>
          </cell>
          <cell r="I385">
            <v>2019100</v>
          </cell>
          <cell r="O385">
            <v>39099</v>
          </cell>
          <cell r="P385" t="e">
            <v>#NAME?</v>
          </cell>
          <cell r="Q385">
            <v>71.474692772339097</v>
          </cell>
        </row>
        <row r="386">
          <cell r="A386">
            <v>39100</v>
          </cell>
          <cell r="B386">
            <v>5.25</v>
          </cell>
          <cell r="C386">
            <v>33.221899999999998</v>
          </cell>
          <cell r="D386">
            <v>33221900</v>
          </cell>
          <cell r="F386">
            <v>39100</v>
          </cell>
          <cell r="G386">
            <v>68.150000000000006</v>
          </cell>
          <cell r="H386">
            <v>2.7479</v>
          </cell>
          <cell r="I386">
            <v>2747900</v>
          </cell>
          <cell r="O386">
            <v>39100</v>
          </cell>
          <cell r="P386" t="e">
            <v>#NAME?</v>
          </cell>
          <cell r="Q386">
            <v>70.974796917308907</v>
          </cell>
        </row>
        <row r="387">
          <cell r="A387">
            <v>39101</v>
          </cell>
          <cell r="B387">
            <v>5.5</v>
          </cell>
          <cell r="C387">
            <v>41.533200000000001</v>
          </cell>
          <cell r="D387">
            <v>41533200</v>
          </cell>
          <cell r="F387">
            <v>39101</v>
          </cell>
          <cell r="G387">
            <v>69.11</v>
          </cell>
          <cell r="H387">
            <v>3.1760000000000002</v>
          </cell>
          <cell r="I387">
            <v>3176000</v>
          </cell>
          <cell r="O387">
            <v>39101</v>
          </cell>
          <cell r="P387" t="e">
            <v>#NAME?</v>
          </cell>
          <cell r="Q387">
            <v>71.9745886273693</v>
          </cell>
        </row>
        <row r="388">
          <cell r="A388">
            <v>39102</v>
          </cell>
          <cell r="B388">
            <v>5.5</v>
          </cell>
          <cell r="C388">
            <v>41.533200000000001</v>
          </cell>
          <cell r="D388">
            <v>41533200</v>
          </cell>
          <cell r="F388">
            <v>39102</v>
          </cell>
          <cell r="G388">
            <v>69.11</v>
          </cell>
          <cell r="H388">
            <v>3.1760000000000002</v>
          </cell>
          <cell r="I388">
            <v>3176000</v>
          </cell>
          <cell r="O388">
            <v>39102</v>
          </cell>
          <cell r="P388" t="e">
            <v>#NAME?</v>
          </cell>
          <cell r="Q388">
            <v>71.9745886273693</v>
          </cell>
        </row>
        <row r="389">
          <cell r="A389">
            <v>39103</v>
          </cell>
          <cell r="B389">
            <v>5.5</v>
          </cell>
          <cell r="C389">
            <v>41.533200000000001</v>
          </cell>
          <cell r="D389">
            <v>41533200</v>
          </cell>
          <cell r="F389">
            <v>39103</v>
          </cell>
          <cell r="G389">
            <v>69.11</v>
          </cell>
          <cell r="H389">
            <v>3.1760000000000002</v>
          </cell>
          <cell r="I389">
            <v>3176000</v>
          </cell>
          <cell r="O389">
            <v>39103</v>
          </cell>
          <cell r="P389" t="e">
            <v>#NAME?</v>
          </cell>
          <cell r="Q389">
            <v>71.9745886273693</v>
          </cell>
        </row>
        <row r="390">
          <cell r="A390">
            <v>39104</v>
          </cell>
          <cell r="B390">
            <v>5.75</v>
          </cell>
          <cell r="C390">
            <v>41.780799999999999</v>
          </cell>
          <cell r="D390">
            <v>41780800</v>
          </cell>
          <cell r="F390">
            <v>39104</v>
          </cell>
          <cell r="G390">
            <v>70.06</v>
          </cell>
          <cell r="H390">
            <v>2.7162000000000002</v>
          </cell>
          <cell r="I390">
            <v>2716200</v>
          </cell>
          <cell r="O390">
            <v>39104</v>
          </cell>
          <cell r="P390" t="e">
            <v>#NAME?</v>
          </cell>
          <cell r="Q390">
            <v>72.963965840449902</v>
          </cell>
        </row>
        <row r="391">
          <cell r="A391">
            <v>39105</v>
          </cell>
          <cell r="B391">
            <v>5.6</v>
          </cell>
          <cell r="C391">
            <v>17.5733</v>
          </cell>
          <cell r="D391">
            <v>17573300</v>
          </cell>
          <cell r="F391">
            <v>39105</v>
          </cell>
          <cell r="G391">
            <v>70.540000000000006</v>
          </cell>
          <cell r="H391">
            <v>2.4899</v>
          </cell>
          <cell r="I391">
            <v>2489900</v>
          </cell>
          <cell r="O391">
            <v>39105</v>
          </cell>
          <cell r="P391" t="e">
            <v>#NAME?</v>
          </cell>
          <cell r="Q391">
            <v>73.463861695480119</v>
          </cell>
        </row>
        <row r="392">
          <cell r="A392">
            <v>39106</v>
          </cell>
          <cell r="B392">
            <v>5.6</v>
          </cell>
          <cell r="C392">
            <v>34.625700000000002</v>
          </cell>
          <cell r="D392">
            <v>34625700</v>
          </cell>
          <cell r="F392">
            <v>39106</v>
          </cell>
          <cell r="G392">
            <v>70.540000000000006</v>
          </cell>
          <cell r="H392">
            <v>1.4823999999999999</v>
          </cell>
          <cell r="I392">
            <v>1482400</v>
          </cell>
          <cell r="O392">
            <v>39106</v>
          </cell>
          <cell r="P392" t="e">
            <v>#NAME?</v>
          </cell>
          <cell r="Q392">
            <v>73.463861695480119</v>
          </cell>
        </row>
        <row r="393">
          <cell r="A393">
            <v>39107</v>
          </cell>
          <cell r="B393">
            <v>5.65</v>
          </cell>
          <cell r="C393">
            <v>9.1509999999999998</v>
          </cell>
          <cell r="D393">
            <v>9151000</v>
          </cell>
          <cell r="F393">
            <v>39107</v>
          </cell>
          <cell r="G393">
            <v>69.11</v>
          </cell>
          <cell r="H393">
            <v>1.0902000000000001</v>
          </cell>
          <cell r="I393">
            <v>1090200</v>
          </cell>
          <cell r="O393">
            <v>39107</v>
          </cell>
          <cell r="P393" t="e">
            <v>#NAME?</v>
          </cell>
          <cell r="Q393">
            <v>71.9745886273693</v>
          </cell>
        </row>
        <row r="394">
          <cell r="A394">
            <v>39108</v>
          </cell>
          <cell r="B394">
            <v>5.65</v>
          </cell>
          <cell r="C394">
            <v>15.995799999999999</v>
          </cell>
          <cell r="D394">
            <v>15995800</v>
          </cell>
          <cell r="F394">
            <v>39108</v>
          </cell>
          <cell r="G394">
            <v>68.63</v>
          </cell>
          <cell r="H394">
            <v>1.1725000000000001</v>
          </cell>
          <cell r="I394">
            <v>1172500</v>
          </cell>
          <cell r="O394">
            <v>39108</v>
          </cell>
          <cell r="P394" t="e">
            <v>#NAME?</v>
          </cell>
          <cell r="Q394">
            <v>71.474692772339097</v>
          </cell>
        </row>
        <row r="395">
          <cell r="A395">
            <v>39109</v>
          </cell>
          <cell r="B395">
            <v>5.65</v>
          </cell>
          <cell r="C395">
            <v>15.995799999999999</v>
          </cell>
          <cell r="D395">
            <v>15995800</v>
          </cell>
          <cell r="F395">
            <v>39109</v>
          </cell>
          <cell r="G395">
            <v>68.63</v>
          </cell>
          <cell r="H395">
            <v>1.1725000000000001</v>
          </cell>
          <cell r="I395">
            <v>1172500</v>
          </cell>
          <cell r="O395">
            <v>39109</v>
          </cell>
          <cell r="P395" t="e">
            <v>#NAME?</v>
          </cell>
          <cell r="Q395">
            <v>71.474692772339097</v>
          </cell>
        </row>
        <row r="396">
          <cell r="A396">
            <v>39110</v>
          </cell>
          <cell r="B396">
            <v>5.65</v>
          </cell>
          <cell r="C396">
            <v>15.995799999999999</v>
          </cell>
          <cell r="D396">
            <v>15995800</v>
          </cell>
          <cell r="F396">
            <v>39110</v>
          </cell>
          <cell r="G396">
            <v>68.63</v>
          </cell>
          <cell r="H396">
            <v>1.1725000000000001</v>
          </cell>
          <cell r="I396">
            <v>1172500</v>
          </cell>
          <cell r="O396">
            <v>39110</v>
          </cell>
          <cell r="P396" t="e">
            <v>#NAME?</v>
          </cell>
          <cell r="Q396">
            <v>71.474692772339097</v>
          </cell>
        </row>
        <row r="397">
          <cell r="A397">
            <v>39111</v>
          </cell>
          <cell r="B397">
            <v>5.35</v>
          </cell>
          <cell r="C397">
            <v>16.516200000000001</v>
          </cell>
          <cell r="D397">
            <v>16516200</v>
          </cell>
          <cell r="F397">
            <v>39111</v>
          </cell>
          <cell r="G397">
            <v>68.63</v>
          </cell>
          <cell r="H397">
            <v>0.87160000000000004</v>
          </cell>
          <cell r="I397">
            <v>871600</v>
          </cell>
          <cell r="O397">
            <v>39111</v>
          </cell>
          <cell r="P397" t="e">
            <v>#NAME?</v>
          </cell>
          <cell r="Q397">
            <v>71.474692772339097</v>
          </cell>
        </row>
        <row r="398">
          <cell r="A398">
            <v>39112</v>
          </cell>
          <cell r="B398">
            <v>5.2</v>
          </cell>
          <cell r="C398">
            <v>12.3398</v>
          </cell>
          <cell r="D398">
            <v>12339800</v>
          </cell>
          <cell r="F398">
            <v>39112</v>
          </cell>
          <cell r="G398">
            <v>69.58</v>
          </cell>
          <cell r="H398">
            <v>0.30840000000000001</v>
          </cell>
          <cell r="I398">
            <v>308400</v>
          </cell>
          <cell r="O398">
            <v>39112</v>
          </cell>
          <cell r="P398" t="e">
            <v>#NAME?</v>
          </cell>
          <cell r="Q398">
            <v>72.464069985419712</v>
          </cell>
        </row>
        <row r="399">
          <cell r="A399">
            <v>39113</v>
          </cell>
          <cell r="B399">
            <v>5.2</v>
          </cell>
          <cell r="C399">
            <v>5.7018000000000004</v>
          </cell>
          <cell r="D399">
            <v>5701800</v>
          </cell>
          <cell r="F399">
            <v>39113</v>
          </cell>
          <cell r="G399">
            <v>70.540000000000006</v>
          </cell>
          <cell r="H399">
            <v>1.6524000000000001</v>
          </cell>
          <cell r="I399">
            <v>1652400</v>
          </cell>
          <cell r="O399">
            <v>39113</v>
          </cell>
          <cell r="P399" t="e">
            <v>#NAME?</v>
          </cell>
          <cell r="Q399">
            <v>73.463861695480119</v>
          </cell>
        </row>
        <row r="400">
          <cell r="A400">
            <v>39114</v>
          </cell>
          <cell r="B400">
            <v>5.65</v>
          </cell>
          <cell r="C400">
            <v>14.327</v>
          </cell>
          <cell r="D400">
            <v>14327000</v>
          </cell>
          <cell r="F400">
            <v>39114</v>
          </cell>
          <cell r="G400">
            <v>69.58</v>
          </cell>
          <cell r="H400">
            <v>0.84960000000000002</v>
          </cell>
          <cell r="I400">
            <v>849600</v>
          </cell>
          <cell r="O400">
            <v>39114</v>
          </cell>
          <cell r="P400" t="e">
            <v>#NAME?</v>
          </cell>
          <cell r="Q400">
            <v>72.464069985419712</v>
          </cell>
        </row>
        <row r="401">
          <cell r="A401">
            <v>39115</v>
          </cell>
          <cell r="B401">
            <v>6.5</v>
          </cell>
          <cell r="C401">
            <v>46.842700000000001</v>
          </cell>
          <cell r="D401">
            <v>46842700</v>
          </cell>
          <cell r="F401">
            <v>39115</v>
          </cell>
          <cell r="G401">
            <v>71.010000000000005</v>
          </cell>
          <cell r="H401">
            <v>1.5630999999999999</v>
          </cell>
          <cell r="I401">
            <v>1563100</v>
          </cell>
          <cell r="O401">
            <v>39115</v>
          </cell>
          <cell r="P401" t="e">
            <v>#NAME?</v>
          </cell>
          <cell r="Q401">
            <v>73.953343053530517</v>
          </cell>
        </row>
        <row r="402">
          <cell r="A402">
            <v>39116</v>
          </cell>
          <cell r="B402">
            <v>6.5</v>
          </cell>
          <cell r="C402">
            <v>46.842700000000001</v>
          </cell>
          <cell r="D402">
            <v>46842700</v>
          </cell>
          <cell r="F402">
            <v>39116</v>
          </cell>
          <cell r="G402">
            <v>71.010000000000005</v>
          </cell>
          <cell r="H402">
            <v>1.5630999999999999</v>
          </cell>
          <cell r="I402">
            <v>1563100</v>
          </cell>
          <cell r="O402">
            <v>39116</v>
          </cell>
          <cell r="P402" t="e">
            <v>#NAME?</v>
          </cell>
          <cell r="Q402">
            <v>73.953343053530517</v>
          </cell>
        </row>
        <row r="403">
          <cell r="A403">
            <v>39117</v>
          </cell>
          <cell r="B403">
            <v>6.5</v>
          </cell>
          <cell r="C403">
            <v>46.842700000000001</v>
          </cell>
          <cell r="D403">
            <v>46842700</v>
          </cell>
          <cell r="F403">
            <v>39117</v>
          </cell>
          <cell r="G403">
            <v>71.010000000000005</v>
          </cell>
          <cell r="H403">
            <v>1.5630999999999999</v>
          </cell>
          <cell r="I403">
            <v>1563100</v>
          </cell>
          <cell r="O403">
            <v>39117</v>
          </cell>
          <cell r="P403" t="e">
            <v>#NAME?</v>
          </cell>
          <cell r="Q403">
            <v>73.953343053530517</v>
          </cell>
        </row>
        <row r="404">
          <cell r="A404">
            <v>39118</v>
          </cell>
          <cell r="B404">
            <v>6.35</v>
          </cell>
          <cell r="C404">
            <v>13.0777</v>
          </cell>
          <cell r="D404">
            <v>13077700</v>
          </cell>
          <cell r="F404">
            <v>39118</v>
          </cell>
          <cell r="G404">
            <v>72.44</v>
          </cell>
          <cell r="H404">
            <v>1.4873000000000001</v>
          </cell>
          <cell r="I404">
            <v>1487300</v>
          </cell>
          <cell r="O404">
            <v>39118</v>
          </cell>
          <cell r="P404" t="e">
            <v>#NAME?</v>
          </cell>
          <cell r="Q404">
            <v>75.442616121641322</v>
          </cell>
        </row>
        <row r="405">
          <cell r="A405">
            <v>39119</v>
          </cell>
          <cell r="B405">
            <v>6.45</v>
          </cell>
          <cell r="C405">
            <v>14.296799999999999</v>
          </cell>
          <cell r="D405">
            <v>14296800</v>
          </cell>
          <cell r="F405">
            <v>39119</v>
          </cell>
          <cell r="G405">
            <v>72.44</v>
          </cell>
          <cell r="H405">
            <v>1.9649000000000001</v>
          </cell>
          <cell r="I405">
            <v>1964900</v>
          </cell>
          <cell r="O405">
            <v>39119</v>
          </cell>
          <cell r="P405" t="e">
            <v>#NAME?</v>
          </cell>
          <cell r="Q405">
            <v>75.442616121641322</v>
          </cell>
        </row>
        <row r="406">
          <cell r="A406">
            <v>39120</v>
          </cell>
          <cell r="B406">
            <v>6.5</v>
          </cell>
          <cell r="C406">
            <v>17.6067</v>
          </cell>
          <cell r="D406">
            <v>17606700</v>
          </cell>
          <cell r="F406">
            <v>39120</v>
          </cell>
          <cell r="G406">
            <v>73.400000000000006</v>
          </cell>
          <cell r="H406">
            <v>2.5386000000000002</v>
          </cell>
          <cell r="I406">
            <v>2538600</v>
          </cell>
          <cell r="O406">
            <v>39120</v>
          </cell>
          <cell r="P406" t="e">
            <v>#NAME?</v>
          </cell>
          <cell r="Q406">
            <v>76.442407831701743</v>
          </cell>
        </row>
        <row r="407">
          <cell r="A407">
            <v>39121</v>
          </cell>
          <cell r="B407">
            <v>6.6</v>
          </cell>
          <cell r="C407">
            <v>19.936199999999999</v>
          </cell>
          <cell r="D407">
            <v>19936200</v>
          </cell>
          <cell r="F407">
            <v>39121</v>
          </cell>
          <cell r="G407">
            <v>76.260000000000005</v>
          </cell>
          <cell r="H407">
            <v>3.7302</v>
          </cell>
          <cell r="I407">
            <v>3730200</v>
          </cell>
          <cell r="O407">
            <v>39121</v>
          </cell>
          <cell r="P407" t="e">
            <v>#NAME?</v>
          </cell>
          <cell r="Q407">
            <v>79.420953967923353</v>
          </cell>
        </row>
        <row r="408">
          <cell r="A408">
            <v>39122</v>
          </cell>
          <cell r="B408">
            <v>6.7</v>
          </cell>
          <cell r="C408">
            <v>17.5017</v>
          </cell>
          <cell r="D408">
            <v>17501700</v>
          </cell>
          <cell r="F408">
            <v>39122</v>
          </cell>
          <cell r="G408">
            <v>78.16</v>
          </cell>
          <cell r="H408">
            <v>2.2357999999999998</v>
          </cell>
          <cell r="I408">
            <v>2235800</v>
          </cell>
          <cell r="O408">
            <v>39122</v>
          </cell>
          <cell r="P408" t="e">
            <v>#NAME?</v>
          </cell>
          <cell r="Q408">
            <v>81.39970839408457</v>
          </cell>
        </row>
        <row r="409">
          <cell r="A409">
            <v>39123</v>
          </cell>
          <cell r="B409">
            <v>6.7</v>
          </cell>
          <cell r="C409">
            <v>17.5017</v>
          </cell>
          <cell r="D409">
            <v>17501700</v>
          </cell>
          <cell r="F409">
            <v>39123</v>
          </cell>
          <cell r="G409">
            <v>78.16</v>
          </cell>
          <cell r="H409">
            <v>2.2357999999999998</v>
          </cell>
          <cell r="I409">
            <v>2235800</v>
          </cell>
          <cell r="O409">
            <v>39123</v>
          </cell>
          <cell r="P409" t="e">
            <v>#NAME?</v>
          </cell>
          <cell r="Q409">
            <v>81.39970839408457</v>
          </cell>
        </row>
        <row r="410">
          <cell r="A410">
            <v>39124</v>
          </cell>
          <cell r="B410">
            <v>6.7</v>
          </cell>
          <cell r="C410">
            <v>17.5017</v>
          </cell>
          <cell r="D410">
            <v>17501700</v>
          </cell>
          <cell r="F410">
            <v>39124</v>
          </cell>
          <cell r="G410">
            <v>78.16</v>
          </cell>
          <cell r="H410">
            <v>2.2357999999999998</v>
          </cell>
          <cell r="I410">
            <v>2235800</v>
          </cell>
          <cell r="O410">
            <v>39124</v>
          </cell>
          <cell r="P410" t="e">
            <v>#NAME?</v>
          </cell>
          <cell r="Q410">
            <v>81.39970839408457</v>
          </cell>
        </row>
        <row r="411">
          <cell r="A411">
            <v>39125</v>
          </cell>
          <cell r="B411">
            <v>6.65</v>
          </cell>
          <cell r="C411">
            <v>20.7988</v>
          </cell>
          <cell r="D411">
            <v>20798800</v>
          </cell>
          <cell r="F411">
            <v>39125</v>
          </cell>
          <cell r="G411">
            <v>80.540000000000006</v>
          </cell>
          <cell r="H411">
            <v>5.6185</v>
          </cell>
          <cell r="I411">
            <v>5618500</v>
          </cell>
          <cell r="O411">
            <v>39125</v>
          </cell>
          <cell r="P411" t="e">
            <v>#NAME?</v>
          </cell>
          <cell r="Q411">
            <v>83.878358675276004</v>
          </cell>
        </row>
        <row r="412">
          <cell r="A412">
            <v>39126</v>
          </cell>
          <cell r="B412">
            <v>6.65</v>
          </cell>
          <cell r="C412">
            <v>4.9625000000000004</v>
          </cell>
          <cell r="D412">
            <v>4962500</v>
          </cell>
          <cell r="F412">
            <v>39126</v>
          </cell>
          <cell r="G412">
            <v>79.11</v>
          </cell>
          <cell r="H412">
            <v>1.7497</v>
          </cell>
          <cell r="I412">
            <v>1749700</v>
          </cell>
          <cell r="O412">
            <v>39126</v>
          </cell>
          <cell r="P412" t="e">
            <v>#NAME?</v>
          </cell>
          <cell r="Q412">
            <v>82.389085607165185</v>
          </cell>
        </row>
        <row r="413">
          <cell r="A413">
            <v>39127</v>
          </cell>
          <cell r="B413">
            <v>6.9</v>
          </cell>
          <cell r="C413">
            <v>13.437099999999999</v>
          </cell>
          <cell r="D413">
            <v>13437100</v>
          </cell>
          <cell r="F413">
            <v>39127</v>
          </cell>
          <cell r="G413">
            <v>78.64</v>
          </cell>
          <cell r="H413">
            <v>1.2821</v>
          </cell>
          <cell r="I413">
            <v>1282100</v>
          </cell>
          <cell r="O413">
            <v>39127</v>
          </cell>
          <cell r="P413" t="e">
            <v>#NAME?</v>
          </cell>
          <cell r="Q413">
            <v>81.899604249114773</v>
          </cell>
        </row>
        <row r="414">
          <cell r="A414">
            <v>39128</v>
          </cell>
          <cell r="B414">
            <v>6.6</v>
          </cell>
          <cell r="C414">
            <v>13.7895</v>
          </cell>
          <cell r="D414">
            <v>13789500</v>
          </cell>
          <cell r="F414">
            <v>39128</v>
          </cell>
          <cell r="G414">
            <v>78.16</v>
          </cell>
          <cell r="H414">
            <v>1.4135</v>
          </cell>
          <cell r="I414">
            <v>1413500</v>
          </cell>
          <cell r="O414">
            <v>39128</v>
          </cell>
          <cell r="P414" t="e">
            <v>#NAME?</v>
          </cell>
          <cell r="Q414">
            <v>81.39970839408457</v>
          </cell>
        </row>
        <row r="415">
          <cell r="A415">
            <v>39129</v>
          </cell>
          <cell r="B415">
            <v>6.4</v>
          </cell>
          <cell r="C415">
            <v>7.6374000000000004</v>
          </cell>
          <cell r="D415">
            <v>7637400</v>
          </cell>
          <cell r="F415">
            <v>39129</v>
          </cell>
          <cell r="G415">
            <v>72.92</v>
          </cell>
          <cell r="H415">
            <v>2.6141000000000001</v>
          </cell>
          <cell r="I415">
            <v>2614100</v>
          </cell>
          <cell r="O415">
            <v>39129</v>
          </cell>
          <cell r="P415" t="e">
            <v>#NAME?</v>
          </cell>
          <cell r="Q415">
            <v>75.94251197667154</v>
          </cell>
        </row>
        <row r="416">
          <cell r="A416">
            <v>39130</v>
          </cell>
          <cell r="B416">
            <v>6.4</v>
          </cell>
          <cell r="C416">
            <v>7.6374000000000004</v>
          </cell>
          <cell r="D416">
            <v>7637400</v>
          </cell>
          <cell r="F416">
            <v>39130</v>
          </cell>
          <cell r="G416">
            <v>72.92</v>
          </cell>
          <cell r="H416">
            <v>2.6141000000000001</v>
          </cell>
          <cell r="I416">
            <v>2614100</v>
          </cell>
          <cell r="O416">
            <v>39130</v>
          </cell>
          <cell r="P416" t="e">
            <v>#NAME?</v>
          </cell>
          <cell r="Q416">
            <v>75.94251197667154</v>
          </cell>
        </row>
        <row r="417">
          <cell r="A417">
            <v>39131</v>
          </cell>
          <cell r="B417">
            <v>6.4</v>
          </cell>
          <cell r="C417">
            <v>7.6374000000000004</v>
          </cell>
          <cell r="D417">
            <v>7637400</v>
          </cell>
          <cell r="F417">
            <v>39131</v>
          </cell>
          <cell r="G417">
            <v>72.92</v>
          </cell>
          <cell r="H417">
            <v>2.6141000000000001</v>
          </cell>
          <cell r="I417">
            <v>2614100</v>
          </cell>
          <cell r="O417">
            <v>39131</v>
          </cell>
          <cell r="P417" t="e">
            <v>#NAME?</v>
          </cell>
          <cell r="Q417">
            <v>75.94251197667154</v>
          </cell>
        </row>
        <row r="418">
          <cell r="A418">
            <v>39132</v>
          </cell>
          <cell r="B418">
            <v>6.6</v>
          </cell>
          <cell r="C418">
            <v>4.2092000000000001</v>
          </cell>
          <cell r="D418">
            <v>4209200</v>
          </cell>
          <cell r="F418">
            <v>39132</v>
          </cell>
          <cell r="G418">
            <v>73.87</v>
          </cell>
          <cell r="H418">
            <v>0.72340000000000004</v>
          </cell>
          <cell r="I418">
            <v>723400</v>
          </cell>
          <cell r="O418">
            <v>39132</v>
          </cell>
          <cell r="P418" t="e">
            <v>#NAME?</v>
          </cell>
          <cell r="Q418">
            <v>76.931889189752141</v>
          </cell>
        </row>
        <row r="419">
          <cell r="A419">
            <v>39133</v>
          </cell>
          <cell r="B419">
            <v>6.6</v>
          </cell>
          <cell r="C419">
            <v>1.5501</v>
          </cell>
          <cell r="D419">
            <v>1550100</v>
          </cell>
          <cell r="F419">
            <v>39133</v>
          </cell>
          <cell r="G419">
            <v>73.87</v>
          </cell>
          <cell r="H419">
            <v>0.16039999999999999</v>
          </cell>
          <cell r="I419">
            <v>160400</v>
          </cell>
          <cell r="O419">
            <v>39133</v>
          </cell>
          <cell r="P419" t="e">
            <v>#NAME?</v>
          </cell>
          <cell r="Q419">
            <v>76.931889189752141</v>
          </cell>
        </row>
        <row r="420">
          <cell r="A420">
            <v>39134</v>
          </cell>
          <cell r="B420">
            <v>6.6</v>
          </cell>
          <cell r="C420">
            <v>3.6038999999999999</v>
          </cell>
          <cell r="D420">
            <v>3603900</v>
          </cell>
          <cell r="F420">
            <v>39134</v>
          </cell>
          <cell r="G420">
            <v>73.400000000000006</v>
          </cell>
          <cell r="H420">
            <v>0.89749999999999996</v>
          </cell>
          <cell r="I420">
            <v>897500</v>
          </cell>
          <cell r="O420">
            <v>39134</v>
          </cell>
          <cell r="P420" t="e">
            <v>#NAME?</v>
          </cell>
          <cell r="Q420">
            <v>76.442407831701743</v>
          </cell>
        </row>
        <row r="421">
          <cell r="A421">
            <v>39135</v>
          </cell>
          <cell r="B421">
            <v>6.95</v>
          </cell>
          <cell r="C421">
            <v>10.304500000000001</v>
          </cell>
          <cell r="D421">
            <v>10304500</v>
          </cell>
          <cell r="F421">
            <v>39135</v>
          </cell>
          <cell r="G421">
            <v>71.97</v>
          </cell>
          <cell r="H421">
            <v>1.1841999999999999</v>
          </cell>
          <cell r="I421">
            <v>1184200</v>
          </cell>
          <cell r="O421">
            <v>39135</v>
          </cell>
          <cell r="P421" t="e">
            <v>#NAME?</v>
          </cell>
          <cell r="Q421">
            <v>74.953134763590924</v>
          </cell>
        </row>
        <row r="422">
          <cell r="A422">
            <v>39136</v>
          </cell>
          <cell r="B422">
            <v>7</v>
          </cell>
          <cell r="C422">
            <v>27.429400000000001</v>
          </cell>
          <cell r="D422">
            <v>27429400</v>
          </cell>
          <cell r="F422">
            <v>39136</v>
          </cell>
          <cell r="G422">
            <v>71.97</v>
          </cell>
          <cell r="H422">
            <v>1.4309000000000001</v>
          </cell>
          <cell r="I422">
            <v>1430900</v>
          </cell>
          <cell r="O422">
            <v>39136</v>
          </cell>
          <cell r="P422" t="e">
            <v>#NAME?</v>
          </cell>
          <cell r="Q422">
            <v>74.953134763590924</v>
          </cell>
        </row>
        <row r="423">
          <cell r="A423">
            <v>39137</v>
          </cell>
          <cell r="B423">
            <v>7</v>
          </cell>
          <cell r="C423">
            <v>27.429400000000001</v>
          </cell>
          <cell r="D423">
            <v>27429400</v>
          </cell>
          <cell r="F423">
            <v>39137</v>
          </cell>
          <cell r="G423">
            <v>71.97</v>
          </cell>
          <cell r="H423">
            <v>1.4309000000000001</v>
          </cell>
          <cell r="I423">
            <v>1430900</v>
          </cell>
          <cell r="O423">
            <v>39137</v>
          </cell>
          <cell r="P423" t="e">
            <v>#NAME?</v>
          </cell>
          <cell r="Q423">
            <v>74.953134763590924</v>
          </cell>
        </row>
        <row r="424">
          <cell r="A424">
            <v>39138</v>
          </cell>
          <cell r="B424">
            <v>7</v>
          </cell>
          <cell r="C424">
            <v>27.429400000000001</v>
          </cell>
          <cell r="D424">
            <v>27429400</v>
          </cell>
          <cell r="F424">
            <v>39138</v>
          </cell>
          <cell r="G424">
            <v>71.97</v>
          </cell>
          <cell r="H424">
            <v>1.4309000000000001</v>
          </cell>
          <cell r="I424">
            <v>1430900</v>
          </cell>
          <cell r="O424">
            <v>39138</v>
          </cell>
          <cell r="P424" t="e">
            <v>#NAME?</v>
          </cell>
          <cell r="Q424">
            <v>74.953134763590924</v>
          </cell>
        </row>
        <row r="425">
          <cell r="A425">
            <v>39139</v>
          </cell>
          <cell r="B425">
            <v>6.35</v>
          </cell>
          <cell r="C425">
            <v>31.695699999999999</v>
          </cell>
          <cell r="D425">
            <v>31695700</v>
          </cell>
          <cell r="F425">
            <v>39139</v>
          </cell>
          <cell r="G425">
            <v>71.97</v>
          </cell>
          <cell r="H425">
            <v>0.60650000000000004</v>
          </cell>
          <cell r="I425">
            <v>606500</v>
          </cell>
          <cell r="O425">
            <v>39139</v>
          </cell>
          <cell r="P425" t="e">
            <v>#NAME?</v>
          </cell>
          <cell r="Q425">
            <v>74.953134763590924</v>
          </cell>
        </row>
        <row r="426">
          <cell r="A426">
            <v>39140</v>
          </cell>
          <cell r="B426">
            <v>6.1</v>
          </cell>
          <cell r="C426">
            <v>21.963100000000001</v>
          </cell>
          <cell r="D426">
            <v>21963100</v>
          </cell>
          <cell r="F426">
            <v>39140</v>
          </cell>
          <cell r="G426">
            <v>70.540000000000006</v>
          </cell>
          <cell r="H426">
            <v>0.57579999999999998</v>
          </cell>
          <cell r="I426">
            <v>575800</v>
          </cell>
          <cell r="O426">
            <v>39140</v>
          </cell>
          <cell r="P426" t="e">
            <v>#NAME?</v>
          </cell>
          <cell r="Q426">
            <v>73.463861695480119</v>
          </cell>
        </row>
        <row r="427">
          <cell r="A427">
            <v>39141</v>
          </cell>
          <cell r="B427">
            <v>6.25</v>
          </cell>
          <cell r="C427">
            <v>18.408899999999999</v>
          </cell>
          <cell r="D427">
            <v>18408900</v>
          </cell>
          <cell r="F427">
            <v>39141</v>
          </cell>
          <cell r="G427">
            <v>69.58</v>
          </cell>
          <cell r="H427">
            <v>3.9449999999999998</v>
          </cell>
          <cell r="I427">
            <v>3945000</v>
          </cell>
          <cell r="O427">
            <v>39141</v>
          </cell>
          <cell r="P427" t="e">
            <v>#NAME?</v>
          </cell>
          <cell r="Q427">
            <v>72.464069985419712</v>
          </cell>
        </row>
        <row r="428">
          <cell r="A428">
            <v>39142</v>
          </cell>
          <cell r="B428">
            <v>6</v>
          </cell>
          <cell r="C428">
            <v>31.3428</v>
          </cell>
          <cell r="D428">
            <v>31342800</v>
          </cell>
          <cell r="F428">
            <v>39142</v>
          </cell>
          <cell r="G428">
            <v>70.540000000000006</v>
          </cell>
          <cell r="H428">
            <v>1.0784</v>
          </cell>
          <cell r="I428">
            <v>1078400</v>
          </cell>
          <cell r="O428">
            <v>39142</v>
          </cell>
          <cell r="P428" t="e">
            <v>#NAME?</v>
          </cell>
          <cell r="Q428">
            <v>73.463861695480119</v>
          </cell>
        </row>
        <row r="429">
          <cell r="A429">
            <v>39143</v>
          </cell>
          <cell r="B429">
            <v>5.75</v>
          </cell>
          <cell r="C429">
            <v>49.969099999999997</v>
          </cell>
          <cell r="D429">
            <v>49969100</v>
          </cell>
          <cell r="F429">
            <v>39143</v>
          </cell>
          <cell r="G429">
            <v>71.010000000000005</v>
          </cell>
          <cell r="H429">
            <v>0.74719999999999998</v>
          </cell>
          <cell r="I429">
            <v>747200</v>
          </cell>
          <cell r="O429">
            <v>39143</v>
          </cell>
          <cell r="P429" t="e">
            <v>#NAME?</v>
          </cell>
          <cell r="Q429">
            <v>73.953343053530517</v>
          </cell>
        </row>
        <row r="430">
          <cell r="A430">
            <v>39144</v>
          </cell>
          <cell r="B430">
            <v>5.75</v>
          </cell>
          <cell r="C430">
            <v>49.969099999999997</v>
          </cell>
          <cell r="D430">
            <v>49969100</v>
          </cell>
          <cell r="F430">
            <v>39144</v>
          </cell>
          <cell r="G430">
            <v>71.010000000000005</v>
          </cell>
          <cell r="H430">
            <v>0.74719999999999998</v>
          </cell>
          <cell r="I430">
            <v>747200</v>
          </cell>
          <cell r="O430">
            <v>39144</v>
          </cell>
          <cell r="P430" t="e">
            <v>#NAME?</v>
          </cell>
          <cell r="Q430">
            <v>73.953343053530517</v>
          </cell>
        </row>
        <row r="431">
          <cell r="A431">
            <v>39145</v>
          </cell>
          <cell r="B431">
            <v>5.75</v>
          </cell>
          <cell r="C431">
            <v>49.969099999999997</v>
          </cell>
          <cell r="D431">
            <v>49969100</v>
          </cell>
          <cell r="F431">
            <v>39145</v>
          </cell>
          <cell r="G431">
            <v>71.010000000000005</v>
          </cell>
          <cell r="H431">
            <v>0.74719999999999998</v>
          </cell>
          <cell r="I431">
            <v>747200</v>
          </cell>
          <cell r="O431">
            <v>39145</v>
          </cell>
          <cell r="P431" t="e">
            <v>#NAME?</v>
          </cell>
          <cell r="Q431">
            <v>73.953343053530517</v>
          </cell>
        </row>
        <row r="432">
          <cell r="A432">
            <v>39146</v>
          </cell>
          <cell r="B432">
            <v>5.75</v>
          </cell>
          <cell r="C432">
            <v>49.969099999999997</v>
          </cell>
          <cell r="D432">
            <v>49969100</v>
          </cell>
          <cell r="F432">
            <v>39146</v>
          </cell>
          <cell r="G432">
            <v>71.010000000000005</v>
          </cell>
          <cell r="H432">
            <v>0.74719999999999998</v>
          </cell>
          <cell r="I432">
            <v>747200</v>
          </cell>
          <cell r="O432">
            <v>39146</v>
          </cell>
          <cell r="P432" t="e">
            <v>#NAME?</v>
          </cell>
          <cell r="Q432">
            <v>73.953343053530517</v>
          </cell>
        </row>
        <row r="433">
          <cell r="A433">
            <v>39147</v>
          </cell>
          <cell r="B433">
            <v>5.55</v>
          </cell>
          <cell r="C433">
            <v>44.298200000000001</v>
          </cell>
          <cell r="D433">
            <v>44298200</v>
          </cell>
          <cell r="F433">
            <v>39147</v>
          </cell>
          <cell r="G433">
            <v>71.010000000000005</v>
          </cell>
          <cell r="H433">
            <v>1.7655000000000001</v>
          </cell>
          <cell r="I433">
            <v>1765500</v>
          </cell>
          <cell r="O433">
            <v>39147</v>
          </cell>
          <cell r="P433" t="e">
            <v>#NAME?</v>
          </cell>
          <cell r="Q433">
            <v>73.953343053530517</v>
          </cell>
        </row>
        <row r="434">
          <cell r="A434">
            <v>39148</v>
          </cell>
          <cell r="B434">
            <v>5.3</v>
          </cell>
          <cell r="C434">
            <v>29.142299999999999</v>
          </cell>
          <cell r="D434">
            <v>29142300</v>
          </cell>
          <cell r="F434">
            <v>39148</v>
          </cell>
          <cell r="G434">
            <v>69.58</v>
          </cell>
          <cell r="H434">
            <v>0.4718</v>
          </cell>
          <cell r="I434">
            <v>471800</v>
          </cell>
          <cell r="O434">
            <v>39148</v>
          </cell>
          <cell r="P434" t="e">
            <v>#NAME?</v>
          </cell>
          <cell r="Q434">
            <v>72.464069985419712</v>
          </cell>
        </row>
        <row r="435">
          <cell r="A435">
            <v>39149</v>
          </cell>
          <cell r="B435">
            <v>5.25</v>
          </cell>
          <cell r="C435">
            <v>11.2697</v>
          </cell>
          <cell r="D435">
            <v>11269700</v>
          </cell>
          <cell r="F435">
            <v>39149</v>
          </cell>
          <cell r="G435">
            <v>70.06</v>
          </cell>
          <cell r="H435">
            <v>0.38109999999999999</v>
          </cell>
          <cell r="I435">
            <v>381100</v>
          </cell>
          <cell r="O435">
            <v>39149</v>
          </cell>
          <cell r="P435" t="e">
            <v>#NAME?</v>
          </cell>
          <cell r="Q435">
            <v>72.963965840449902</v>
          </cell>
        </row>
        <row r="436">
          <cell r="A436">
            <v>39150</v>
          </cell>
          <cell r="B436">
            <v>5.3</v>
          </cell>
          <cell r="C436">
            <v>6.4702000000000002</v>
          </cell>
          <cell r="D436">
            <v>6470200</v>
          </cell>
          <cell r="F436">
            <v>39150</v>
          </cell>
          <cell r="G436">
            <v>69.58</v>
          </cell>
          <cell r="H436">
            <v>0.23619999999999999</v>
          </cell>
          <cell r="I436">
            <v>236200</v>
          </cell>
          <cell r="O436">
            <v>39150</v>
          </cell>
          <cell r="P436" t="e">
            <v>#NAME?</v>
          </cell>
          <cell r="Q436">
            <v>72.464069985419712</v>
          </cell>
        </row>
        <row r="437">
          <cell r="A437">
            <v>39151</v>
          </cell>
          <cell r="B437">
            <v>5.3</v>
          </cell>
          <cell r="C437">
            <v>6.4702000000000002</v>
          </cell>
          <cell r="D437">
            <v>6470200</v>
          </cell>
          <cell r="F437">
            <v>39151</v>
          </cell>
          <cell r="G437">
            <v>69.58</v>
          </cell>
          <cell r="H437">
            <v>0.23619999999999999</v>
          </cell>
          <cell r="I437">
            <v>236200</v>
          </cell>
          <cell r="O437">
            <v>39151</v>
          </cell>
          <cell r="P437" t="e">
            <v>#NAME?</v>
          </cell>
          <cell r="Q437">
            <v>72.464069985419712</v>
          </cell>
        </row>
        <row r="438">
          <cell r="A438">
            <v>39152</v>
          </cell>
          <cell r="B438">
            <v>5.3</v>
          </cell>
          <cell r="C438">
            <v>6.4702000000000002</v>
          </cell>
          <cell r="D438">
            <v>6470200</v>
          </cell>
          <cell r="F438">
            <v>39152</v>
          </cell>
          <cell r="G438">
            <v>69.58</v>
          </cell>
          <cell r="H438">
            <v>0.23619999999999999</v>
          </cell>
          <cell r="I438">
            <v>236200</v>
          </cell>
          <cell r="O438">
            <v>39152</v>
          </cell>
          <cell r="P438" t="e">
            <v>#NAME?</v>
          </cell>
          <cell r="Q438">
            <v>72.464069985419712</v>
          </cell>
        </row>
        <row r="439">
          <cell r="A439">
            <v>39153</v>
          </cell>
          <cell r="B439">
            <v>5.45</v>
          </cell>
          <cell r="C439">
            <v>14.822900000000001</v>
          </cell>
          <cell r="D439">
            <v>14822900</v>
          </cell>
          <cell r="F439">
            <v>39153</v>
          </cell>
          <cell r="G439">
            <v>69.11</v>
          </cell>
          <cell r="H439">
            <v>0.50990000000000002</v>
          </cell>
          <cell r="I439">
            <v>509900</v>
          </cell>
          <cell r="O439">
            <v>39153</v>
          </cell>
          <cell r="P439" t="e">
            <v>#NAME?</v>
          </cell>
          <cell r="Q439">
            <v>71.9745886273693</v>
          </cell>
        </row>
        <row r="440">
          <cell r="A440">
            <v>39154</v>
          </cell>
          <cell r="B440">
            <v>5.6</v>
          </cell>
          <cell r="C440">
            <v>21.982199999999999</v>
          </cell>
          <cell r="D440">
            <v>21982200</v>
          </cell>
          <cell r="F440">
            <v>39154</v>
          </cell>
          <cell r="G440">
            <v>69.11</v>
          </cell>
          <cell r="H440">
            <v>2.1539999999999999</v>
          </cell>
          <cell r="I440">
            <v>2154000</v>
          </cell>
          <cell r="O440">
            <v>39154</v>
          </cell>
          <cell r="P440" t="e">
            <v>#NAME?</v>
          </cell>
          <cell r="Q440">
            <v>71.9745886273693</v>
          </cell>
        </row>
        <row r="441">
          <cell r="A441">
            <v>39155</v>
          </cell>
          <cell r="B441">
            <v>5.3</v>
          </cell>
          <cell r="C441">
            <v>16.932099999999998</v>
          </cell>
          <cell r="D441">
            <v>16932100</v>
          </cell>
          <cell r="F441">
            <v>39155</v>
          </cell>
          <cell r="G441">
            <v>68.63</v>
          </cell>
          <cell r="H441">
            <v>1.9295</v>
          </cell>
          <cell r="I441">
            <v>1929500</v>
          </cell>
          <cell r="O441">
            <v>39155</v>
          </cell>
          <cell r="P441" t="e">
            <v>#NAME?</v>
          </cell>
          <cell r="Q441">
            <v>71.474692772339097</v>
          </cell>
        </row>
        <row r="442">
          <cell r="A442">
            <v>39156</v>
          </cell>
          <cell r="B442">
            <v>5.7</v>
          </cell>
          <cell r="C442">
            <v>43.098999999999997</v>
          </cell>
          <cell r="D442">
            <v>43099000</v>
          </cell>
          <cell r="F442">
            <v>39156</v>
          </cell>
          <cell r="G442">
            <v>69.11</v>
          </cell>
          <cell r="H442">
            <v>0.61309999999999998</v>
          </cell>
          <cell r="I442">
            <v>613100</v>
          </cell>
          <cell r="O442">
            <v>39156</v>
          </cell>
          <cell r="P442" t="e">
            <v>#NAME?</v>
          </cell>
          <cell r="Q442">
            <v>71.9745886273693</v>
          </cell>
        </row>
        <row r="443">
          <cell r="A443">
            <v>39157</v>
          </cell>
          <cell r="B443">
            <v>5.7</v>
          </cell>
          <cell r="C443">
            <v>21.053100000000001</v>
          </cell>
          <cell r="D443">
            <v>21053100</v>
          </cell>
          <cell r="F443">
            <v>39157</v>
          </cell>
          <cell r="G443">
            <v>69.11</v>
          </cell>
          <cell r="H443">
            <v>0.9</v>
          </cell>
          <cell r="I443">
            <v>900000</v>
          </cell>
          <cell r="O443">
            <v>39157</v>
          </cell>
          <cell r="P443" t="e">
            <v>#NAME?</v>
          </cell>
          <cell r="Q443">
            <v>71.9745886273693</v>
          </cell>
        </row>
        <row r="444">
          <cell r="A444">
            <v>39158</v>
          </cell>
          <cell r="B444">
            <v>5.7</v>
          </cell>
          <cell r="C444">
            <v>21.053100000000001</v>
          </cell>
          <cell r="D444">
            <v>21053100</v>
          </cell>
          <cell r="F444">
            <v>39158</v>
          </cell>
          <cell r="G444">
            <v>69.11</v>
          </cell>
          <cell r="H444">
            <v>0.9</v>
          </cell>
          <cell r="I444">
            <v>900000</v>
          </cell>
          <cell r="O444">
            <v>39158</v>
          </cell>
          <cell r="P444" t="e">
            <v>#NAME?</v>
          </cell>
          <cell r="Q444">
            <v>71.9745886273693</v>
          </cell>
        </row>
        <row r="445">
          <cell r="A445">
            <v>39159</v>
          </cell>
          <cell r="B445">
            <v>5.7</v>
          </cell>
          <cell r="C445">
            <v>21.053100000000001</v>
          </cell>
          <cell r="D445">
            <v>21053100</v>
          </cell>
          <cell r="F445">
            <v>39159</v>
          </cell>
          <cell r="G445">
            <v>69.11</v>
          </cell>
          <cell r="H445">
            <v>0.9</v>
          </cell>
          <cell r="I445">
            <v>900000</v>
          </cell>
          <cell r="O445">
            <v>39159</v>
          </cell>
          <cell r="P445" t="e">
            <v>#NAME?</v>
          </cell>
          <cell r="Q445">
            <v>71.9745886273693</v>
          </cell>
        </row>
        <row r="446">
          <cell r="A446">
            <v>39160</v>
          </cell>
          <cell r="B446">
            <v>5.65</v>
          </cell>
          <cell r="C446">
            <v>5.7858999999999998</v>
          </cell>
          <cell r="D446">
            <v>5785900</v>
          </cell>
          <cell r="F446">
            <v>39160</v>
          </cell>
          <cell r="G446">
            <v>68.63</v>
          </cell>
          <cell r="H446">
            <v>1.0976999999999999</v>
          </cell>
          <cell r="I446">
            <v>1097700</v>
          </cell>
          <cell r="O446">
            <v>39160</v>
          </cell>
          <cell r="P446" t="e">
            <v>#NAME?</v>
          </cell>
          <cell r="Q446">
            <v>71.474692772339097</v>
          </cell>
        </row>
        <row r="447">
          <cell r="A447">
            <v>39161</v>
          </cell>
          <cell r="B447">
            <v>5.5</v>
          </cell>
          <cell r="C447">
            <v>12.8508</v>
          </cell>
          <cell r="D447">
            <v>12850800</v>
          </cell>
          <cell r="F447">
            <v>39161</v>
          </cell>
          <cell r="G447">
            <v>68.63</v>
          </cell>
          <cell r="H447">
            <v>0.58750000000000002</v>
          </cell>
          <cell r="I447">
            <v>587500</v>
          </cell>
          <cell r="O447">
            <v>39161</v>
          </cell>
          <cell r="P447" t="e">
            <v>#NAME?</v>
          </cell>
          <cell r="Q447">
            <v>71.474692772339097</v>
          </cell>
        </row>
        <row r="448">
          <cell r="A448">
            <v>39162</v>
          </cell>
          <cell r="B448">
            <v>5.55</v>
          </cell>
          <cell r="C448">
            <v>2.6798999999999999</v>
          </cell>
          <cell r="D448">
            <v>2679900</v>
          </cell>
          <cell r="F448">
            <v>39162</v>
          </cell>
          <cell r="G448">
            <v>69.58</v>
          </cell>
          <cell r="H448">
            <v>0.37509999999999999</v>
          </cell>
          <cell r="I448">
            <v>375100</v>
          </cell>
          <cell r="O448">
            <v>39162</v>
          </cell>
          <cell r="P448" t="e">
            <v>#NAME?</v>
          </cell>
          <cell r="Q448">
            <v>72.464069985419712</v>
          </cell>
        </row>
        <row r="449">
          <cell r="A449">
            <v>39163</v>
          </cell>
          <cell r="B449">
            <v>5.8</v>
          </cell>
          <cell r="C449">
            <v>10.435499999999999</v>
          </cell>
          <cell r="D449">
            <v>10435500</v>
          </cell>
          <cell r="F449">
            <v>39163</v>
          </cell>
          <cell r="G449">
            <v>69.11</v>
          </cell>
          <cell r="H449">
            <v>0.63590000000000002</v>
          </cell>
          <cell r="I449">
            <v>635900</v>
          </cell>
          <cell r="O449">
            <v>39163</v>
          </cell>
          <cell r="P449" t="e">
            <v>#NAME?</v>
          </cell>
          <cell r="Q449">
            <v>71.9745886273693</v>
          </cell>
        </row>
        <row r="450">
          <cell r="A450">
            <v>39164</v>
          </cell>
          <cell r="B450">
            <v>5.7</v>
          </cell>
          <cell r="C450">
            <v>18.1051</v>
          </cell>
          <cell r="D450">
            <v>18105100</v>
          </cell>
          <cell r="F450">
            <v>39164</v>
          </cell>
          <cell r="G450">
            <v>69.11</v>
          </cell>
          <cell r="H450">
            <v>0.41410000000000002</v>
          </cell>
          <cell r="I450">
            <v>414100</v>
          </cell>
          <cell r="O450">
            <v>39164</v>
          </cell>
          <cell r="P450" t="e">
            <v>#NAME?</v>
          </cell>
          <cell r="Q450">
            <v>71.9745886273693</v>
          </cell>
        </row>
        <row r="451">
          <cell r="A451">
            <v>39165</v>
          </cell>
          <cell r="B451">
            <v>5.7</v>
          </cell>
          <cell r="C451">
            <v>18.1051</v>
          </cell>
          <cell r="D451">
            <v>18105100</v>
          </cell>
          <cell r="F451">
            <v>39165</v>
          </cell>
          <cell r="G451">
            <v>69.11</v>
          </cell>
          <cell r="H451">
            <v>0.41410000000000002</v>
          </cell>
          <cell r="I451">
            <v>414100</v>
          </cell>
          <cell r="O451">
            <v>39165</v>
          </cell>
          <cell r="P451" t="e">
            <v>#NAME?</v>
          </cell>
          <cell r="Q451">
            <v>71.9745886273693</v>
          </cell>
        </row>
        <row r="452">
          <cell r="A452">
            <v>39166</v>
          </cell>
          <cell r="B452">
            <v>5.7</v>
          </cell>
          <cell r="C452">
            <v>18.1051</v>
          </cell>
          <cell r="D452">
            <v>18105100</v>
          </cell>
          <cell r="F452">
            <v>39166</v>
          </cell>
          <cell r="G452">
            <v>69.11</v>
          </cell>
          <cell r="H452">
            <v>0.41410000000000002</v>
          </cell>
          <cell r="I452">
            <v>414100</v>
          </cell>
          <cell r="O452">
            <v>39166</v>
          </cell>
          <cell r="P452" t="e">
            <v>#NAME?</v>
          </cell>
          <cell r="Q452">
            <v>71.9745886273693</v>
          </cell>
        </row>
        <row r="453">
          <cell r="A453">
            <v>39167</v>
          </cell>
          <cell r="B453">
            <v>5.75</v>
          </cell>
          <cell r="C453">
            <v>13.016</v>
          </cell>
          <cell r="D453">
            <v>13016000</v>
          </cell>
          <cell r="F453">
            <v>39167</v>
          </cell>
          <cell r="G453">
            <v>69.11</v>
          </cell>
          <cell r="H453">
            <v>1.7977000000000001</v>
          </cell>
          <cell r="I453">
            <v>1797700</v>
          </cell>
          <cell r="O453">
            <v>39167</v>
          </cell>
          <cell r="P453" t="e">
            <v>#NAME?</v>
          </cell>
          <cell r="Q453">
            <v>71.9745886273693</v>
          </cell>
        </row>
        <row r="454">
          <cell r="A454">
            <v>39168</v>
          </cell>
          <cell r="B454">
            <v>5.55</v>
          </cell>
          <cell r="C454">
            <v>14.1814</v>
          </cell>
          <cell r="D454">
            <v>14181400</v>
          </cell>
          <cell r="F454">
            <v>39168</v>
          </cell>
          <cell r="G454">
            <v>67.680000000000007</v>
          </cell>
          <cell r="H454">
            <v>1.6383000000000001</v>
          </cell>
          <cell r="I454">
            <v>1638300</v>
          </cell>
          <cell r="O454">
            <v>39168</v>
          </cell>
          <cell r="P454" t="e">
            <v>#NAME?</v>
          </cell>
          <cell r="Q454">
            <v>70.485315559258495</v>
          </cell>
        </row>
        <row r="455">
          <cell r="A455">
            <v>39169</v>
          </cell>
          <cell r="B455">
            <v>5.45</v>
          </cell>
          <cell r="C455">
            <v>8.9969999999999999</v>
          </cell>
          <cell r="D455">
            <v>8997000</v>
          </cell>
          <cell r="F455">
            <v>39169</v>
          </cell>
          <cell r="G455">
            <v>66.25</v>
          </cell>
          <cell r="H455">
            <v>1.6332</v>
          </cell>
          <cell r="I455">
            <v>1633200</v>
          </cell>
          <cell r="O455">
            <v>39169</v>
          </cell>
          <cell r="P455" t="e">
            <v>#NAME?</v>
          </cell>
          <cell r="Q455">
            <v>68.996042491147676</v>
          </cell>
        </row>
        <row r="456">
          <cell r="A456">
            <v>39170</v>
          </cell>
          <cell r="B456">
            <v>5.45</v>
          </cell>
          <cell r="C456">
            <v>8.1465999999999994</v>
          </cell>
          <cell r="D456">
            <v>8146600</v>
          </cell>
          <cell r="F456">
            <v>39170</v>
          </cell>
          <cell r="G456">
            <v>67.2</v>
          </cell>
          <cell r="H456">
            <v>2.3571</v>
          </cell>
          <cell r="I456">
            <v>2357100</v>
          </cell>
          <cell r="O456">
            <v>39170</v>
          </cell>
          <cell r="P456" t="e">
            <v>#NAME?</v>
          </cell>
          <cell r="Q456">
            <v>69.985419704228292</v>
          </cell>
        </row>
        <row r="457">
          <cell r="A457">
            <v>39171</v>
          </cell>
          <cell r="B457">
            <v>5.45</v>
          </cell>
          <cell r="C457">
            <v>4.9539999999999997</v>
          </cell>
          <cell r="D457">
            <v>4954000</v>
          </cell>
          <cell r="F457">
            <v>39171</v>
          </cell>
          <cell r="G457">
            <v>67</v>
          </cell>
          <cell r="H457">
            <v>1.6787000000000001</v>
          </cell>
          <cell r="I457">
            <v>1678700</v>
          </cell>
          <cell r="O457">
            <v>39171</v>
          </cell>
          <cell r="P457" t="e">
            <v>#NAME?</v>
          </cell>
          <cell r="Q457">
            <v>69.777129764632377</v>
          </cell>
        </row>
        <row r="458">
          <cell r="A458">
            <v>39172</v>
          </cell>
          <cell r="B458">
            <v>5.45</v>
          </cell>
          <cell r="C458">
            <v>4.9539999999999997</v>
          </cell>
          <cell r="D458">
            <v>4954000</v>
          </cell>
          <cell r="F458">
            <v>39172</v>
          </cell>
          <cell r="G458">
            <v>67</v>
          </cell>
          <cell r="H458">
            <v>1.6787000000000001</v>
          </cell>
          <cell r="I458">
            <v>1678700</v>
          </cell>
          <cell r="O458">
            <v>39172</v>
          </cell>
          <cell r="P458" t="e">
            <v>#NAME?</v>
          </cell>
          <cell r="Q458">
            <v>69.777129764632377</v>
          </cell>
        </row>
        <row r="459">
          <cell r="A459">
            <v>39173</v>
          </cell>
          <cell r="B459">
            <v>5.45</v>
          </cell>
          <cell r="C459">
            <v>4.9539999999999997</v>
          </cell>
          <cell r="D459">
            <v>4954000</v>
          </cell>
          <cell r="F459">
            <v>39173</v>
          </cell>
          <cell r="G459">
            <v>67</v>
          </cell>
          <cell r="H459">
            <v>1.6787000000000001</v>
          </cell>
          <cell r="I459">
            <v>1678700</v>
          </cell>
          <cell r="O459">
            <v>39173</v>
          </cell>
          <cell r="P459" t="e">
            <v>#NAME?</v>
          </cell>
          <cell r="Q459">
            <v>69.777129764632377</v>
          </cell>
        </row>
        <row r="460">
          <cell r="A460">
            <v>39174</v>
          </cell>
          <cell r="B460">
            <v>5.55</v>
          </cell>
          <cell r="C460">
            <v>13.309799999999999</v>
          </cell>
          <cell r="D460">
            <v>13309800</v>
          </cell>
          <cell r="F460">
            <v>39174</v>
          </cell>
          <cell r="G460">
            <v>68</v>
          </cell>
          <cell r="H460">
            <v>1.9887999999999999</v>
          </cell>
          <cell r="I460">
            <v>1988800</v>
          </cell>
          <cell r="O460">
            <v>39174</v>
          </cell>
          <cell r="P460" t="e">
            <v>#NAME?</v>
          </cell>
          <cell r="Q460">
            <v>70.818579462611964</v>
          </cell>
        </row>
        <row r="461">
          <cell r="A461">
            <v>39175</v>
          </cell>
          <cell r="B461">
            <v>5.65</v>
          </cell>
          <cell r="C461">
            <v>9.5633999999999997</v>
          </cell>
          <cell r="D461">
            <v>9563400</v>
          </cell>
          <cell r="F461">
            <v>39175</v>
          </cell>
          <cell r="G461">
            <v>72.5</v>
          </cell>
          <cell r="H461">
            <v>4.2835000000000001</v>
          </cell>
          <cell r="I461">
            <v>4283500</v>
          </cell>
          <cell r="O461">
            <v>39175</v>
          </cell>
          <cell r="P461" t="e">
            <v>#NAME?</v>
          </cell>
          <cell r="Q461">
            <v>75.505103103520099</v>
          </cell>
        </row>
        <row r="462">
          <cell r="A462">
            <v>39176</v>
          </cell>
          <cell r="B462">
            <v>6.05</v>
          </cell>
          <cell r="C462">
            <v>33.649099999999997</v>
          </cell>
          <cell r="D462">
            <v>33649100</v>
          </cell>
          <cell r="F462">
            <v>39176</v>
          </cell>
          <cell r="G462">
            <v>75</v>
          </cell>
          <cell r="H462">
            <v>2.7605</v>
          </cell>
          <cell r="I462">
            <v>2760500</v>
          </cell>
          <cell r="O462">
            <v>39176</v>
          </cell>
          <cell r="P462" t="e">
            <v>#NAME?</v>
          </cell>
          <cell r="Q462">
            <v>78.108727348469074</v>
          </cell>
        </row>
        <row r="463">
          <cell r="A463">
            <v>39177</v>
          </cell>
          <cell r="B463">
            <v>6</v>
          </cell>
          <cell r="C463">
            <v>16.998100000000001</v>
          </cell>
          <cell r="D463">
            <v>16998100</v>
          </cell>
          <cell r="F463">
            <v>39177</v>
          </cell>
          <cell r="G463">
            <v>73.5</v>
          </cell>
          <cell r="H463">
            <v>0.76200000000000001</v>
          </cell>
          <cell r="I463">
            <v>762000</v>
          </cell>
          <cell r="O463">
            <v>39177</v>
          </cell>
          <cell r="P463" t="e">
            <v>#NAME?</v>
          </cell>
          <cell r="Q463">
            <v>76.546552801499686</v>
          </cell>
        </row>
        <row r="464">
          <cell r="A464">
            <v>39178</v>
          </cell>
          <cell r="B464">
            <v>6</v>
          </cell>
          <cell r="C464">
            <v>16.998100000000001</v>
          </cell>
          <cell r="D464">
            <v>16998100</v>
          </cell>
          <cell r="F464">
            <v>39178</v>
          </cell>
          <cell r="G464">
            <v>73.5</v>
          </cell>
          <cell r="H464">
            <v>0.76200000000000001</v>
          </cell>
          <cell r="I464">
            <v>762000</v>
          </cell>
          <cell r="O464">
            <v>39178</v>
          </cell>
          <cell r="P464" t="e">
            <v>#NAME?</v>
          </cell>
          <cell r="Q464">
            <v>76.546552801499686</v>
          </cell>
        </row>
        <row r="465">
          <cell r="A465">
            <v>39179</v>
          </cell>
          <cell r="B465">
            <v>6</v>
          </cell>
          <cell r="C465">
            <v>16.998100000000001</v>
          </cell>
          <cell r="D465">
            <v>16998100</v>
          </cell>
          <cell r="F465">
            <v>39179</v>
          </cell>
          <cell r="G465">
            <v>73.5</v>
          </cell>
          <cell r="H465">
            <v>0.76200000000000001</v>
          </cell>
          <cell r="I465">
            <v>762000</v>
          </cell>
          <cell r="O465">
            <v>39179</v>
          </cell>
          <cell r="P465" t="e">
            <v>#NAME?</v>
          </cell>
          <cell r="Q465">
            <v>76.546552801499686</v>
          </cell>
        </row>
        <row r="466">
          <cell r="A466">
            <v>39180</v>
          </cell>
          <cell r="B466">
            <v>6</v>
          </cell>
          <cell r="C466">
            <v>16.998100000000001</v>
          </cell>
          <cell r="D466">
            <v>16998100</v>
          </cell>
          <cell r="F466">
            <v>39180</v>
          </cell>
          <cell r="G466">
            <v>73.5</v>
          </cell>
          <cell r="H466">
            <v>0.76200000000000001</v>
          </cell>
          <cell r="I466">
            <v>762000</v>
          </cell>
          <cell r="O466">
            <v>39180</v>
          </cell>
          <cell r="P466" t="e">
            <v>#NAME?</v>
          </cell>
          <cell r="Q466">
            <v>76.546552801499686</v>
          </cell>
        </row>
        <row r="467">
          <cell r="A467">
            <v>39181</v>
          </cell>
          <cell r="B467">
            <v>5.85</v>
          </cell>
          <cell r="C467">
            <v>9.1402000000000001</v>
          </cell>
          <cell r="D467">
            <v>9140200</v>
          </cell>
          <cell r="F467">
            <v>39181</v>
          </cell>
          <cell r="G467">
            <v>71.5</v>
          </cell>
          <cell r="H467">
            <v>0.48270000000000002</v>
          </cell>
          <cell r="I467">
            <v>482700</v>
          </cell>
          <cell r="O467">
            <v>39181</v>
          </cell>
          <cell r="P467" t="e">
            <v>#NAME?</v>
          </cell>
          <cell r="Q467">
            <v>74.463653405540526</v>
          </cell>
        </row>
        <row r="468">
          <cell r="A468">
            <v>39182</v>
          </cell>
          <cell r="B468">
            <v>5.75</v>
          </cell>
          <cell r="C468">
            <v>5.9238</v>
          </cell>
          <cell r="D468">
            <v>5923800</v>
          </cell>
          <cell r="F468">
            <v>39182</v>
          </cell>
          <cell r="G468">
            <v>71</v>
          </cell>
          <cell r="H468">
            <v>1.4504999999999999</v>
          </cell>
          <cell r="I468">
            <v>1450500</v>
          </cell>
          <cell r="O468">
            <v>39182</v>
          </cell>
          <cell r="P468" t="e">
            <v>#NAME?</v>
          </cell>
          <cell r="Q468">
            <v>73.942928556550726</v>
          </cell>
        </row>
        <row r="469">
          <cell r="A469">
            <v>39183</v>
          </cell>
          <cell r="B469">
            <v>5.6</v>
          </cell>
          <cell r="C469">
            <v>11.7677</v>
          </cell>
          <cell r="D469">
            <v>11767700</v>
          </cell>
          <cell r="F469">
            <v>39183</v>
          </cell>
          <cell r="G469">
            <v>72</v>
          </cell>
          <cell r="H469">
            <v>1.7245999999999999</v>
          </cell>
          <cell r="I469">
            <v>1724600</v>
          </cell>
          <cell r="O469">
            <v>39183</v>
          </cell>
          <cell r="P469" t="e">
            <v>#NAME?</v>
          </cell>
          <cell r="Q469">
            <v>74.984378254530299</v>
          </cell>
        </row>
        <row r="470">
          <cell r="A470">
            <v>39184</v>
          </cell>
          <cell r="B470">
            <v>5.65</v>
          </cell>
          <cell r="C470">
            <v>4.1786000000000003</v>
          </cell>
          <cell r="D470">
            <v>4178600</v>
          </cell>
          <cell r="F470">
            <v>39184</v>
          </cell>
          <cell r="G470">
            <v>72</v>
          </cell>
          <cell r="H470">
            <v>0.46429999999999999</v>
          </cell>
          <cell r="I470">
            <v>464300</v>
          </cell>
          <cell r="O470">
            <v>39184</v>
          </cell>
          <cell r="P470" t="e">
            <v>#NAME?</v>
          </cell>
          <cell r="Q470">
            <v>74.984378254530299</v>
          </cell>
        </row>
        <row r="471">
          <cell r="A471">
            <v>39185</v>
          </cell>
          <cell r="B471">
            <v>5.65</v>
          </cell>
          <cell r="C471">
            <v>4.1786000000000003</v>
          </cell>
          <cell r="D471">
            <v>4178600</v>
          </cell>
          <cell r="F471">
            <v>39185</v>
          </cell>
          <cell r="G471">
            <v>72</v>
          </cell>
          <cell r="H471">
            <v>0.46429999999999999</v>
          </cell>
          <cell r="I471">
            <v>464300</v>
          </cell>
          <cell r="O471">
            <v>39185</v>
          </cell>
          <cell r="P471" t="e">
            <v>#NAME?</v>
          </cell>
          <cell r="Q471">
            <v>74.984378254530299</v>
          </cell>
        </row>
        <row r="472">
          <cell r="A472">
            <v>39186</v>
          </cell>
          <cell r="B472">
            <v>5.65</v>
          </cell>
          <cell r="C472">
            <v>4.1786000000000003</v>
          </cell>
          <cell r="D472">
            <v>4178600</v>
          </cell>
          <cell r="F472">
            <v>39186</v>
          </cell>
          <cell r="G472">
            <v>72</v>
          </cell>
          <cell r="H472">
            <v>0.46429999999999999</v>
          </cell>
          <cell r="I472">
            <v>464300</v>
          </cell>
          <cell r="O472">
            <v>39186</v>
          </cell>
          <cell r="P472" t="e">
            <v>#NAME?</v>
          </cell>
          <cell r="Q472">
            <v>74.984378254530299</v>
          </cell>
        </row>
        <row r="473">
          <cell r="A473">
            <v>39187</v>
          </cell>
          <cell r="B473">
            <v>5.65</v>
          </cell>
          <cell r="C473">
            <v>4.1786000000000003</v>
          </cell>
          <cell r="D473">
            <v>4178600</v>
          </cell>
          <cell r="F473">
            <v>39187</v>
          </cell>
          <cell r="G473">
            <v>72</v>
          </cell>
          <cell r="H473">
            <v>0.46429999999999999</v>
          </cell>
          <cell r="I473">
            <v>464300</v>
          </cell>
          <cell r="O473">
            <v>39187</v>
          </cell>
          <cell r="P473" t="e">
            <v>#NAME?</v>
          </cell>
          <cell r="Q473">
            <v>74.984378254530299</v>
          </cell>
        </row>
        <row r="474">
          <cell r="A474">
            <v>39188</v>
          </cell>
          <cell r="B474">
            <v>5.65</v>
          </cell>
          <cell r="C474">
            <v>4.1786000000000003</v>
          </cell>
          <cell r="D474">
            <v>4178600</v>
          </cell>
          <cell r="F474">
            <v>39188</v>
          </cell>
          <cell r="G474">
            <v>72</v>
          </cell>
          <cell r="H474">
            <v>0.46429999999999999</v>
          </cell>
          <cell r="I474">
            <v>464300</v>
          </cell>
          <cell r="O474">
            <v>39188</v>
          </cell>
          <cell r="P474" t="e">
            <v>#NAME?</v>
          </cell>
          <cell r="Q474">
            <v>74.984378254530299</v>
          </cell>
        </row>
        <row r="475">
          <cell r="A475">
            <v>39189</v>
          </cell>
          <cell r="B475">
            <v>5.85</v>
          </cell>
          <cell r="C475">
            <v>12.0541</v>
          </cell>
          <cell r="D475">
            <v>12054100</v>
          </cell>
          <cell r="F475">
            <v>39189</v>
          </cell>
          <cell r="G475">
            <v>74</v>
          </cell>
          <cell r="H475">
            <v>3.173</v>
          </cell>
          <cell r="I475">
            <v>3173000</v>
          </cell>
          <cell r="O475">
            <v>39189</v>
          </cell>
          <cell r="P475" t="e">
            <v>#NAME?</v>
          </cell>
          <cell r="Q475">
            <v>77.067277650489487</v>
          </cell>
        </row>
        <row r="476">
          <cell r="A476">
            <v>39190</v>
          </cell>
          <cell r="B476">
            <v>5.85</v>
          </cell>
          <cell r="C476">
            <v>5.5086000000000004</v>
          </cell>
          <cell r="D476">
            <v>5508600</v>
          </cell>
          <cell r="F476">
            <v>39190</v>
          </cell>
          <cell r="G476">
            <v>74.5</v>
          </cell>
          <cell r="H476">
            <v>1.5851999999999999</v>
          </cell>
          <cell r="I476">
            <v>1585200</v>
          </cell>
          <cell r="O476">
            <v>39190</v>
          </cell>
          <cell r="P476" t="e">
            <v>#NAME?</v>
          </cell>
          <cell r="Q476">
            <v>77.588002499479273</v>
          </cell>
        </row>
        <row r="477">
          <cell r="A477">
            <v>39191</v>
          </cell>
          <cell r="B477">
            <v>5.9</v>
          </cell>
          <cell r="C477">
            <v>12.9201</v>
          </cell>
          <cell r="D477">
            <v>12920100</v>
          </cell>
          <cell r="F477">
            <v>39191</v>
          </cell>
          <cell r="G477">
            <v>74</v>
          </cell>
          <cell r="H477">
            <v>1.1505000000000001</v>
          </cell>
          <cell r="I477">
            <v>1150500</v>
          </cell>
          <cell r="O477">
            <v>39191</v>
          </cell>
          <cell r="P477" t="e">
            <v>#NAME?</v>
          </cell>
          <cell r="Q477">
            <v>77.067277650489487</v>
          </cell>
        </row>
        <row r="478">
          <cell r="A478">
            <v>39192</v>
          </cell>
          <cell r="B478">
            <v>5.9</v>
          </cell>
          <cell r="C478">
            <v>5.0656999999999996</v>
          </cell>
          <cell r="D478">
            <v>5065700</v>
          </cell>
          <cell r="F478">
            <v>39192</v>
          </cell>
          <cell r="G478">
            <v>74</v>
          </cell>
          <cell r="H478">
            <v>1.1513</v>
          </cell>
          <cell r="I478">
            <v>1151300</v>
          </cell>
          <cell r="O478">
            <v>39192</v>
          </cell>
          <cell r="P478" t="e">
            <v>#NAME?</v>
          </cell>
          <cell r="Q478">
            <v>77.067277650489487</v>
          </cell>
        </row>
        <row r="479">
          <cell r="A479">
            <v>39193</v>
          </cell>
          <cell r="B479">
            <v>5.9</v>
          </cell>
          <cell r="C479">
            <v>5.0656999999999996</v>
          </cell>
          <cell r="D479">
            <v>5065700</v>
          </cell>
          <cell r="F479">
            <v>39193</v>
          </cell>
          <cell r="G479">
            <v>74</v>
          </cell>
          <cell r="H479">
            <v>1.1513</v>
          </cell>
          <cell r="I479">
            <v>1151300</v>
          </cell>
          <cell r="O479">
            <v>39193</v>
          </cell>
          <cell r="P479" t="e">
            <v>#NAME?</v>
          </cell>
          <cell r="Q479">
            <v>77.067277650489487</v>
          </cell>
        </row>
        <row r="480">
          <cell r="A480">
            <v>39194</v>
          </cell>
          <cell r="B480">
            <v>5.9</v>
          </cell>
          <cell r="C480">
            <v>5.0656999999999996</v>
          </cell>
          <cell r="D480">
            <v>5065700</v>
          </cell>
          <cell r="F480">
            <v>39194</v>
          </cell>
          <cell r="G480">
            <v>74</v>
          </cell>
          <cell r="H480">
            <v>1.1513</v>
          </cell>
          <cell r="I480">
            <v>1151300</v>
          </cell>
          <cell r="O480">
            <v>39194</v>
          </cell>
          <cell r="P480" t="e">
            <v>#NAME?</v>
          </cell>
          <cell r="Q480">
            <v>77.067277650489487</v>
          </cell>
        </row>
        <row r="481">
          <cell r="A481">
            <v>39195</v>
          </cell>
          <cell r="B481">
            <v>5.9</v>
          </cell>
          <cell r="C481">
            <v>4.1368</v>
          </cell>
          <cell r="D481">
            <v>4136800</v>
          </cell>
          <cell r="F481">
            <v>39195</v>
          </cell>
          <cell r="G481">
            <v>73</v>
          </cell>
          <cell r="H481">
            <v>0.36730000000000002</v>
          </cell>
          <cell r="I481">
            <v>367300</v>
          </cell>
          <cell r="O481">
            <v>39195</v>
          </cell>
          <cell r="P481" t="e">
            <v>#NAME?</v>
          </cell>
          <cell r="Q481">
            <v>76.0258279525099</v>
          </cell>
        </row>
        <row r="482">
          <cell r="A482">
            <v>39196</v>
          </cell>
          <cell r="B482">
            <v>5.9</v>
          </cell>
          <cell r="C482">
            <v>8.4663000000000004</v>
          </cell>
          <cell r="D482">
            <v>8466300</v>
          </cell>
          <cell r="F482">
            <v>39196</v>
          </cell>
          <cell r="G482">
            <v>73</v>
          </cell>
          <cell r="H482">
            <v>1.1188</v>
          </cell>
          <cell r="I482">
            <v>1118800</v>
          </cell>
          <cell r="O482">
            <v>39196</v>
          </cell>
          <cell r="P482" t="e">
            <v>#NAME?</v>
          </cell>
          <cell r="Q482">
            <v>76.0258279525099</v>
          </cell>
        </row>
        <row r="483">
          <cell r="A483">
            <v>39197</v>
          </cell>
          <cell r="B483">
            <v>6.15</v>
          </cell>
          <cell r="C483">
            <v>23.008700000000001</v>
          </cell>
          <cell r="D483">
            <v>23008700</v>
          </cell>
          <cell r="F483">
            <v>39197</v>
          </cell>
          <cell r="G483">
            <v>74.5</v>
          </cell>
          <cell r="H483">
            <v>0.75580000000000003</v>
          </cell>
          <cell r="I483">
            <v>755800</v>
          </cell>
          <cell r="O483">
            <v>39197</v>
          </cell>
          <cell r="P483" t="e">
            <v>#NAME?</v>
          </cell>
          <cell r="Q483">
            <v>77.588002499479273</v>
          </cell>
        </row>
        <row r="484">
          <cell r="A484">
            <v>39198</v>
          </cell>
          <cell r="B484">
            <v>6.05</v>
          </cell>
          <cell r="C484">
            <v>21.133700000000001</v>
          </cell>
          <cell r="D484">
            <v>21133700</v>
          </cell>
          <cell r="F484">
            <v>39198</v>
          </cell>
          <cell r="G484">
            <v>74.5</v>
          </cell>
          <cell r="H484">
            <v>5.6455000000000002</v>
          </cell>
          <cell r="I484">
            <v>5645500</v>
          </cell>
          <cell r="O484">
            <v>39198</v>
          </cell>
          <cell r="P484" t="e">
            <v>#NAME?</v>
          </cell>
          <cell r="Q484">
            <v>77.588002499479273</v>
          </cell>
        </row>
        <row r="485">
          <cell r="A485">
            <v>39199</v>
          </cell>
          <cell r="B485">
            <v>6.25</v>
          </cell>
          <cell r="C485">
            <v>25.671399999999998</v>
          </cell>
          <cell r="D485">
            <v>25671400</v>
          </cell>
          <cell r="F485">
            <v>39199</v>
          </cell>
          <cell r="G485">
            <v>75.5</v>
          </cell>
          <cell r="H485">
            <v>0.78149999999999997</v>
          </cell>
          <cell r="I485">
            <v>781500</v>
          </cell>
          <cell r="O485">
            <v>39199</v>
          </cell>
          <cell r="P485" t="e">
            <v>#NAME?</v>
          </cell>
          <cell r="Q485">
            <v>78.629452197458875</v>
          </cell>
        </row>
        <row r="486">
          <cell r="A486">
            <v>39200</v>
          </cell>
          <cell r="B486">
            <v>6.25</v>
          </cell>
          <cell r="C486">
            <v>25.671399999999998</v>
          </cell>
          <cell r="D486">
            <v>25671400</v>
          </cell>
          <cell r="F486">
            <v>39200</v>
          </cell>
          <cell r="G486">
            <v>75.5</v>
          </cell>
          <cell r="H486">
            <v>0.78149999999999997</v>
          </cell>
          <cell r="I486">
            <v>781500</v>
          </cell>
          <cell r="O486">
            <v>39200</v>
          </cell>
          <cell r="P486" t="e">
            <v>#NAME?</v>
          </cell>
          <cell r="Q486">
            <v>78.629452197458875</v>
          </cell>
        </row>
        <row r="487">
          <cell r="A487">
            <v>39201</v>
          </cell>
          <cell r="B487">
            <v>6.25</v>
          </cell>
          <cell r="C487">
            <v>25.671399999999998</v>
          </cell>
          <cell r="D487">
            <v>25671400</v>
          </cell>
          <cell r="F487">
            <v>39201</v>
          </cell>
          <cell r="G487">
            <v>75.5</v>
          </cell>
          <cell r="H487">
            <v>0.78149999999999997</v>
          </cell>
          <cell r="I487">
            <v>781500</v>
          </cell>
          <cell r="O487">
            <v>39201</v>
          </cell>
          <cell r="P487" t="e">
            <v>#NAME?</v>
          </cell>
          <cell r="Q487">
            <v>78.629452197458875</v>
          </cell>
        </row>
        <row r="488">
          <cell r="A488">
            <v>39202</v>
          </cell>
          <cell r="B488">
            <v>6.25</v>
          </cell>
          <cell r="C488">
            <v>5.6673</v>
          </cell>
          <cell r="D488">
            <v>5667300</v>
          </cell>
          <cell r="F488">
            <v>39202</v>
          </cell>
          <cell r="G488">
            <v>75.5</v>
          </cell>
          <cell r="H488">
            <v>0.84470000000000001</v>
          </cell>
          <cell r="I488">
            <v>844700</v>
          </cell>
          <cell r="O488">
            <v>39202</v>
          </cell>
          <cell r="P488" t="e">
            <v>#NAME?</v>
          </cell>
          <cell r="Q488">
            <v>78.629452197458875</v>
          </cell>
        </row>
        <row r="489">
          <cell r="A489">
            <v>39203</v>
          </cell>
          <cell r="B489">
            <v>6.25</v>
          </cell>
          <cell r="C489">
            <v>5.6673</v>
          </cell>
          <cell r="D489">
            <v>5667300</v>
          </cell>
          <cell r="F489">
            <v>39203</v>
          </cell>
          <cell r="G489">
            <v>75.5</v>
          </cell>
          <cell r="H489">
            <v>0.84470000000000001</v>
          </cell>
          <cell r="I489">
            <v>844700</v>
          </cell>
          <cell r="O489">
            <v>39203</v>
          </cell>
          <cell r="P489" t="e">
            <v>#NAME?</v>
          </cell>
          <cell r="Q489">
            <v>78.629452197458875</v>
          </cell>
        </row>
        <row r="490">
          <cell r="A490">
            <v>39204</v>
          </cell>
          <cell r="B490">
            <v>6.55</v>
          </cell>
          <cell r="C490">
            <v>23.434000000000001</v>
          </cell>
          <cell r="D490">
            <v>23434000</v>
          </cell>
          <cell r="F490">
            <v>39204</v>
          </cell>
          <cell r="G490">
            <v>78</v>
          </cell>
          <cell r="H490">
            <v>1.6415999999999999</v>
          </cell>
          <cell r="I490">
            <v>1641600</v>
          </cell>
          <cell r="O490">
            <v>39204</v>
          </cell>
          <cell r="P490" t="e">
            <v>#NAME?</v>
          </cell>
          <cell r="Q490">
            <v>81.233076442407835</v>
          </cell>
        </row>
        <row r="491">
          <cell r="A491">
            <v>39205</v>
          </cell>
          <cell r="B491">
            <v>6.9</v>
          </cell>
          <cell r="C491">
            <v>57.121200000000002</v>
          </cell>
          <cell r="D491">
            <v>57121200</v>
          </cell>
          <cell r="F491">
            <v>39205</v>
          </cell>
          <cell r="G491">
            <v>82</v>
          </cell>
          <cell r="H491">
            <v>6.8569000000000004</v>
          </cell>
          <cell r="I491">
            <v>6856900</v>
          </cell>
          <cell r="O491">
            <v>39205</v>
          </cell>
          <cell r="P491" t="e">
            <v>#NAME?</v>
          </cell>
          <cell r="Q491">
            <v>85.398875234326184</v>
          </cell>
        </row>
        <row r="492">
          <cell r="A492">
            <v>39206</v>
          </cell>
          <cell r="B492">
            <v>7.55</v>
          </cell>
          <cell r="C492">
            <v>37.105800000000002</v>
          </cell>
          <cell r="D492">
            <v>37105800</v>
          </cell>
          <cell r="F492">
            <v>39206</v>
          </cell>
          <cell r="G492">
            <v>86</v>
          </cell>
          <cell r="H492">
            <v>5.9875999999999996</v>
          </cell>
          <cell r="I492">
            <v>5987600</v>
          </cell>
          <cell r="O492">
            <v>39206</v>
          </cell>
          <cell r="P492" t="e">
            <v>#NAME?</v>
          </cell>
          <cell r="Q492">
            <v>89.564674026244546</v>
          </cell>
        </row>
        <row r="493">
          <cell r="A493">
            <v>39207</v>
          </cell>
          <cell r="B493">
            <v>7.55</v>
          </cell>
          <cell r="C493">
            <v>37.105800000000002</v>
          </cell>
          <cell r="D493">
            <v>37105800</v>
          </cell>
          <cell r="F493">
            <v>39207</v>
          </cell>
          <cell r="G493">
            <v>86</v>
          </cell>
          <cell r="H493">
            <v>5.9875999999999996</v>
          </cell>
          <cell r="I493">
            <v>5987600</v>
          </cell>
          <cell r="O493">
            <v>39207</v>
          </cell>
          <cell r="P493" t="e">
            <v>#NAME?</v>
          </cell>
          <cell r="Q493">
            <v>89.564674026244546</v>
          </cell>
        </row>
        <row r="494">
          <cell r="A494">
            <v>39208</v>
          </cell>
          <cell r="B494">
            <v>7.55</v>
          </cell>
          <cell r="C494">
            <v>37.105800000000002</v>
          </cell>
          <cell r="D494">
            <v>37105800</v>
          </cell>
          <cell r="F494">
            <v>39208</v>
          </cell>
          <cell r="G494">
            <v>86</v>
          </cell>
          <cell r="H494">
            <v>5.9875999999999996</v>
          </cell>
          <cell r="I494">
            <v>5987600</v>
          </cell>
          <cell r="O494">
            <v>39208</v>
          </cell>
          <cell r="P494" t="e">
            <v>#NAME?</v>
          </cell>
          <cell r="Q494">
            <v>89.564674026244546</v>
          </cell>
        </row>
        <row r="495">
          <cell r="A495">
            <v>39209</v>
          </cell>
          <cell r="B495">
            <v>7.55</v>
          </cell>
          <cell r="C495">
            <v>37.105800000000002</v>
          </cell>
          <cell r="D495">
            <v>37105800</v>
          </cell>
          <cell r="F495">
            <v>39209</v>
          </cell>
          <cell r="G495">
            <v>86</v>
          </cell>
          <cell r="H495">
            <v>5.9875999999999996</v>
          </cell>
          <cell r="I495">
            <v>5987600</v>
          </cell>
          <cell r="O495">
            <v>39209</v>
          </cell>
          <cell r="P495" t="e">
            <v>#NAME?</v>
          </cell>
          <cell r="Q495">
            <v>89.564674026244546</v>
          </cell>
        </row>
        <row r="496">
          <cell r="A496">
            <v>39210</v>
          </cell>
          <cell r="B496">
            <v>7.3</v>
          </cell>
          <cell r="C496">
            <v>64.474400000000003</v>
          </cell>
          <cell r="D496">
            <v>64474400</v>
          </cell>
          <cell r="F496">
            <v>39210</v>
          </cell>
          <cell r="G496">
            <v>87.5</v>
          </cell>
          <cell r="H496">
            <v>5.1947000000000001</v>
          </cell>
          <cell r="I496">
            <v>5194700</v>
          </cell>
          <cell r="O496">
            <v>39210</v>
          </cell>
          <cell r="P496" t="e">
            <v>#NAME?</v>
          </cell>
          <cell r="Q496">
            <v>91.12684857321392</v>
          </cell>
        </row>
        <row r="497">
          <cell r="A497">
            <v>39211</v>
          </cell>
          <cell r="B497">
            <v>7</v>
          </cell>
          <cell r="C497">
            <v>53.072699999999998</v>
          </cell>
          <cell r="D497">
            <v>53072700</v>
          </cell>
          <cell r="F497">
            <v>39211</v>
          </cell>
          <cell r="G497">
            <v>85.5</v>
          </cell>
          <cell r="H497">
            <v>6.2102000000000004</v>
          </cell>
          <cell r="I497">
            <v>6210200</v>
          </cell>
          <cell r="O497">
            <v>39211</v>
          </cell>
          <cell r="P497" t="e">
            <v>#NAME?</v>
          </cell>
          <cell r="Q497">
            <v>89.043949177254746</v>
          </cell>
        </row>
        <row r="498">
          <cell r="A498">
            <v>39212</v>
          </cell>
          <cell r="B498">
            <v>7.5</v>
          </cell>
          <cell r="C498">
            <v>33.548299999999998</v>
          </cell>
          <cell r="D498">
            <v>33548300</v>
          </cell>
          <cell r="F498">
            <v>39212</v>
          </cell>
          <cell r="G498">
            <v>85.5</v>
          </cell>
          <cell r="H498">
            <v>1.3501000000000001</v>
          </cell>
          <cell r="I498">
            <v>1350100</v>
          </cell>
          <cell r="O498">
            <v>39212</v>
          </cell>
          <cell r="P498" t="e">
            <v>#NAME?</v>
          </cell>
          <cell r="Q498">
            <v>89.043949177254746</v>
          </cell>
        </row>
        <row r="499">
          <cell r="A499">
            <v>39213</v>
          </cell>
          <cell r="B499">
            <v>7.35</v>
          </cell>
          <cell r="C499">
            <v>27.3583</v>
          </cell>
          <cell r="D499">
            <v>27358300</v>
          </cell>
          <cell r="F499">
            <v>39213</v>
          </cell>
          <cell r="G499">
            <v>85.5</v>
          </cell>
          <cell r="H499">
            <v>2.9199000000000002</v>
          </cell>
          <cell r="I499">
            <v>2919900</v>
          </cell>
          <cell r="O499">
            <v>39213</v>
          </cell>
          <cell r="P499" t="e">
            <v>#NAME?</v>
          </cell>
          <cell r="Q499">
            <v>89.043949177254746</v>
          </cell>
        </row>
        <row r="500">
          <cell r="A500">
            <v>39214</v>
          </cell>
          <cell r="B500">
            <v>7.35</v>
          </cell>
          <cell r="C500">
            <v>27.3583</v>
          </cell>
          <cell r="D500">
            <v>27358300</v>
          </cell>
          <cell r="F500">
            <v>39214</v>
          </cell>
          <cell r="G500">
            <v>85.5</v>
          </cell>
          <cell r="H500">
            <v>2.9199000000000002</v>
          </cell>
          <cell r="I500">
            <v>2919900</v>
          </cell>
          <cell r="O500">
            <v>39214</v>
          </cell>
          <cell r="P500" t="e">
            <v>#NAME?</v>
          </cell>
          <cell r="Q500">
            <v>89.043949177254746</v>
          </cell>
        </row>
        <row r="501">
          <cell r="A501">
            <v>39215</v>
          </cell>
          <cell r="B501">
            <v>7.35</v>
          </cell>
          <cell r="C501">
            <v>27.3583</v>
          </cell>
          <cell r="D501">
            <v>27358300</v>
          </cell>
          <cell r="F501">
            <v>39215</v>
          </cell>
          <cell r="G501">
            <v>85.5</v>
          </cell>
          <cell r="H501">
            <v>2.9199000000000002</v>
          </cell>
          <cell r="I501">
            <v>2919900</v>
          </cell>
          <cell r="O501">
            <v>39215</v>
          </cell>
          <cell r="P501" t="e">
            <v>#NAME?</v>
          </cell>
          <cell r="Q501">
            <v>89.043949177254746</v>
          </cell>
        </row>
        <row r="502">
          <cell r="A502">
            <v>39216</v>
          </cell>
          <cell r="B502">
            <v>7.75</v>
          </cell>
          <cell r="C502">
            <v>24.8249</v>
          </cell>
          <cell r="D502">
            <v>24824900</v>
          </cell>
          <cell r="F502">
            <v>39216</v>
          </cell>
          <cell r="G502">
            <v>89.5</v>
          </cell>
          <cell r="H502">
            <v>2.4803999999999999</v>
          </cell>
          <cell r="I502">
            <v>2480400</v>
          </cell>
          <cell r="O502">
            <v>39216</v>
          </cell>
          <cell r="P502" t="e">
            <v>#NAME?</v>
          </cell>
          <cell r="Q502">
            <v>93.209747969173094</v>
          </cell>
        </row>
        <row r="503">
          <cell r="A503">
            <v>39217</v>
          </cell>
          <cell r="B503">
            <v>8.1</v>
          </cell>
          <cell r="C503">
            <v>32.598799999999997</v>
          </cell>
          <cell r="D503">
            <v>32598800</v>
          </cell>
          <cell r="F503">
            <v>39217</v>
          </cell>
          <cell r="G503">
            <v>91</v>
          </cell>
          <cell r="H503">
            <v>4.8129</v>
          </cell>
          <cell r="I503">
            <v>4812900</v>
          </cell>
          <cell r="O503">
            <v>39217</v>
          </cell>
          <cell r="P503" t="e">
            <v>#NAME?</v>
          </cell>
          <cell r="Q503">
            <v>94.771922516142467</v>
          </cell>
        </row>
        <row r="504">
          <cell r="A504">
            <v>39218</v>
          </cell>
          <cell r="B504">
            <v>8.65</v>
          </cell>
          <cell r="C504">
            <v>62.088700000000003</v>
          </cell>
          <cell r="D504">
            <v>62088700</v>
          </cell>
          <cell r="F504">
            <v>39218</v>
          </cell>
          <cell r="G504">
            <v>93</v>
          </cell>
          <cell r="H504">
            <v>3.0550999999999999</v>
          </cell>
          <cell r="I504">
            <v>3055100</v>
          </cell>
          <cell r="O504">
            <v>39218</v>
          </cell>
          <cell r="P504" t="e">
            <v>#NAME?</v>
          </cell>
          <cell r="Q504">
            <v>96.854821912101656</v>
          </cell>
        </row>
        <row r="505">
          <cell r="A505">
            <v>39219</v>
          </cell>
          <cell r="B505">
            <v>8.6</v>
          </cell>
          <cell r="C505">
            <v>29.783999999999999</v>
          </cell>
          <cell r="D505">
            <v>29784000</v>
          </cell>
          <cell r="F505">
            <v>39219</v>
          </cell>
          <cell r="G505">
            <v>90</v>
          </cell>
          <cell r="H505">
            <v>1.2381</v>
          </cell>
          <cell r="I505">
            <v>1238100</v>
          </cell>
          <cell r="O505">
            <v>39219</v>
          </cell>
          <cell r="P505" t="e">
            <v>#NAME?</v>
          </cell>
          <cell r="Q505">
            <v>93.730472818162895</v>
          </cell>
        </row>
        <row r="506">
          <cell r="A506">
            <v>39220</v>
          </cell>
          <cell r="B506">
            <v>8.25</v>
          </cell>
          <cell r="C506">
            <v>44.639400000000002</v>
          </cell>
          <cell r="D506">
            <v>44639400</v>
          </cell>
          <cell r="F506">
            <v>39220</v>
          </cell>
          <cell r="G506">
            <v>89</v>
          </cell>
          <cell r="H506">
            <v>2.1391</v>
          </cell>
          <cell r="I506">
            <v>2139100</v>
          </cell>
          <cell r="O506">
            <v>39220</v>
          </cell>
          <cell r="P506" t="e">
            <v>#NAME?</v>
          </cell>
          <cell r="Q506">
            <v>92.689023120183293</v>
          </cell>
        </row>
      </sheetData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BO Assumption (ST)"/>
      <sheetName val="Acc_Bharti_SingTel"/>
      <sheetName val="Financial Summary(ST)"/>
      <sheetName val="LBO Assumption (BA)"/>
      <sheetName val="Financial Summary(BA)"/>
      <sheetName val="LBO Assumption (Comb)"/>
      <sheetName val="Financial Summary(comb)"/>
      <sheetName val="SingTel Proj"/>
      <sheetName val="LBO Model(ST)"/>
      <sheetName val="LBO Model(BA)"/>
      <sheetName val="Breakdown"/>
      <sheetName val="Bharti_SingTel_Comb"/>
      <sheetName val="__FDSCACHE__"/>
      <sheetName val="Proforma Ownership"/>
      <sheetName val="-&gt;ST Projection"/>
      <sheetName val="Attributable Profile "/>
      <sheetName val="Proportionate Profile"/>
      <sheetName val="SOTP"/>
      <sheetName val="market data"/>
      <sheetName val="ST Shareholding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3">
          <cell r="C3" t="str">
            <v>US$mm</v>
          </cell>
          <cell r="D3" t="str">
            <v>US$mm</v>
          </cell>
          <cell r="E3" t="str">
            <v>US$mm</v>
          </cell>
        </row>
        <row r="5">
          <cell r="B5" t="str">
            <v>(US$mm)</v>
          </cell>
          <cell r="C5" t="str">
            <v>Bharti</v>
          </cell>
          <cell r="D5" t="str">
            <v xml:space="preserve">SingTel </v>
          </cell>
          <cell r="E5" t="str">
            <v>Total (3)</v>
          </cell>
          <cell r="F5" t="str">
            <v xml:space="preserve">Bharti 
as % of Total </v>
          </cell>
        </row>
        <row r="6">
          <cell r="B6" t="str">
            <v>Revenues (1)</v>
          </cell>
        </row>
        <row r="7">
          <cell r="B7" t="str">
            <v>2006A</v>
          </cell>
          <cell r="C7">
            <v>4058.33173476</v>
          </cell>
          <cell r="D7">
            <v>12085.086914828842</v>
          </cell>
          <cell r="E7" t="e">
            <v>#REF!</v>
          </cell>
          <cell r="F7" t="e">
            <v>#REF!</v>
          </cell>
        </row>
        <row r="8">
          <cell r="B8" t="str">
            <v>2007E</v>
          </cell>
          <cell r="C8">
            <v>6357.3626624999997</v>
          </cell>
          <cell r="D8">
            <v>13602.534154222147</v>
          </cell>
          <cell r="E8" t="e">
            <v>#REF!</v>
          </cell>
          <cell r="F8" t="e">
            <v>#REF!</v>
          </cell>
        </row>
        <row r="9">
          <cell r="B9" t="str">
            <v>2009E</v>
          </cell>
          <cell r="C9">
            <v>11395.412296439999</v>
          </cell>
          <cell r="D9">
            <v>16326.09671664153</v>
          </cell>
          <cell r="E9" t="e">
            <v>#REF!</v>
          </cell>
          <cell r="F9" t="e">
            <v>#REF!</v>
          </cell>
        </row>
        <row r="10">
          <cell r="B10" t="str">
            <v>CAGR (2006A - 2009E)</v>
          </cell>
          <cell r="C10">
            <v>41.078499844428464</v>
          </cell>
          <cell r="D10">
            <v>10.546296012939216</v>
          </cell>
          <cell r="E10" t="e">
            <v>#REF!</v>
          </cell>
          <cell r="F10" t="e">
            <v>#REF!</v>
          </cell>
        </row>
        <row r="12">
          <cell r="B12" t="str">
            <v>EBITDA (1)</v>
          </cell>
        </row>
        <row r="13">
          <cell r="B13" t="str">
            <v>2006A</v>
          </cell>
          <cell r="C13">
            <v>1591.73023644</v>
          </cell>
          <cell r="D13">
            <v>4752.576125468755</v>
          </cell>
          <cell r="E13" t="e">
            <v>#REF!</v>
          </cell>
          <cell r="F13" t="e">
            <v>#REF!</v>
          </cell>
        </row>
        <row r="14">
          <cell r="B14" t="str">
            <v>2007E</v>
          </cell>
          <cell r="C14">
            <v>2521.27021599</v>
          </cell>
          <cell r="D14">
            <v>5298.4710014648772</v>
          </cell>
          <cell r="E14" t="e">
            <v>#REF!</v>
          </cell>
          <cell r="F14" t="e">
            <v>#REF!</v>
          </cell>
        </row>
        <row r="15">
          <cell r="B15" t="str">
            <v>2009E</v>
          </cell>
          <cell r="C15">
            <v>5015.5342940399996</v>
          </cell>
          <cell r="D15">
            <v>6536.0587605862966</v>
          </cell>
          <cell r="E15" t="e">
            <v>#REF!</v>
          </cell>
          <cell r="F15" t="e">
            <v>#REF!</v>
          </cell>
        </row>
        <row r="16">
          <cell r="B16" t="str">
            <v>CAGR (2006A - 2009E)</v>
          </cell>
          <cell r="C16">
            <v>46.605156547503412</v>
          </cell>
          <cell r="D16">
            <v>11.20618834446223</v>
          </cell>
          <cell r="E16" t="e">
            <v>#REF!</v>
          </cell>
          <cell r="F16" t="e">
            <v>#REF!</v>
          </cell>
        </row>
        <row r="18">
          <cell r="B18" t="str">
            <v>Net Income (3)</v>
          </cell>
        </row>
        <row r="19">
          <cell r="B19" t="str">
            <v>2006A (4)</v>
          </cell>
          <cell r="C19">
            <v>880.09825632000002</v>
          </cell>
          <cell r="D19">
            <v>2111.2515447999999</v>
          </cell>
          <cell r="E19">
            <v>2991.3498011199999</v>
          </cell>
          <cell r="F19">
            <v>29.42144231980091</v>
          </cell>
        </row>
        <row r="20">
          <cell r="B20" t="str">
            <v>2007E</v>
          </cell>
          <cell r="C20">
            <v>1363.9878801</v>
          </cell>
          <cell r="D20">
            <v>1958.526273444771</v>
          </cell>
          <cell r="E20">
            <v>3322.514153544771</v>
          </cell>
          <cell r="F20">
            <v>41.052883962729524</v>
          </cell>
        </row>
        <row r="21">
          <cell r="B21" t="str">
            <v>2009E</v>
          </cell>
          <cell r="C21">
            <v>2893.1107476900002</v>
          </cell>
          <cell r="D21">
            <v>2662.4337091234534</v>
          </cell>
          <cell r="E21">
            <v>5555.5444568134535</v>
          </cell>
          <cell r="F21">
            <v>52.076097494671643</v>
          </cell>
        </row>
        <row r="22">
          <cell r="B22" t="str">
            <v>CAGR (2006A - 2009E)</v>
          </cell>
          <cell r="C22">
            <v>48.688700563798882</v>
          </cell>
          <cell r="D22">
            <v>8.0387641409649149</v>
          </cell>
          <cell r="E22">
            <v>22.919223658465103</v>
          </cell>
          <cell r="F22">
            <v>20.964562041926872</v>
          </cell>
        </row>
        <row r="24">
          <cell r="B24" t="str">
            <v>LFCF (3) (4)</v>
          </cell>
        </row>
        <row r="25">
          <cell r="B25" t="str">
            <v>2006A</v>
          </cell>
          <cell r="C25" t="e">
            <v>#REF!</v>
          </cell>
          <cell r="D25">
            <v>923.21894399999951</v>
          </cell>
          <cell r="E25" t="e">
            <v>#REF!</v>
          </cell>
          <cell r="F25" t="e">
            <v>#REF!</v>
          </cell>
        </row>
        <row r="26">
          <cell r="B26" t="str">
            <v>2007E</v>
          </cell>
          <cell r="C26" t="e">
            <v>#REF!</v>
          </cell>
          <cell r="D26">
            <v>845.34193717513801</v>
          </cell>
          <cell r="E26" t="e">
            <v>#REF!</v>
          </cell>
          <cell r="F26" t="e">
            <v>#REF!</v>
          </cell>
        </row>
        <row r="27">
          <cell r="B27" t="str">
            <v>2009E</v>
          </cell>
          <cell r="C27" t="e">
            <v>#REF!</v>
          </cell>
          <cell r="D27">
            <v>757.46018811923943</v>
          </cell>
          <cell r="E27" t="e">
            <v>#REF!</v>
          </cell>
          <cell r="F27" t="e">
            <v>#REF!</v>
          </cell>
        </row>
        <row r="28">
          <cell r="B28" t="str">
            <v>CAGR (2006A - 2009E)</v>
          </cell>
          <cell r="C28" t="e">
            <v>#REF!</v>
          </cell>
          <cell r="D28">
            <v>-6.3836506738431549</v>
          </cell>
          <cell r="E28" t="e">
            <v>#REF!</v>
          </cell>
          <cell r="F28" t="e">
            <v>#REF!</v>
          </cell>
        </row>
        <row r="31">
          <cell r="B31" t="str">
            <v>Equity Value</v>
          </cell>
          <cell r="C31">
            <v>37547.059695820288</v>
          </cell>
          <cell r="D31">
            <v>35713.977120296477</v>
          </cell>
          <cell r="E31" t="e">
            <v>#REF!</v>
          </cell>
          <cell r="F31" t="e">
            <v>#REF!</v>
          </cell>
        </row>
        <row r="32">
          <cell r="B32" t="str">
            <v>Net Debt (1)</v>
          </cell>
          <cell r="C32">
            <v>1021.00624728</v>
          </cell>
          <cell r="D32">
            <v>4143.47189278318</v>
          </cell>
          <cell r="E32" t="e">
            <v>#REF!</v>
          </cell>
          <cell r="F32" t="e">
            <v>#REF!</v>
          </cell>
        </row>
        <row r="33">
          <cell r="B33" t="str">
            <v>Firm Value (1) - Current</v>
          </cell>
          <cell r="C33">
            <v>38568.065943100286</v>
          </cell>
          <cell r="D33">
            <v>39857.449013079655</v>
          </cell>
          <cell r="E33" t="e">
            <v>#REF!</v>
          </cell>
          <cell r="F33" t="e">
            <v>#REF!</v>
          </cell>
        </row>
        <row r="34">
          <cell r="B34" t="str">
            <v>Firm Value (1) - 1yr Forward</v>
          </cell>
          <cell r="C34">
            <v>50544.069977024999</v>
          </cell>
          <cell r="D34">
            <v>45137.010282406824</v>
          </cell>
          <cell r="E34" t="e">
            <v>#REF!</v>
          </cell>
          <cell r="F34" t="e">
            <v>#REF!</v>
          </cell>
        </row>
        <row r="35">
          <cell r="B35" t="str">
            <v>Firm Value (1) - 2yr Forward</v>
          </cell>
          <cell r="C35">
            <v>67709.712969539993</v>
          </cell>
          <cell r="D35">
            <v>51639.852399120806</v>
          </cell>
          <cell r="E35" t="e">
            <v>#REF!</v>
          </cell>
          <cell r="F35" t="e">
            <v>#REF!</v>
          </cell>
        </row>
        <row r="38">
          <cell r="B38" t="str">
            <v>Source: Company filings and Wall Street research. Market data as of June 12 2007.</v>
          </cell>
        </row>
        <row r="39">
          <cell r="B39" t="str">
            <v>(1) Include proportionate metrics from investee companies.</v>
          </cell>
        </row>
        <row r="40">
          <cell r="B40" t="str">
            <v>(2) Consolidated figures, not including proportionate metrics from investee companies.</v>
          </cell>
        </row>
        <row r="41">
          <cell r="B41" t="str">
            <v>(3) Bharti + Singtel (excluding Bharti)</v>
          </cell>
        </row>
        <row r="42">
          <cell r="B42" t="str">
            <v>(4) SingTel's 2006 Net Income excludes one time compensation from IDA of US$221mn</v>
          </cell>
        </row>
        <row r="43">
          <cell r="B43" t="str">
            <v>(4) LFCF = EBITDA - net interest expenses - tax - capex.</v>
          </cell>
        </row>
        <row r="45">
          <cell r="B45" t="str">
            <v>(US$mm)</v>
          </cell>
          <cell r="C45" t="str">
            <v>Bharti</v>
          </cell>
          <cell r="D45" t="str">
            <v xml:space="preserve">SingTel </v>
          </cell>
          <cell r="E45" t="str">
            <v>Adj.</v>
          </cell>
          <cell r="F45" t="str">
            <v>New Co</v>
          </cell>
        </row>
        <row r="47">
          <cell r="B47" t="str">
            <v>Equity Value</v>
          </cell>
          <cell r="C47">
            <v>40942.774983945746</v>
          </cell>
          <cell r="D47">
            <v>36300.537251587237</v>
          </cell>
          <cell r="E47">
            <v>1903.7018741832781</v>
          </cell>
          <cell r="F47">
            <v>42846.476858129026</v>
          </cell>
        </row>
        <row r="48">
          <cell r="B48" t="str">
            <v>Total Debt (1)</v>
          </cell>
        </row>
        <row r="49">
          <cell r="B49" t="str">
            <v>Cash (1)</v>
          </cell>
        </row>
        <row r="51">
          <cell r="B51" t="str">
            <v>Net Debt (1)</v>
          </cell>
          <cell r="C51">
            <v>1064.5126990199999</v>
          </cell>
          <cell r="D51">
            <v>3075.9140441767158</v>
          </cell>
          <cell r="E51">
            <v>20943.77315682972</v>
          </cell>
          <cell r="F51">
            <v>25084.199900026437</v>
          </cell>
        </row>
        <row r="54">
          <cell r="B54" t="str">
            <v>Firm Value</v>
          </cell>
          <cell r="C54">
            <v>42007.287682965747</v>
          </cell>
          <cell r="D54">
            <v>39376.451295763953</v>
          </cell>
          <cell r="F54">
            <v>67930.67675815546</v>
          </cell>
        </row>
        <row r="55">
          <cell r="B55" t="str">
            <v>FY 2008E EBITDA (2)</v>
          </cell>
          <cell r="C55">
            <v>2773.8537240599999</v>
          </cell>
          <cell r="D55">
            <v>5442.4260017921197</v>
          </cell>
          <cell r="E55">
            <v>-851.57309328641986</v>
          </cell>
          <cell r="F55">
            <v>7364.7066325657006</v>
          </cell>
        </row>
        <row r="56">
          <cell r="B56" t="str">
            <v>Debt / EBITDA</v>
          </cell>
          <cell r="C56">
            <v>0</v>
          </cell>
          <cell r="D56">
            <v>0</v>
          </cell>
          <cell r="F56">
            <v>0</v>
          </cell>
        </row>
        <row r="59">
          <cell r="B59" t="str">
            <v>Net Debt / FY 08E EBITDA</v>
          </cell>
          <cell r="C59">
            <v>0.38376670326433332</v>
          </cell>
          <cell r="D59">
            <v>0.56517333320909791</v>
          </cell>
          <cell r="F59">
            <v>3.4060012369138533</v>
          </cell>
        </row>
        <row r="60">
          <cell r="B60" t="str">
            <v>Debt / Capitalization</v>
          </cell>
          <cell r="C60">
            <v>0</v>
          </cell>
          <cell r="D60">
            <v>0</v>
          </cell>
          <cell r="F60">
            <v>0</v>
          </cell>
        </row>
        <row r="63">
          <cell r="B63" t="str">
            <v>Source: Company filings and Wall Street research. Market data as of June 21 2007.</v>
          </cell>
        </row>
        <row r="64">
          <cell r="B64" t="str">
            <v>(1) Include proportionate metrics from investee companies.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SingTel Situation Assessment</v>
          </cell>
        </row>
        <row r="6">
          <cell r="B6" t="str">
            <v>SingTel Growth Outlook</v>
          </cell>
        </row>
        <row r="7">
          <cell r="B7" t="str">
            <v>USD in Millions, Unless Otherwise Indicated</v>
          </cell>
        </row>
        <row r="9">
          <cell r="B9" t="str">
            <v>US$ in Millions</v>
          </cell>
          <cell r="Q9" t="str">
            <v>CAGR</v>
          </cell>
        </row>
        <row r="10">
          <cell r="B10" t="str">
            <v>Dec y/e</v>
          </cell>
          <cell r="F10">
            <v>2006</v>
          </cell>
          <cell r="G10">
            <v>2007</v>
          </cell>
          <cell r="H10">
            <v>2008</v>
          </cell>
          <cell r="I10">
            <v>2009</v>
          </cell>
          <cell r="J10">
            <v>2010</v>
          </cell>
          <cell r="K10">
            <v>2011</v>
          </cell>
          <cell r="L10">
            <v>2012</v>
          </cell>
          <cell r="M10">
            <v>2013</v>
          </cell>
          <cell r="N10">
            <v>2014</v>
          </cell>
          <cell r="O10">
            <v>2015</v>
          </cell>
          <cell r="Q10" t="str">
            <v>06 - '08</v>
          </cell>
          <cell r="R10" t="str">
            <v>06 - '10</v>
          </cell>
        </row>
        <row r="13">
          <cell r="B13" t="str">
            <v>Proportionate Revenues</v>
          </cell>
        </row>
        <row r="14">
          <cell r="A14">
            <v>100</v>
          </cell>
          <cell r="B14" t="str">
            <v>Optus</v>
          </cell>
          <cell r="F14">
            <v>5934.9647257999995</v>
          </cell>
          <cell r="G14">
            <v>6360.0058504000008</v>
          </cell>
          <cell r="H14">
            <v>6499.7485006999996</v>
          </cell>
          <cell r="I14">
            <v>6921.6927000000005</v>
          </cell>
          <cell r="J14">
            <v>7059.5407000000005</v>
          </cell>
          <cell r="K14">
            <v>7187.91165</v>
          </cell>
          <cell r="L14">
            <v>7310.2517500000004</v>
          </cell>
          <cell r="M14">
            <v>7434.674109882535</v>
          </cell>
          <cell r="N14">
            <v>7561.2141702449135</v>
          </cell>
          <cell r="O14">
            <v>7689.9079748924951</v>
          </cell>
          <cell r="Q14">
            <v>4.6499933820527133</v>
          </cell>
          <cell r="R14">
            <v>4.4334381557412348</v>
          </cell>
        </row>
        <row r="15">
          <cell r="A15">
            <v>100</v>
          </cell>
          <cell r="B15" t="str">
            <v>SingTel Domestic</v>
          </cell>
          <cell r="F15">
            <v>2773.5637554999998</v>
          </cell>
          <cell r="G15">
            <v>2839.5224654999997</v>
          </cell>
          <cell r="H15">
            <v>2847.4375107000001</v>
          </cell>
          <cell r="I15">
            <v>2855.3746187437632</v>
          </cell>
          <cell r="J15">
            <v>2863.333851130506</v>
          </cell>
          <cell r="K15">
            <v>2871.3152695308695</v>
          </cell>
          <cell r="L15">
            <v>2879.3189357874016</v>
          </cell>
          <cell r="M15">
            <v>2887.3449119150323</v>
          </cell>
          <cell r="N15">
            <v>2895.3932601015554</v>
          </cell>
          <cell r="O15">
            <v>2903.4640427081099</v>
          </cell>
          <cell r="Q15">
            <v>1.3229963227932651</v>
          </cell>
          <cell r="R15">
            <v>0.79951873017280883</v>
          </cell>
        </row>
        <row r="16">
          <cell r="A16">
            <v>25.9</v>
          </cell>
          <cell r="B16" t="str">
            <v>SingPost</v>
          </cell>
          <cell r="F16">
            <v>73.184369933583298</v>
          </cell>
          <cell r="G16">
            <v>82.854033566500007</v>
          </cell>
          <cell r="H16">
            <v>85.929028626700003</v>
          </cell>
          <cell r="I16">
            <v>87.97902533349999</v>
          </cell>
          <cell r="J16">
            <v>89.858188981399977</v>
          </cell>
          <cell r="K16">
            <v>90.712354275899997</v>
          </cell>
          <cell r="L16">
            <v>91.56651957039999</v>
          </cell>
          <cell r="M16">
            <v>92.428727852607153</v>
          </cell>
          <cell r="N16">
            <v>93.299054856868963</v>
          </cell>
          <cell r="O16">
            <v>94.177577030662448</v>
          </cell>
          <cell r="Q16">
            <v>8.3579504926089587</v>
          </cell>
          <cell r="R16">
            <v>5.265202636689736</v>
          </cell>
        </row>
        <row r="17">
          <cell r="A17">
            <v>30.7</v>
          </cell>
          <cell r="B17" t="str">
            <v>Bharti</v>
          </cell>
          <cell r="F17">
            <v>1407.74201844408</v>
          </cell>
          <cell r="G17">
            <v>2153.4433281450601</v>
          </cell>
          <cell r="H17">
            <v>2883.4326205663801</v>
          </cell>
          <cell r="I17">
            <v>3745.2447497868602</v>
          </cell>
          <cell r="J17">
            <v>4513.1377422627984</v>
          </cell>
          <cell r="K17">
            <v>5199.5559465767565</v>
          </cell>
          <cell r="L17">
            <v>5816.8986727490128</v>
          </cell>
          <cell r="M17">
            <v>6507.3436986586757</v>
          </cell>
          <cell r="N17">
            <v>7279.8739340192396</v>
          </cell>
          <cell r="O17">
            <v>8144.1163936271969</v>
          </cell>
          <cell r="Q17">
            <v>43.117706142936072</v>
          </cell>
          <cell r="R17">
            <v>33.810094900496637</v>
          </cell>
        </row>
        <row r="18">
          <cell r="A18">
            <v>35</v>
          </cell>
          <cell r="B18" t="str">
            <v>Telkomsel (1)</v>
          </cell>
          <cell r="F18">
            <v>1120.8324278025</v>
          </cell>
          <cell r="G18">
            <v>1338.1529474669996</v>
          </cell>
          <cell r="H18">
            <v>1574.5332585465001</v>
          </cell>
          <cell r="I18">
            <v>1819.4710269959996</v>
          </cell>
          <cell r="J18">
            <v>1976.2123743436232</v>
          </cell>
          <cell r="K18">
            <v>2111.630710109609</v>
          </cell>
          <cell r="L18">
            <v>2229.5901529999801</v>
          </cell>
          <cell r="M18">
            <v>2354.1390199313964</v>
          </cell>
          <cell r="N18">
            <v>2485.6454078372517</v>
          </cell>
          <cell r="O18">
            <v>2624.4979761995819</v>
          </cell>
          <cell r="Q18">
            <v>18.523802348139782</v>
          </cell>
          <cell r="R18">
            <v>15.232035035733919</v>
          </cell>
        </row>
        <row r="19">
          <cell r="A19">
            <v>21.4</v>
          </cell>
          <cell r="B19" t="str">
            <v>AIS</v>
          </cell>
          <cell r="F19">
            <v>584.48471323091132</v>
          </cell>
          <cell r="G19">
            <v>642.45389995775997</v>
          </cell>
          <cell r="H19">
            <v>686.88407234976</v>
          </cell>
          <cell r="I19">
            <v>740.75645547887996</v>
          </cell>
          <cell r="J19">
            <v>798.85405474102561</v>
          </cell>
          <cell r="K19">
            <v>861.5082542394025</v>
          </cell>
          <cell r="L19">
            <v>929.0764285639508</v>
          </cell>
          <cell r="M19">
            <v>1001.9439812276926</v>
          </cell>
          <cell r="N19">
            <v>1080.5265429778344</v>
          </cell>
          <cell r="O19">
            <v>1165.2723425206204</v>
          </cell>
          <cell r="Q19">
            <v>8.4064554230950197</v>
          </cell>
          <cell r="R19">
            <v>8.1243654470731173</v>
          </cell>
        </row>
        <row r="20">
          <cell r="A20">
            <v>44.5</v>
          </cell>
          <cell r="B20" t="str">
            <v>Globe Telecom</v>
          </cell>
          <cell r="F20">
            <v>592.84419172826404</v>
          </cell>
          <cell r="G20">
            <v>627.89755427775003</v>
          </cell>
          <cell r="H20">
            <v>652.18216978980013</v>
          </cell>
          <cell r="I20">
            <v>668.84665759380005</v>
          </cell>
          <cell r="J20">
            <v>688.52431732050002</v>
          </cell>
          <cell r="K20">
            <v>708.7808994174078</v>
          </cell>
          <cell r="L20">
            <v>729.63343594602793</v>
          </cell>
          <cell r="M20">
            <v>751.09946005597931</v>
          </cell>
          <cell r="N20">
            <v>773.19702072715143</v>
          </cell>
          <cell r="O20">
            <v>795.94469794557779</v>
          </cell>
          <cell r="Q20">
            <v>4.8851916272387435</v>
          </cell>
          <cell r="R20">
            <v>3.8113116813257455</v>
          </cell>
        </row>
        <row r="21">
          <cell r="B21" t="str">
            <v>Total Prop. Revenues</v>
          </cell>
          <cell r="F21">
            <v>12487.616202439338</v>
          </cell>
          <cell r="G21">
            <v>14044.330079314072</v>
          </cell>
          <cell r="H21">
            <v>15230.147161279139</v>
          </cell>
          <cell r="I21">
            <v>16839.365233932804</v>
          </cell>
          <cell r="J21">
            <v>17989.461228779855</v>
          </cell>
          <cell r="K21">
            <v>19031.415084149943</v>
          </cell>
          <cell r="L21">
            <v>19986.335895616776</v>
          </cell>
          <cell r="M21">
            <v>21028.97390952392</v>
          </cell>
          <cell r="N21">
            <v>22169.149390764815</v>
          </cell>
          <cell r="O21">
            <v>23417.381004924246</v>
          </cell>
          <cell r="Q21">
            <v>10.436409536490686</v>
          </cell>
          <cell r="R21">
            <v>9.5556181281254737</v>
          </cell>
        </row>
        <row r="22">
          <cell r="B22" t="str">
            <v>Growth (%)</v>
          </cell>
          <cell r="G22">
            <v>12.466061189249578</v>
          </cell>
          <cell r="H22">
            <v>8.4433865856774482</v>
          </cell>
          <cell r="I22">
            <v>10.566004751056601</v>
          </cell>
          <cell r="J22">
            <v>6.8298061053364778</v>
          </cell>
          <cell r="K22">
            <v>5.7920236860854457</v>
          </cell>
          <cell r="L22">
            <v>5.0176027754348373</v>
          </cell>
          <cell r="M22">
            <v>5.2167541832207842</v>
          </cell>
          <cell r="N22">
            <v>5.4219263676223095</v>
          </cell>
          <cell r="O22">
            <v>5.6304894344724632</v>
          </cell>
        </row>
        <row r="23">
          <cell r="B23" t="str">
            <v>Excluding Bharti</v>
          </cell>
          <cell r="F23">
            <v>11079.874183995258</v>
          </cell>
          <cell r="G23">
            <v>11890.886751169011</v>
          </cell>
          <cell r="H23">
            <v>12346.714540712759</v>
          </cell>
          <cell r="I23">
            <v>13094.120484145944</v>
          </cell>
          <cell r="J23">
            <v>13476.323486517056</v>
          </cell>
          <cell r="K23">
            <v>13831.859137573187</v>
          </cell>
          <cell r="L23">
            <v>14169.437222867764</v>
          </cell>
          <cell r="M23">
            <v>14521.630210865245</v>
          </cell>
          <cell r="N23">
            <v>14889.275456745574</v>
          </cell>
          <cell r="O23">
            <v>15273.264611297049</v>
          </cell>
        </row>
        <row r="24">
          <cell r="B24" t="str">
            <v>Proportionate EBITDA</v>
          </cell>
        </row>
        <row r="25">
          <cell r="A25">
            <v>100</v>
          </cell>
          <cell r="B25" t="str">
            <v>Optus</v>
          </cell>
          <cell r="F25">
            <v>1569.8172979999999</v>
          </cell>
          <cell r="G25">
            <v>1633.6556264999997</v>
          </cell>
          <cell r="H25">
            <v>1670.85576855</v>
          </cell>
          <cell r="I25">
            <v>1716.2076000000002</v>
          </cell>
          <cell r="J25">
            <v>1733.4386000000002</v>
          </cell>
          <cell r="K25">
            <v>1767.9006000000002</v>
          </cell>
          <cell r="L25">
            <v>1799.7779500000001</v>
          </cell>
          <cell r="M25">
            <v>1830.4106323564663</v>
          </cell>
          <cell r="N25">
            <v>1861.5646908239983</v>
          </cell>
          <cell r="O25">
            <v>1893.2489993577399</v>
          </cell>
          <cell r="Q25">
            <v>3.1679797089344763</v>
          </cell>
          <cell r="R25">
            <v>2.5096706545570084</v>
          </cell>
        </row>
        <row r="26">
          <cell r="A26">
            <v>100</v>
          </cell>
          <cell r="B26" t="str">
            <v>SingTel Domestic</v>
          </cell>
          <cell r="F26">
            <v>1255.1942512999999</v>
          </cell>
          <cell r="G26">
            <v>1249.2579673999999</v>
          </cell>
          <cell r="H26">
            <v>1251.8963157999999</v>
          </cell>
          <cell r="I26">
            <v>1255.3859222551916</v>
          </cell>
          <cell r="J26">
            <v>1258.8852558363908</v>
          </cell>
          <cell r="K26">
            <v>1262.3943436575378</v>
          </cell>
          <cell r="L26">
            <v>1265.9132129081511</v>
          </cell>
          <cell r="M26">
            <v>1269.4418908535399</v>
          </cell>
          <cell r="N26">
            <v>1272.9804048350131</v>
          </cell>
          <cell r="O26">
            <v>1276.5287822700934</v>
          </cell>
          <cell r="Q26">
            <v>-0.13145792458443328</v>
          </cell>
          <cell r="R26">
            <v>7.3433681289648015E-2</v>
          </cell>
          <cell r="T26" t="str">
            <v>Mobile vs. Fixed</v>
          </cell>
          <cell r="Z26" t="str">
            <v>SingTel</v>
          </cell>
          <cell r="AA26" t="str">
            <v>Bharti</v>
          </cell>
          <cell r="AB26" t="str">
            <v>Bharti</v>
          </cell>
        </row>
        <row r="27">
          <cell r="A27">
            <v>25.9</v>
          </cell>
          <cell r="B27" t="str">
            <v>SingPost</v>
          </cell>
          <cell r="F27">
            <v>33.992362059921994</v>
          </cell>
          <cell r="G27">
            <v>32.970780367699994</v>
          </cell>
          <cell r="H27">
            <v>35.362443192299999</v>
          </cell>
          <cell r="I27">
            <v>36.216608486799998</v>
          </cell>
          <cell r="J27">
            <v>36.558274604599994</v>
          </cell>
          <cell r="K27">
            <v>36.558274604599994</v>
          </cell>
          <cell r="L27">
            <v>36.387441545699993</v>
          </cell>
          <cell r="M27">
            <v>36.730072822024859</v>
          </cell>
          <cell r="N27">
            <v>37.075930381554265</v>
          </cell>
          <cell r="O27">
            <v>37.425044603602799</v>
          </cell>
          <cell r="Q27">
            <v>1.995370402169367</v>
          </cell>
          <cell r="R27">
            <v>1.8359423886956494</v>
          </cell>
          <cell r="S27" t="str">
            <v>Mobile</v>
          </cell>
          <cell r="T27">
            <v>2611.4955926015637</v>
          </cell>
          <cell r="U27">
            <v>3024.3933160425718</v>
          </cell>
          <cell r="V27">
            <v>3434.0430074356618</v>
          </cell>
          <cell r="W27">
            <v>3887.693637918404</v>
          </cell>
          <cell r="X27">
            <v>4251.431385765607</v>
          </cell>
          <cell r="Y27">
            <v>14.672218947556615</v>
          </cell>
          <cell r="Z27">
            <v>38.613183132896935</v>
          </cell>
          <cell r="AA27">
            <v>70.895932402380254</v>
          </cell>
          <cell r="AB27">
            <v>91.198464174031912</v>
          </cell>
        </row>
        <row r="28">
          <cell r="A28">
            <v>30.7</v>
          </cell>
          <cell r="B28" t="str">
            <v>Bharti</v>
          </cell>
          <cell r="F28">
            <v>566.28633928403997</v>
          </cell>
          <cell r="G28">
            <v>851.57309328641986</v>
          </cell>
          <cell r="H28">
            <v>1155.8024438349601</v>
          </cell>
          <cell r="I28">
            <v>1501.2534032140572</v>
          </cell>
          <cell r="J28">
            <v>1809.0575776473397</v>
          </cell>
          <cell r="K28">
            <v>2084.2031913787405</v>
          </cell>
          <cell r="L28">
            <v>2331.6604152806726</v>
          </cell>
          <cell r="M28">
            <v>2608.4201503922664</v>
          </cell>
          <cell r="N28">
            <v>2918.0831290231836</v>
          </cell>
          <cell r="O28">
            <v>3264.5082681979652</v>
          </cell>
          <cell r="Q28">
            <v>42.864314489987606</v>
          </cell>
          <cell r="R28">
            <v>33.691586215408783</v>
          </cell>
          <cell r="S28" t="str">
            <v>Fixed</v>
          </cell>
          <cell r="T28">
            <v>2274.0629982024111</v>
          </cell>
          <cell r="U28">
            <v>2418.0326857495479</v>
          </cell>
          <cell r="V28">
            <v>2549.0108803742978</v>
          </cell>
          <cell r="W28">
            <v>2687.8051475373445</v>
          </cell>
          <cell r="X28">
            <v>2817.946043841046</v>
          </cell>
          <cell r="Y28">
            <v>5.8728487087941454</v>
          </cell>
          <cell r="Z28">
            <v>61.386816867103065</v>
          </cell>
          <cell r="AA28">
            <v>29.104067597619746</v>
          </cell>
          <cell r="AB28">
            <v>8.801535825968088</v>
          </cell>
        </row>
        <row r="29">
          <cell r="A29">
            <v>35</v>
          </cell>
          <cell r="B29" t="str">
            <v>Telkomsel (1)</v>
          </cell>
          <cell r="F29">
            <v>810.89688087449986</v>
          </cell>
          <cell r="G29">
            <v>977.55336315524994</v>
          </cell>
          <cell r="H29">
            <v>1128.1257153337499</v>
          </cell>
          <cell r="I29">
            <v>1275.0028018297498</v>
          </cell>
          <cell r="J29">
            <v>1383.3486620405361</v>
          </cell>
          <cell r="K29">
            <v>1478.1414970767262</v>
          </cell>
          <cell r="L29">
            <v>1560.713107099986</v>
          </cell>
          <cell r="M29">
            <v>1647.8973139519774</v>
          </cell>
          <cell r="N29">
            <v>1739.9517854860762</v>
          </cell>
          <cell r="O29">
            <v>1837.1485833397073</v>
          </cell>
          <cell r="Q29">
            <v>17.949453918473655</v>
          </cell>
          <cell r="R29">
            <v>14.285598272788317</v>
          </cell>
        </row>
        <row r="30">
          <cell r="A30">
            <v>21.4</v>
          </cell>
          <cell r="B30" t="str">
            <v>AIS</v>
          </cell>
          <cell r="F30">
            <v>277.29733623251371</v>
          </cell>
          <cell r="G30">
            <v>299.85571741679996</v>
          </cell>
          <cell r="H30">
            <v>325.6827528792</v>
          </cell>
          <cell r="I30">
            <v>367.90739872799998</v>
          </cell>
          <cell r="J30">
            <v>396.76241100468638</v>
          </cell>
          <cell r="K30">
            <v>427.88052463885128</v>
          </cell>
          <cell r="L30">
            <v>461.43923488522233</v>
          </cell>
          <cell r="M30">
            <v>497.6299579682385</v>
          </cell>
          <cell r="N30">
            <v>536.65912290502854</v>
          </cell>
          <cell r="O30">
            <v>578.74934896016941</v>
          </cell>
          <cell r="Q30">
            <v>8.3738573084481533</v>
          </cell>
          <cell r="R30">
            <v>9.3694947299837121</v>
          </cell>
          <cell r="T30" t="str">
            <v>Int'l vs. Domestic</v>
          </cell>
        </row>
        <row r="31">
          <cell r="A31">
            <v>44.5</v>
          </cell>
          <cell r="B31" t="str">
            <v>Globe Telecom</v>
          </cell>
          <cell r="F31">
            <v>372.07412305299908</v>
          </cell>
          <cell r="G31">
            <v>397.55945366595006</v>
          </cell>
          <cell r="H31">
            <v>415.32844821975004</v>
          </cell>
          <cell r="I31">
            <v>423.52505094195004</v>
          </cell>
          <cell r="J31">
            <v>451.32664847310008</v>
          </cell>
          <cell r="K31">
            <v>464.60480739549865</v>
          </cell>
          <cell r="L31">
            <v>478.27361354638452</v>
          </cell>
          <cell r="M31">
            <v>492.34455987881068</v>
          </cell>
          <cell r="N31">
            <v>506.8294774717919</v>
          </cell>
          <cell r="O31">
            <v>521.74054547806725</v>
          </cell>
          <cell r="Q31">
            <v>5.6528231435054455</v>
          </cell>
          <cell r="R31">
            <v>4.9458761305303387</v>
          </cell>
          <cell r="S31" t="str">
            <v>Domestic</v>
          </cell>
          <cell r="T31">
            <v>2859.0039113599219</v>
          </cell>
          <cell r="U31">
            <v>2915.8843742677</v>
          </cell>
          <cell r="V31">
            <v>2958.1145275422996</v>
          </cell>
          <cell r="W31">
            <v>3007.8101307419915</v>
          </cell>
          <cell r="X31">
            <v>3028.8821304409907</v>
          </cell>
          <cell r="Y31">
            <v>1.7185398646104184</v>
          </cell>
        </row>
        <row r="32">
          <cell r="B32" t="str">
            <v>Total Prop. EBITDA</v>
          </cell>
          <cell r="F32">
            <v>4885.5585908039748</v>
          </cell>
          <cell r="G32">
            <v>5442.4260017921197</v>
          </cell>
          <cell r="H32">
            <v>5983.0538878099596</v>
          </cell>
          <cell r="I32">
            <v>6575.4987854557485</v>
          </cell>
          <cell r="J32">
            <v>7069.3774296066531</v>
          </cell>
          <cell r="K32">
            <v>7521.6832387519544</v>
          </cell>
          <cell r="L32">
            <v>7934.1649752661169</v>
          </cell>
          <cell r="M32">
            <v>8382.8745782233236</v>
          </cell>
          <cell r="N32">
            <v>8873.1445409266471</v>
          </cell>
          <cell r="O32">
            <v>9409.3495722073458</v>
          </cell>
          <cell r="Q32">
            <v>10.663485352278185</v>
          </cell>
          <cell r="R32">
            <v>9.6772962511562444</v>
          </cell>
          <cell r="S32" t="str">
            <v>Int'l</v>
          </cell>
          <cell r="T32">
            <v>2026.5546794440527</v>
          </cell>
          <cell r="U32">
            <v>2526.5416275244197</v>
          </cell>
          <cell r="V32">
            <v>3024.93936026766</v>
          </cell>
          <cell r="W32">
            <v>3567.6886547137574</v>
          </cell>
          <cell r="X32">
            <v>4040.4952991656623</v>
          </cell>
          <cell r="Y32">
            <v>22.174107015383761</v>
          </cell>
        </row>
        <row r="33">
          <cell r="B33" t="str">
            <v>Margin (%)</v>
          </cell>
          <cell r="F33">
            <v>39.123228257524659</v>
          </cell>
          <cell r="G33">
            <v>38.751766521126427</v>
          </cell>
          <cell r="H33">
            <v>39.284281526978091</v>
          </cell>
          <cell r="I33">
            <v>39.048376789200695</v>
          </cell>
          <cell r="J33">
            <v>39.297327138941434</v>
          </cell>
          <cell r="K33">
            <v>39.522459078811679</v>
          </cell>
          <cell r="L33">
            <v>39.697946720720161</v>
          </cell>
          <cell r="M33">
            <v>39.8634503722826</v>
          </cell>
          <cell r="N33">
            <v>40.02474061825307</v>
          </cell>
          <cell r="O33">
            <v>40.181050008234195</v>
          </cell>
        </row>
        <row r="34">
          <cell r="B34" t="str">
            <v>Excluding Bharti</v>
          </cell>
          <cell r="F34">
            <v>4319.2722515199348</v>
          </cell>
          <cell r="G34">
            <v>4590.8529085056998</v>
          </cell>
          <cell r="H34">
            <v>4827.2514439749993</v>
          </cell>
          <cell r="I34">
            <v>5074.245382241691</v>
          </cell>
          <cell r="J34">
            <v>5260.3198519593134</v>
          </cell>
          <cell r="K34">
            <v>5437.4800473732139</v>
          </cell>
          <cell r="L34">
            <v>5602.5045599854438</v>
          </cell>
          <cell r="M34">
            <v>5774.4544278310568</v>
          </cell>
          <cell r="N34">
            <v>5955.0614119034635</v>
          </cell>
          <cell r="O34">
            <v>6144.8413040093801</v>
          </cell>
        </row>
        <row r="35">
          <cell r="B35" t="str">
            <v>Proportionate Capex</v>
          </cell>
        </row>
        <row r="36">
          <cell r="A36">
            <v>100</v>
          </cell>
          <cell r="B36" t="str">
            <v>Optus + SingTel Domestic</v>
          </cell>
          <cell r="F36">
            <v>1150.2539436899999</v>
          </cell>
          <cell r="G36">
            <v>1116.6809602999999</v>
          </cell>
          <cell r="H36">
            <v>1121.9576571</v>
          </cell>
          <cell r="I36">
            <v>1173.5569966049873</v>
          </cell>
          <cell r="J36">
            <v>1191.0584714485763</v>
          </cell>
          <cell r="K36">
            <v>1207.425063875851</v>
          </cell>
          <cell r="L36">
            <v>1223.0704341967596</v>
          </cell>
          <cell r="M36">
            <v>1238.9684193845501</v>
          </cell>
          <cell r="N36">
            <v>1255.1232808951881</v>
          </cell>
          <cell r="O36">
            <v>1271.5393526094731</v>
          </cell>
          <cell r="Q36">
            <v>-1.2376607408290599</v>
          </cell>
          <cell r="R36">
            <v>0.87529966433753481</v>
          </cell>
        </row>
        <row r="37">
          <cell r="A37">
            <v>25.9</v>
          </cell>
          <cell r="B37" t="str">
            <v>SingPost</v>
          </cell>
          <cell r="F37">
            <v>1.4479810072363997</v>
          </cell>
          <cell r="G37">
            <v>2.5624958835</v>
          </cell>
          <cell r="H37">
            <v>2.5624958835</v>
          </cell>
          <cell r="I37">
            <v>2.5624958835</v>
          </cell>
          <cell r="J37">
            <v>2.7333289423999996</v>
          </cell>
          <cell r="K37">
            <v>2.7333289423999996</v>
          </cell>
          <cell r="L37">
            <v>2.7333289423999996</v>
          </cell>
          <cell r="M37">
            <v>2.7590665030628991</v>
          </cell>
          <cell r="N37">
            <v>2.7850464136378799</v>
          </cell>
          <cell r="O37">
            <v>2.811270956139178</v>
          </cell>
          <cell r="Q37">
            <v>33.030172891255155</v>
          </cell>
          <cell r="R37">
            <v>17.214748122230734</v>
          </cell>
        </row>
        <row r="38">
          <cell r="A38">
            <v>30.7</v>
          </cell>
          <cell r="B38" t="str">
            <v>Bharti</v>
          </cell>
          <cell r="F38">
            <v>678.58127458757997</v>
          </cell>
          <cell r="G38">
            <v>839.87459566020004</v>
          </cell>
          <cell r="H38">
            <v>827.12710994273993</v>
          </cell>
          <cell r="I38">
            <v>844.61024479674006</v>
          </cell>
          <cell r="J38">
            <v>855.08492298317981</v>
          </cell>
          <cell r="K38">
            <v>849.72596208227992</v>
          </cell>
          <cell r="L38">
            <v>844.03254121025998</v>
          </cell>
          <cell r="M38">
            <v>944.21617901619595</v>
          </cell>
          <cell r="N38">
            <v>1056.3103883872163</v>
          </cell>
          <cell r="O38">
            <v>1181.7120500702758</v>
          </cell>
          <cell r="Q38">
            <v>10.404097559239785</v>
          </cell>
          <cell r="R38">
            <v>5.9502155141567838</v>
          </cell>
        </row>
        <row r="39">
          <cell r="A39">
            <v>35</v>
          </cell>
          <cell r="B39" t="str">
            <v>Telkomsel (1)</v>
          </cell>
          <cell r="F39">
            <v>637.14159872999994</v>
          </cell>
          <cell r="G39">
            <v>637.14159872999994</v>
          </cell>
          <cell r="H39">
            <v>692.49278890049982</v>
          </cell>
          <cell r="I39">
            <v>647.52724017449987</v>
          </cell>
          <cell r="J39">
            <v>537.71950310399995</v>
          </cell>
          <cell r="K39">
            <v>472.17715915650001</v>
          </cell>
          <cell r="L39">
            <v>443.15959916549997</v>
          </cell>
          <cell r="M39">
            <v>467.915281671353</v>
          </cell>
          <cell r="N39">
            <v>494.05386058176236</v>
          </cell>
          <cell r="O39">
            <v>521.65258694667511</v>
          </cell>
          <cell r="Q39">
            <v>4.2532607104211033</v>
          </cell>
          <cell r="R39">
            <v>-4.1526837714719784</v>
          </cell>
        </row>
        <row r="40">
          <cell r="A40">
            <v>21.4</v>
          </cell>
          <cell r="B40" t="str">
            <v>AIS</v>
          </cell>
          <cell r="F40">
            <v>128.47497246499762</v>
          </cell>
          <cell r="G40">
            <v>113.31292167599999</v>
          </cell>
          <cell r="H40">
            <v>108.88269009791999</v>
          </cell>
          <cell r="I40">
            <v>92.18461667519999</v>
          </cell>
          <cell r="J40">
            <v>99.414664929410549</v>
          </cell>
          <cell r="K40">
            <v>107.21176655590331</v>
          </cell>
          <cell r="L40">
            <v>115.62039560460308</v>
          </cell>
          <cell r="M40">
            <v>124.68851422940051</v>
          </cell>
          <cell r="N40">
            <v>134.46784626047804</v>
          </cell>
          <cell r="O40">
            <v>145.01417223293905</v>
          </cell>
          <cell r="Q40">
            <v>-7.9401729954232945</v>
          </cell>
          <cell r="R40">
            <v>-6.209688133800352</v>
          </cell>
        </row>
        <row r="41">
          <cell r="A41">
            <v>44.5</v>
          </cell>
          <cell r="B41" t="str">
            <v>Globe Telecom</v>
          </cell>
          <cell r="F41">
            <v>118.7416645860294</v>
          </cell>
          <cell r="G41">
            <v>152.25237999765002</v>
          </cell>
          <cell r="H41">
            <v>159.83375308290002</v>
          </cell>
          <cell r="I41">
            <v>153.83647520460002</v>
          </cell>
          <cell r="J41">
            <v>144.5934976668</v>
          </cell>
          <cell r="K41">
            <v>134.66837088930748</v>
          </cell>
          <cell r="L41">
            <v>124.03768411082474</v>
          </cell>
          <cell r="M41">
            <v>127.6869082095165</v>
          </cell>
          <cell r="N41">
            <v>131.44349352361576</v>
          </cell>
          <cell r="O41">
            <v>135.31059865074823</v>
          </cell>
          <cell r="Q41">
            <v>16.019952213252093</v>
          </cell>
          <cell r="R41">
            <v>5.0476660324975633</v>
          </cell>
        </row>
        <row r="42">
          <cell r="B42" t="str">
            <v>Total Prop. Capex</v>
          </cell>
          <cell r="F42">
            <v>2714.6414350658438</v>
          </cell>
          <cell r="G42">
            <v>2861.8249522473502</v>
          </cell>
          <cell r="H42">
            <v>2912.8564950075602</v>
          </cell>
          <cell r="I42">
            <v>2914.2780693395271</v>
          </cell>
          <cell r="J42">
            <v>2830.6043890743667</v>
          </cell>
          <cell r="K42">
            <v>2773.9416515022417</v>
          </cell>
          <cell r="L42">
            <v>2752.653983230347</v>
          </cell>
          <cell r="M42">
            <v>2906.2343690140788</v>
          </cell>
          <cell r="N42">
            <v>3074.1839160618988</v>
          </cell>
          <cell r="O42">
            <v>3258.0400314662502</v>
          </cell>
          <cell r="Q42">
            <v>3.5865354080994818</v>
          </cell>
          <cell r="R42">
            <v>1.0512466086697212</v>
          </cell>
        </row>
        <row r="43">
          <cell r="B43" t="str">
            <v>Margin (%)</v>
          </cell>
          <cell r="F43">
            <v>21.7386680616879</v>
          </cell>
          <cell r="G43">
            <v>20.377084105012166</v>
          </cell>
          <cell r="H43">
            <v>19.125596516973623</v>
          </cell>
          <cell r="I43">
            <v>17.306341592181873</v>
          </cell>
          <cell r="J43">
            <v>15.734792460298456</v>
          </cell>
          <cell r="K43">
            <v>14.575593245362409</v>
          </cell>
          <cell r="L43">
            <v>13.77267948265612</v>
          </cell>
          <cell r="M43">
            <v>13.820143491156548</v>
          </cell>
          <cell r="N43">
            <v>13.866945735602002</v>
          </cell>
          <cell r="O43">
            <v>13.912913791602675</v>
          </cell>
        </row>
        <row r="44">
          <cell r="B44" t="str">
            <v>Excluding Bharti</v>
          </cell>
          <cell r="F44">
            <v>2036.0601604782637</v>
          </cell>
          <cell r="G44">
            <v>2021.9503565871501</v>
          </cell>
          <cell r="H44">
            <v>2085.7293850648202</v>
          </cell>
          <cell r="I44">
            <v>2069.667824542787</v>
          </cell>
          <cell r="J44">
            <v>1975.519466091187</v>
          </cell>
          <cell r="K44">
            <v>1924.2156894199618</v>
          </cell>
          <cell r="L44">
            <v>1908.621442020087</v>
          </cell>
          <cell r="M44">
            <v>1962.0181899978829</v>
          </cell>
          <cell r="N44">
            <v>2017.8735276746825</v>
          </cell>
          <cell r="O44">
            <v>2076.3279813959743</v>
          </cell>
        </row>
        <row r="45">
          <cell r="B45" t="str">
            <v>Proportionate EBITDA - Capex</v>
          </cell>
        </row>
        <row r="46">
          <cell r="A46">
            <v>100</v>
          </cell>
          <cell r="B46" t="str">
            <v>Optus + SingTel Domestic</v>
          </cell>
          <cell r="F46">
            <v>1674.7576056099999</v>
          </cell>
          <cell r="G46">
            <v>1766.2326335999999</v>
          </cell>
          <cell r="H46">
            <v>1800.7944272499997</v>
          </cell>
          <cell r="I46">
            <v>1798.0365256502043</v>
          </cell>
          <cell r="J46">
            <v>1801.2653843878147</v>
          </cell>
          <cell r="K46">
            <v>1822.8698797816871</v>
          </cell>
          <cell r="L46">
            <v>1842.6207287113918</v>
          </cell>
          <cell r="M46">
            <v>1860.8841038254564</v>
          </cell>
          <cell r="N46">
            <v>1879.421814763823</v>
          </cell>
          <cell r="O46">
            <v>1898.23842901836</v>
          </cell>
          <cell r="Q46">
            <v>3.6945878194320714</v>
          </cell>
          <cell r="R46">
            <v>1.837196751704077</v>
          </cell>
        </row>
        <row r="47">
          <cell r="A47">
            <v>25.9</v>
          </cell>
          <cell r="B47" t="str">
            <v>SingPost</v>
          </cell>
          <cell r="F47">
            <v>32.544381052685594</v>
          </cell>
          <cell r="G47">
            <v>30.408284484199996</v>
          </cell>
          <cell r="H47">
            <v>32.7999473088</v>
          </cell>
          <cell r="I47">
            <v>33.6541126033</v>
          </cell>
          <cell r="J47">
            <v>33.824945662199994</v>
          </cell>
          <cell r="K47">
            <v>33.824945662199994</v>
          </cell>
          <cell r="L47">
            <v>33.654112603299993</v>
          </cell>
          <cell r="M47">
            <v>33.971006318961962</v>
          </cell>
          <cell r="N47">
            <v>34.290883967916386</v>
          </cell>
          <cell r="O47">
            <v>34.613773647463624</v>
          </cell>
          <cell r="Q47">
            <v>0.3918748447000478</v>
          </cell>
          <cell r="R47">
            <v>0.9695156194303014</v>
          </cell>
        </row>
        <row r="48">
          <cell r="A48">
            <v>30.7</v>
          </cell>
          <cell r="B48" t="str">
            <v>Bharti</v>
          </cell>
          <cell r="F48">
            <v>-112.29493530354</v>
          </cell>
          <cell r="G48">
            <v>11.698497626219819</v>
          </cell>
          <cell r="H48">
            <v>328.67533389222012</v>
          </cell>
          <cell r="I48">
            <v>656.64315841731718</v>
          </cell>
          <cell r="J48">
            <v>953.9726546641599</v>
          </cell>
          <cell r="K48">
            <v>1234.4772292964606</v>
          </cell>
          <cell r="L48">
            <v>1487.6278740704126</v>
          </cell>
          <cell r="M48">
            <v>1664.2039713760705</v>
          </cell>
          <cell r="N48">
            <v>1861.7727406359672</v>
          </cell>
          <cell r="O48">
            <v>2082.7962181276894</v>
          </cell>
          <cell r="Q48" t="str">
            <v>NM</v>
          </cell>
          <cell r="R48" t="str">
            <v>NM</v>
          </cell>
        </row>
        <row r="49">
          <cell r="A49">
            <v>35</v>
          </cell>
          <cell r="B49" t="str">
            <v>Telkomsel (1)</v>
          </cell>
          <cell r="F49">
            <v>173.75528214449992</v>
          </cell>
          <cell r="G49">
            <v>340.41176442525</v>
          </cell>
          <cell r="H49">
            <v>435.63292643325008</v>
          </cell>
          <cell r="I49">
            <v>627.47556165524998</v>
          </cell>
          <cell r="J49">
            <v>845.6291589365361</v>
          </cell>
          <cell r="K49">
            <v>1005.9643379202262</v>
          </cell>
          <cell r="L49">
            <v>1117.5535079344861</v>
          </cell>
          <cell r="M49">
            <v>1179.9820322806245</v>
          </cell>
          <cell r="N49">
            <v>1245.8979249043139</v>
          </cell>
          <cell r="O49">
            <v>1315.4959963930323</v>
          </cell>
          <cell r="Q49">
            <v>58.340255289175936</v>
          </cell>
          <cell r="R49">
            <v>48.528735423405763</v>
          </cell>
        </row>
        <row r="50">
          <cell r="A50">
            <v>21.4</v>
          </cell>
          <cell r="B50" t="str">
            <v>AIS</v>
          </cell>
          <cell r="F50">
            <v>148.82236376751609</v>
          </cell>
          <cell r="G50">
            <v>186.54279574079999</v>
          </cell>
          <cell r="H50">
            <v>216.80006278128002</v>
          </cell>
          <cell r="I50">
            <v>275.72278205279997</v>
          </cell>
          <cell r="J50">
            <v>297.34774607527584</v>
          </cell>
          <cell r="K50">
            <v>320.66875808294799</v>
          </cell>
          <cell r="L50">
            <v>345.81883928061927</v>
          </cell>
          <cell r="M50">
            <v>372.94144373883796</v>
          </cell>
          <cell r="N50">
            <v>402.1912766445505</v>
          </cell>
          <cell r="O50">
            <v>433.7351767272304</v>
          </cell>
          <cell r="Q50">
            <v>20.696757418365312</v>
          </cell>
          <cell r="R50">
            <v>18.891036467016978</v>
          </cell>
        </row>
        <row r="51">
          <cell r="A51">
            <v>44.5</v>
          </cell>
          <cell r="B51" t="str">
            <v>Globe Telecom</v>
          </cell>
          <cell r="F51">
            <v>253.33245846696968</v>
          </cell>
          <cell r="G51">
            <v>245.30707366830003</v>
          </cell>
          <cell r="H51">
            <v>255.49469513685003</v>
          </cell>
          <cell r="I51">
            <v>269.68857573734999</v>
          </cell>
          <cell r="J51">
            <v>306.73315080630005</v>
          </cell>
          <cell r="K51">
            <v>329.93643650619117</v>
          </cell>
          <cell r="L51">
            <v>354.2359294355598</v>
          </cell>
          <cell r="M51">
            <v>364.65765166929418</v>
          </cell>
          <cell r="N51">
            <v>375.38598394817615</v>
          </cell>
          <cell r="O51">
            <v>386.42994682731899</v>
          </cell>
          <cell r="Q51">
            <v>0.42585196178659324</v>
          </cell>
          <cell r="R51">
            <v>4.8980631742429139</v>
          </cell>
        </row>
        <row r="52">
          <cell r="B52" t="str">
            <v>Total Prop. EBITDA - Capex</v>
          </cell>
          <cell r="F52">
            <v>2170.917155738131</v>
          </cell>
          <cell r="G52">
            <v>2580.6010495447695</v>
          </cell>
          <cell r="H52">
            <v>3070.1973928023995</v>
          </cell>
          <cell r="I52">
            <v>3661.2207161162214</v>
          </cell>
          <cell r="J52">
            <v>4238.7730405322864</v>
          </cell>
          <cell r="K52">
            <v>4747.7415872497131</v>
          </cell>
          <cell r="L52">
            <v>5181.51099203577</v>
          </cell>
          <cell r="M52">
            <v>5476.6402092092449</v>
          </cell>
          <cell r="N52">
            <v>5798.9606248647488</v>
          </cell>
          <cell r="O52">
            <v>6151.3095407410956</v>
          </cell>
          <cell r="Q52">
            <v>18.921813657065655</v>
          </cell>
          <cell r="R52">
            <v>18.208642022004174</v>
          </cell>
        </row>
        <row r="53">
          <cell r="B53" t="str">
            <v>Margin (%)</v>
          </cell>
          <cell r="F53">
            <v>17.384560195836759</v>
          </cell>
          <cell r="G53">
            <v>18.374682416114265</v>
          </cell>
          <cell r="H53">
            <v>20.158685010004472</v>
          </cell>
          <cell r="I53">
            <v>21.742035197018826</v>
          </cell>
          <cell r="J53">
            <v>23.562534678642976</v>
          </cell>
          <cell r="K53">
            <v>24.946865833449273</v>
          </cell>
          <cell r="L53">
            <v>25.925267238064041</v>
          </cell>
          <cell r="M53">
            <v>26.04330688112605</v>
          </cell>
          <cell r="N53">
            <v>26.157794882651064</v>
          </cell>
          <cell r="O53">
            <v>26.268136216631515</v>
          </cell>
        </row>
        <row r="56">
          <cell r="B56" t="str">
            <v>Source: Wall Street research.</v>
          </cell>
        </row>
        <row r="57">
          <cell r="B57" t="str">
            <v>Note: Calendarized to Dec year-end.</v>
          </cell>
        </row>
        <row r="59">
          <cell r="B59" t="str">
            <v>Telenor Growth Outlook</v>
          </cell>
        </row>
        <row r="60">
          <cell r="B60" t="str">
            <v>USD in Millions, Unless Otherwise Indicated</v>
          </cell>
        </row>
        <row r="62">
          <cell r="Q62" t="str">
            <v>CAGR</v>
          </cell>
        </row>
        <row r="63">
          <cell r="B63" t="str">
            <v>Dec y/e</v>
          </cell>
          <cell r="F63">
            <v>2006</v>
          </cell>
          <cell r="G63">
            <v>2007</v>
          </cell>
          <cell r="H63">
            <v>2008</v>
          </cell>
          <cell r="I63">
            <v>2009</v>
          </cell>
          <cell r="J63">
            <v>2010</v>
          </cell>
          <cell r="Q63" t="str">
            <v>06 - '08</v>
          </cell>
          <cell r="R63" t="str">
            <v>06 - '10</v>
          </cell>
        </row>
        <row r="66">
          <cell r="B66" t="str">
            <v>Proportionate Revenues</v>
          </cell>
        </row>
        <row r="67">
          <cell r="A67">
            <v>100</v>
          </cell>
          <cell r="B67" t="str">
            <v>Residual</v>
          </cell>
          <cell r="F67">
            <v>10056.176557999999</v>
          </cell>
          <cell r="G67">
            <v>10844.301306999998</v>
          </cell>
          <cell r="H67">
            <v>11062.778344600001</v>
          </cell>
          <cell r="I67">
            <v>11702.381353699999</v>
          </cell>
          <cell r="J67">
            <v>11975.6416725</v>
          </cell>
          <cell r="Q67">
            <v>4.8855501638840861</v>
          </cell>
          <cell r="R67">
            <v>4.463957790469979</v>
          </cell>
        </row>
        <row r="68">
          <cell r="A68">
            <v>56.5</v>
          </cell>
          <cell r="B68" t="str">
            <v>Kyivstar</v>
          </cell>
          <cell r="F68">
            <v>1015.317905052</v>
          </cell>
          <cell r="G68">
            <v>1275.634443505</v>
          </cell>
          <cell r="H68">
            <v>1439.571772278</v>
          </cell>
          <cell r="I68">
            <v>1496.565247233</v>
          </cell>
          <cell r="J68">
            <v>1524.8303039179998</v>
          </cell>
          <cell r="Q68">
            <v>19.073642385972363</v>
          </cell>
          <cell r="R68">
            <v>10.701847112434509</v>
          </cell>
        </row>
        <row r="69">
          <cell r="A69">
            <v>73.2</v>
          </cell>
          <cell r="B69" t="str">
            <v>DTAC</v>
          </cell>
          <cell r="F69">
            <v>975.3995915424</v>
          </cell>
          <cell r="G69">
            <v>1440.4072993272002</v>
          </cell>
          <cell r="H69">
            <v>1562.33224827</v>
          </cell>
          <cell r="I69">
            <v>1658.4434463288001</v>
          </cell>
          <cell r="J69">
            <v>1674.6520806047999</v>
          </cell>
          <cell r="Q69">
            <v>26.559693355644143</v>
          </cell>
          <cell r="R69">
            <v>14.468371942717123</v>
          </cell>
        </row>
        <row r="70">
          <cell r="A70">
            <v>61</v>
          </cell>
          <cell r="B70" t="str">
            <v>DiGi</v>
          </cell>
          <cell r="F70">
            <v>637.63966815399999</v>
          </cell>
          <cell r="G70">
            <v>712.72927040000013</v>
          </cell>
          <cell r="H70">
            <v>779.71535131400003</v>
          </cell>
          <cell r="I70">
            <v>818.82391080000002</v>
          </cell>
          <cell r="J70">
            <v>822.638216156</v>
          </cell>
          <cell r="Q70">
            <v>10.58096584781488</v>
          </cell>
          <cell r="R70">
            <v>6.5757477725437914</v>
          </cell>
        </row>
        <row r="71">
          <cell r="A71">
            <v>62</v>
          </cell>
          <cell r="B71" t="str">
            <v>GrameenPhone</v>
          </cell>
          <cell r="F71">
            <v>438.70582802400003</v>
          </cell>
          <cell r="G71">
            <v>561.85667590000003</v>
          </cell>
          <cell r="H71">
            <v>695.99042350400009</v>
          </cell>
          <cell r="I71">
            <v>874.36085056799993</v>
          </cell>
          <cell r="J71">
            <v>948.19034318399997</v>
          </cell>
          <cell r="Q71">
            <v>25.954860154249488</v>
          </cell>
          <cell r="R71">
            <v>21.249660436471888</v>
          </cell>
        </row>
        <row r="72">
          <cell r="A72">
            <v>29.9</v>
          </cell>
          <cell r="B72" t="str">
            <v>VimpelCom</v>
          </cell>
          <cell r="F72">
            <v>1455.5319999999999</v>
          </cell>
          <cell r="G72">
            <v>1823.3019999999999</v>
          </cell>
          <cell r="H72">
            <v>2099.578</v>
          </cell>
          <cell r="I72">
            <v>2287.9479999999999</v>
          </cell>
          <cell r="J72">
            <v>2455.6869999999999</v>
          </cell>
          <cell r="Q72">
            <v>20.103351823108742</v>
          </cell>
          <cell r="R72">
            <v>13.969282279449121</v>
          </cell>
        </row>
        <row r="73">
          <cell r="B73" t="str">
            <v>Total Prop. Revenues</v>
          </cell>
          <cell r="F73">
            <v>14578.771550772397</v>
          </cell>
          <cell r="G73">
            <v>16658.230996132199</v>
          </cell>
          <cell r="H73">
            <v>17639.966139966004</v>
          </cell>
          <cell r="I73">
            <v>18838.522808629798</v>
          </cell>
          <cell r="J73">
            <v>19401.639616362794</v>
          </cell>
          <cell r="Q73">
            <v>9.9989167371797976</v>
          </cell>
          <cell r="R73">
            <v>7.406205944742017</v>
          </cell>
        </row>
        <row r="74">
          <cell r="B74" t="str">
            <v>Growth (%)</v>
          </cell>
          <cell r="G74">
            <v>14.263612253733626</v>
          </cell>
          <cell r="H74">
            <v>5.8933937466814523</v>
          </cell>
          <cell r="I74">
            <v>6.7945519801666965</v>
          </cell>
          <cell r="J74">
            <v>2.9891770891666614</v>
          </cell>
        </row>
        <row r="76">
          <cell r="B76" t="str">
            <v>Proportionate EBITDA</v>
          </cell>
        </row>
        <row r="77">
          <cell r="A77">
            <v>100</v>
          </cell>
          <cell r="B77" t="str">
            <v>Residual</v>
          </cell>
          <cell r="F77">
            <v>2964.0379478</v>
          </cell>
          <cell r="G77">
            <v>3393.4470201999998</v>
          </cell>
          <cell r="H77">
            <v>3637.6754803999997</v>
          </cell>
          <cell r="I77">
            <v>3625.0458017999999</v>
          </cell>
          <cell r="J77">
            <v>3749.8663915999996</v>
          </cell>
          <cell r="Q77">
            <v>10.782228355534773</v>
          </cell>
          <cell r="R77">
            <v>6.0554542943319705</v>
          </cell>
        </row>
        <row r="78">
          <cell r="A78">
            <v>56.5</v>
          </cell>
          <cell r="B78" t="str">
            <v>Kyivstar</v>
          </cell>
          <cell r="F78">
            <v>603.85281757199994</v>
          </cell>
          <cell r="G78">
            <v>719.41519687099992</v>
          </cell>
          <cell r="H78">
            <v>821.91077947300005</v>
          </cell>
          <cell r="I78">
            <v>789.15111541349995</v>
          </cell>
          <cell r="J78">
            <v>788.826762304</v>
          </cell>
          <cell r="Q78">
            <v>16.66666666680776</v>
          </cell>
          <cell r="R78">
            <v>6.9085981440709254</v>
          </cell>
        </row>
        <row r="79">
          <cell r="A79">
            <v>73.2</v>
          </cell>
          <cell r="B79" t="str">
            <v>DTAC</v>
          </cell>
          <cell r="F79">
            <v>353.46829117440001</v>
          </cell>
          <cell r="G79">
            <v>414.40074965640008</v>
          </cell>
          <cell r="H79">
            <v>444.53680301400004</v>
          </cell>
          <cell r="I79">
            <v>485.17845266160003</v>
          </cell>
          <cell r="J79">
            <v>498.02529612479998</v>
          </cell>
          <cell r="Q79">
            <v>12.144668310333806</v>
          </cell>
          <cell r="R79">
            <v>8.949498501321921</v>
          </cell>
        </row>
        <row r="80">
          <cell r="A80">
            <v>61</v>
          </cell>
          <cell r="B80" t="str">
            <v>DiGi</v>
          </cell>
          <cell r="F80">
            <v>294.65696260999999</v>
          </cell>
          <cell r="G80">
            <v>315.86826178600001</v>
          </cell>
          <cell r="H80">
            <v>346.62305719999995</v>
          </cell>
          <cell r="I80">
            <v>356.28979417800002</v>
          </cell>
          <cell r="J80">
            <v>362.39304535600002</v>
          </cell>
          <cell r="Q80">
            <v>8.4601923571207038</v>
          </cell>
          <cell r="R80">
            <v>5.3090722424694352</v>
          </cell>
        </row>
        <row r="81">
          <cell r="A81">
            <v>62</v>
          </cell>
          <cell r="B81" t="str">
            <v>GrameenPhone</v>
          </cell>
          <cell r="F81">
            <v>255.86088625599999</v>
          </cell>
          <cell r="G81">
            <v>322.06336517200003</v>
          </cell>
          <cell r="H81">
            <v>391.92681066400002</v>
          </cell>
          <cell r="I81">
            <v>472.56976885199998</v>
          </cell>
          <cell r="J81">
            <v>504.19645232800002</v>
          </cell>
          <cell r="Q81">
            <v>23.765766768712631</v>
          </cell>
          <cell r="R81">
            <v>18.48107103108546</v>
          </cell>
        </row>
        <row r="82">
          <cell r="A82">
            <v>29.9</v>
          </cell>
          <cell r="B82" t="str">
            <v>VimpelCom</v>
          </cell>
          <cell r="F82">
            <v>733.08820000000003</v>
          </cell>
          <cell r="G82">
            <v>912.84699999999998</v>
          </cell>
          <cell r="H82">
            <v>1037.829</v>
          </cell>
          <cell r="I82">
            <v>1119.7550000000001</v>
          </cell>
          <cell r="J82">
            <v>1192.1129999999998</v>
          </cell>
          <cell r="Q82">
            <v>18.982964819697028</v>
          </cell>
          <cell r="R82">
            <v>12.92505187577213</v>
          </cell>
        </row>
        <row r="83">
          <cell r="B83" t="str">
            <v>Total Prop. EBITDA</v>
          </cell>
          <cell r="F83">
            <v>5204.9651054124006</v>
          </cell>
          <cell r="G83">
            <v>6078.0415936853997</v>
          </cell>
          <cell r="H83">
            <v>6680.5019307510001</v>
          </cell>
          <cell r="I83">
            <v>6847.9899329051004</v>
          </cell>
          <cell r="J83">
            <v>7095.4209477127988</v>
          </cell>
          <cell r="Q83">
            <v>13.291058828699299</v>
          </cell>
          <cell r="R83">
            <v>8.0538102665491031</v>
          </cell>
        </row>
        <row r="84">
          <cell r="B84" t="str">
            <v>Margin (%)</v>
          </cell>
          <cell r="F84">
            <v>35.702357275340091</v>
          </cell>
          <cell r="G84">
            <v>36.486716957500668</v>
          </cell>
          <cell r="H84">
            <v>37.871398832310206</v>
          </cell>
          <cell r="I84">
            <v>36.350992073370442</v>
          </cell>
          <cell r="J84">
            <v>36.571243915533415</v>
          </cell>
        </row>
        <row r="86">
          <cell r="B86" t="str">
            <v>Proportionate Capex</v>
          </cell>
        </row>
        <row r="87">
          <cell r="A87">
            <v>100</v>
          </cell>
          <cell r="B87" t="str">
            <v>Residual</v>
          </cell>
          <cell r="F87">
            <v>1578.3817814000001</v>
          </cell>
          <cell r="G87">
            <v>1720.4246601999998</v>
          </cell>
          <cell r="H87">
            <v>1755.0855638888211</v>
          </cell>
          <cell r="I87">
            <v>1856.5571809568071</v>
          </cell>
          <cell r="J87">
            <v>1899.9093322672995</v>
          </cell>
          <cell r="Q87">
            <v>5.4491582485851842</v>
          </cell>
          <cell r="R87">
            <v>4.7442530673979633</v>
          </cell>
        </row>
        <row r="88">
          <cell r="A88">
            <v>56.5</v>
          </cell>
          <cell r="B88" t="str">
            <v>Kyivstar</v>
          </cell>
          <cell r="F88">
            <v>336.49318302699999</v>
          </cell>
          <cell r="G88">
            <v>283.99431544650002</v>
          </cell>
          <cell r="H88">
            <v>207.86400703099997</v>
          </cell>
          <cell r="I88">
            <v>216.09346269754209</v>
          </cell>
          <cell r="J88">
            <v>220.17473745899792</v>
          </cell>
          <cell r="Q88">
            <v>-21.403806654696378</v>
          </cell>
          <cell r="R88">
            <v>-10.061051832181443</v>
          </cell>
        </row>
        <row r="89">
          <cell r="A89">
            <v>73.2</v>
          </cell>
          <cell r="B89" t="str">
            <v>DTAC</v>
          </cell>
          <cell r="F89">
            <v>294.15669611999999</v>
          </cell>
          <cell r="G89">
            <v>237.3664441752</v>
          </cell>
          <cell r="H89">
            <v>242.32121005740001</v>
          </cell>
          <cell r="I89">
            <v>247.13721435959999</v>
          </cell>
          <cell r="J89">
            <v>225.98726019959997</v>
          </cell>
          <cell r="Q89">
            <v>-9.2375218942289123</v>
          </cell>
          <cell r="R89">
            <v>-6.3783470776242357</v>
          </cell>
        </row>
        <row r="90">
          <cell r="A90">
            <v>61</v>
          </cell>
          <cell r="B90" t="str">
            <v>DiGi</v>
          </cell>
          <cell r="F90">
            <v>130.969767082</v>
          </cell>
          <cell r="G90">
            <v>141.375310074</v>
          </cell>
          <cell r="H90">
            <v>156.92796559999999</v>
          </cell>
          <cell r="I90">
            <v>155.51100880000001</v>
          </cell>
          <cell r="J90">
            <v>139.84849674652003</v>
          </cell>
          <cell r="Q90">
            <v>9.4623190352355202</v>
          </cell>
          <cell r="R90">
            <v>1.653347981053634</v>
          </cell>
        </row>
        <row r="91">
          <cell r="A91">
            <v>62</v>
          </cell>
          <cell r="B91" t="str">
            <v>GrameenPhone</v>
          </cell>
          <cell r="F91">
            <v>205.72598286799999</v>
          </cell>
          <cell r="G91">
            <v>205.06497501399997</v>
          </cell>
          <cell r="H91">
            <v>175.82808916399998</v>
          </cell>
          <cell r="I91">
            <v>220.88981745062409</v>
          </cell>
          <cell r="J91">
            <v>189.63806863680003</v>
          </cell>
          <cell r="Q91">
            <v>-7.5515667911633999</v>
          </cell>
          <cell r="R91">
            <v>-2.015113378816443</v>
          </cell>
        </row>
        <row r="92">
          <cell r="A92">
            <v>29.9</v>
          </cell>
          <cell r="B92" t="str">
            <v>VimpelCom</v>
          </cell>
          <cell r="F92">
            <v>452.11789999999996</v>
          </cell>
          <cell r="G92">
            <v>600.99</v>
          </cell>
          <cell r="H92">
            <v>577.36899999999991</v>
          </cell>
          <cell r="I92">
            <v>590.226</v>
          </cell>
          <cell r="J92">
            <v>487.37</v>
          </cell>
          <cell r="Q92">
            <v>13.005838005470437</v>
          </cell>
          <cell r="R92">
            <v>1.8947417064441605</v>
          </cell>
        </row>
        <row r="93">
          <cell r="B93" t="str">
            <v>Total Prop. Capex</v>
          </cell>
          <cell r="F93">
            <v>2997.8453104970004</v>
          </cell>
          <cell r="G93">
            <v>3189.2157049096995</v>
          </cell>
          <cell r="H93">
            <v>3115.3958357412212</v>
          </cell>
          <cell r="I93">
            <v>3286.4146842645732</v>
          </cell>
          <cell r="J93">
            <v>3162.9278953092175</v>
          </cell>
          <cell r="Q93">
            <v>1.9417319554165184</v>
          </cell>
          <cell r="R93">
            <v>1.3491283771680747</v>
          </cell>
        </row>
        <row r="94">
          <cell r="B94" t="str">
            <v>Margin (%)</v>
          </cell>
          <cell r="F94">
            <v>20.563085854364537</v>
          </cell>
          <cell r="G94">
            <v>19.144984276242713</v>
          </cell>
          <cell r="H94">
            <v>17.661008025876093</v>
          </cell>
          <cell r="I94">
            <v>17.445182499973349</v>
          </cell>
          <cell r="J94">
            <v>16.302374221205991</v>
          </cell>
        </row>
        <row r="96">
          <cell r="B96" t="str">
            <v>Proportionate EBITDA - Capex</v>
          </cell>
        </row>
        <row r="97">
          <cell r="A97">
            <v>100</v>
          </cell>
          <cell r="B97" t="str">
            <v>Residual</v>
          </cell>
          <cell r="F97">
            <v>1385.6561663999998</v>
          </cell>
          <cell r="G97">
            <v>1673.0223599999999</v>
          </cell>
          <cell r="H97">
            <v>1882.5899165111787</v>
          </cell>
          <cell r="I97">
            <v>1768.4886208431928</v>
          </cell>
          <cell r="J97">
            <v>1849.9570593327001</v>
          </cell>
          <cell r="Q97">
            <v>16.560157261073005</v>
          </cell>
          <cell r="R97">
            <v>2.8135280388508566</v>
          </cell>
        </row>
        <row r="98">
          <cell r="A98">
            <v>56.5</v>
          </cell>
          <cell r="B98" t="str">
            <v>Kyivstar</v>
          </cell>
          <cell r="F98">
            <v>267.35963454499995</v>
          </cell>
          <cell r="G98">
            <v>435.4208814244999</v>
          </cell>
          <cell r="H98">
            <v>614.04677244200002</v>
          </cell>
          <cell r="I98">
            <v>573.05765271595783</v>
          </cell>
          <cell r="J98">
            <v>568.65202484500207</v>
          </cell>
          <cell r="Q98">
            <v>51.548906486296943</v>
          </cell>
          <cell r="R98">
            <v>20.764055130653571</v>
          </cell>
        </row>
        <row r="99">
          <cell r="A99">
            <v>73.2</v>
          </cell>
          <cell r="B99" t="str">
            <v>DTAC</v>
          </cell>
          <cell r="F99">
            <v>59.311595054400016</v>
          </cell>
          <cell r="G99">
            <v>177.03430548120008</v>
          </cell>
          <cell r="H99">
            <v>202.21559295660003</v>
          </cell>
          <cell r="I99">
            <v>238.04123830200004</v>
          </cell>
          <cell r="J99">
            <v>272.03803592520001</v>
          </cell>
          <cell r="Q99">
            <v>84.644985942373609</v>
          </cell>
          <cell r="R99">
            <v>46.343186354411522</v>
          </cell>
        </row>
        <row r="100">
          <cell r="A100">
            <v>61</v>
          </cell>
          <cell r="B100" t="str">
            <v>DiGi</v>
          </cell>
          <cell r="F100">
            <v>163.68719552799999</v>
          </cell>
          <cell r="G100">
            <v>174.49295171200001</v>
          </cell>
          <cell r="H100">
            <v>189.69509159999996</v>
          </cell>
          <cell r="I100">
            <v>200.77878537800001</v>
          </cell>
          <cell r="J100">
            <v>222.54454860947999</v>
          </cell>
          <cell r="Q100">
            <v>7.6516505152448149</v>
          </cell>
          <cell r="R100">
            <v>7.9818001129391369</v>
          </cell>
        </row>
        <row r="101">
          <cell r="A101">
            <v>62</v>
          </cell>
          <cell r="B101" t="str">
            <v>GrameenPhone</v>
          </cell>
          <cell r="F101">
            <v>50.134903387999998</v>
          </cell>
          <cell r="G101">
            <v>116.99839015800006</v>
          </cell>
          <cell r="H101">
            <v>216.09872150000004</v>
          </cell>
          <cell r="I101">
            <v>251.67995140137589</v>
          </cell>
          <cell r="J101">
            <v>314.55838369119999</v>
          </cell>
          <cell r="Q101">
            <v>107.61369963434994</v>
          </cell>
          <cell r="R101">
            <v>58.266963669172696</v>
          </cell>
        </row>
        <row r="102">
          <cell r="A102">
            <v>29.9</v>
          </cell>
          <cell r="B102" t="str">
            <v>VimpelCom</v>
          </cell>
          <cell r="F102">
            <v>280.97030000000007</v>
          </cell>
          <cell r="G102">
            <v>311.85699999999997</v>
          </cell>
          <cell r="H102">
            <v>460.46000000000004</v>
          </cell>
          <cell r="I102">
            <v>529.52900000000011</v>
          </cell>
          <cell r="J102">
            <v>704.74299999999982</v>
          </cell>
          <cell r="Q102">
            <v>28.016440361670231</v>
          </cell>
          <cell r="R102">
            <v>25.846919392496847</v>
          </cell>
        </row>
        <row r="103">
          <cell r="B103" t="str">
            <v>Total Prop. EBITDA - Capex</v>
          </cell>
          <cell r="F103">
            <v>2207.1197949154002</v>
          </cell>
          <cell r="G103">
            <v>2888.8258887757002</v>
          </cell>
          <cell r="H103">
            <v>3565.106095009779</v>
          </cell>
          <cell r="I103">
            <v>3561.5752486405272</v>
          </cell>
          <cell r="J103">
            <v>3932.4930524035813</v>
          </cell>
          <cell r="Q103">
            <v>27.093481452934569</v>
          </cell>
          <cell r="R103">
            <v>15.534187515061026</v>
          </cell>
        </row>
        <row r="104">
          <cell r="B104" t="str">
            <v>Margin (%)</v>
          </cell>
          <cell r="F104">
            <v>15.139271420975556</v>
          </cell>
          <cell r="G104">
            <v>17.341732681257955</v>
          </cell>
          <cell r="H104">
            <v>20.210390806434109</v>
          </cell>
          <cell r="I104">
            <v>18.905809573397093</v>
          </cell>
          <cell r="J104">
            <v>20.268869694327421</v>
          </cell>
        </row>
        <row r="106">
          <cell r="B106" t="str">
            <v>Proportionate Net Debt</v>
          </cell>
        </row>
        <row r="107">
          <cell r="A107">
            <v>100</v>
          </cell>
          <cell r="B107" t="str">
            <v>Residual</v>
          </cell>
          <cell r="F107">
            <v>5990.5682013999995</v>
          </cell>
        </row>
        <row r="108">
          <cell r="A108">
            <v>56.5</v>
          </cell>
          <cell r="B108" t="str">
            <v>Kyivstar</v>
          </cell>
          <cell r="F108">
            <v>-5.4676667029999999</v>
          </cell>
        </row>
        <row r="109">
          <cell r="A109">
            <v>73.2</v>
          </cell>
          <cell r="B109" t="str">
            <v>DTAC</v>
          </cell>
          <cell r="F109">
            <v>792.54218411759996</v>
          </cell>
        </row>
        <row r="110">
          <cell r="A110">
            <v>61</v>
          </cell>
          <cell r="B110" t="str">
            <v>DiGi</v>
          </cell>
          <cell r="F110">
            <v>-100.95377768199999</v>
          </cell>
        </row>
        <row r="111">
          <cell r="A111">
            <v>62</v>
          </cell>
          <cell r="B111" t="str">
            <v>GrameenPhone</v>
          </cell>
          <cell r="F111">
            <v>47.185791424000001</v>
          </cell>
        </row>
        <row r="112">
          <cell r="A112">
            <v>51.5</v>
          </cell>
          <cell r="B112" t="str">
            <v>EDB</v>
          </cell>
          <cell r="F112">
            <v>904.34</v>
          </cell>
        </row>
        <row r="113">
          <cell r="A113">
            <v>29.9</v>
          </cell>
          <cell r="B113" t="str">
            <v>VimpelCom</v>
          </cell>
          <cell r="F113">
            <v>596.33845699999995</v>
          </cell>
        </row>
        <row r="114">
          <cell r="B114" t="str">
            <v>Total Prop. Net Debt</v>
          </cell>
          <cell r="F114">
            <v>8224.5531895566</v>
          </cell>
        </row>
        <row r="117">
          <cell r="B117" t="str">
            <v>Source: Wall Street research.</v>
          </cell>
        </row>
        <row r="118">
          <cell r="B118" t="str">
            <v>Note: Projections based on research median.</v>
          </cell>
        </row>
        <row r="122">
          <cell r="B122" t="str">
            <v>SingTel + Telenor Growth Outlook</v>
          </cell>
        </row>
        <row r="123">
          <cell r="B123" t="str">
            <v>USD in Millions, Unless Otherwise Indicated</v>
          </cell>
        </row>
        <row r="125">
          <cell r="Q125" t="str">
            <v>CAGR</v>
          </cell>
        </row>
        <row r="126">
          <cell r="B126" t="str">
            <v>Dec y/e</v>
          </cell>
          <cell r="F126">
            <v>2006</v>
          </cell>
          <cell r="G126">
            <v>2007</v>
          </cell>
          <cell r="H126">
            <v>2008</v>
          </cell>
          <cell r="I126">
            <v>2009</v>
          </cell>
          <cell r="J126">
            <v>2010</v>
          </cell>
          <cell r="Q126" t="str">
            <v>06 - '08</v>
          </cell>
          <cell r="R126" t="str">
            <v>06 - '10</v>
          </cell>
        </row>
        <row r="129">
          <cell r="B129" t="str">
            <v>Total Prop. Revenues</v>
          </cell>
          <cell r="F129">
            <v>27066.387753211733</v>
          </cell>
          <cell r="G129">
            <v>30702.561075446269</v>
          </cell>
          <cell r="H129">
            <v>32870.113301245146</v>
          </cell>
          <cell r="I129">
            <v>35677.888042562598</v>
          </cell>
          <cell r="J129">
            <v>37391.100845142646</v>
          </cell>
          <cell r="Q129">
            <v>10.200978547094989</v>
          </cell>
          <cell r="R129">
            <v>8.4137802761968814</v>
          </cell>
        </row>
        <row r="130">
          <cell r="B130" t="str">
            <v>Growth (%)</v>
          </cell>
          <cell r="G130">
            <v>13.434276326005357</v>
          </cell>
          <cell r="H130">
            <v>7.0598417521994028</v>
          </cell>
          <cell r="I130">
            <v>8.5420293979062478</v>
          </cell>
          <cell r="J130">
            <v>4.8018896200813233</v>
          </cell>
        </row>
        <row r="132">
          <cell r="B132" t="str">
            <v>Total Prop. EBITDA</v>
          </cell>
          <cell r="F132">
            <v>10090.523696216376</v>
          </cell>
          <cell r="G132">
            <v>11520.467595477519</v>
          </cell>
          <cell r="H132">
            <v>12663.555818560959</v>
          </cell>
          <cell r="I132">
            <v>13423.488718360848</v>
          </cell>
          <cell r="J132">
            <v>14164.798377319452</v>
          </cell>
          <cell r="Q132">
            <v>12.026555071144331</v>
          </cell>
          <cell r="R132">
            <v>8.8489321059110466</v>
          </cell>
        </row>
        <row r="133">
          <cell r="B133" t="str">
            <v>Margin (%)</v>
          </cell>
          <cell r="F133">
            <v>37.280644126658615</v>
          </cell>
          <cell r="G133">
            <v>37.522822826304129</v>
          </cell>
          <cell r="H133">
            <v>38.526048579459122</v>
          </cell>
          <cell r="I133">
            <v>37.6241124540417</v>
          </cell>
          <cell r="J133">
            <v>37.882806489126288</v>
          </cell>
        </row>
        <row r="135">
          <cell r="B135" t="str">
            <v>Total Prop. Capex</v>
          </cell>
          <cell r="F135">
            <v>5712.4867455628446</v>
          </cell>
          <cell r="G135">
            <v>6051.0406571570493</v>
          </cell>
          <cell r="H135">
            <v>6028.2523307487809</v>
          </cell>
          <cell r="I135">
            <v>6200.6927536041003</v>
          </cell>
          <cell r="J135">
            <v>5993.5322843835838</v>
          </cell>
          <cell r="Q135">
            <v>2.7266459833853283</v>
          </cell>
          <cell r="R135">
            <v>1.2078993678458014</v>
          </cell>
        </row>
        <row r="136">
          <cell r="B136" t="str">
            <v>% Revenues</v>
          </cell>
          <cell r="F136">
            <v>21.105464082051341</v>
          </cell>
          <cell r="G136">
            <v>19.708586011074637</v>
          </cell>
          <cell r="H136">
            <v>18.339615307989906</v>
          </cell>
          <cell r="I136">
            <v>17.379651918316657</v>
          </cell>
          <cell r="J136">
            <v>16.029301488624622</v>
          </cell>
        </row>
        <row r="138">
          <cell r="B138" t="str">
            <v>Total Prop. EBITDA - Capex</v>
          </cell>
          <cell r="F138">
            <v>4378.0369506535317</v>
          </cell>
          <cell r="G138">
            <v>5469.4269383204701</v>
          </cell>
          <cell r="H138">
            <v>6635.303487812178</v>
          </cell>
          <cell r="I138">
            <v>7222.7959647567486</v>
          </cell>
          <cell r="J138">
            <v>8171.2660929358681</v>
          </cell>
          <cell r="Q138">
            <v>23.10924968948903</v>
          </cell>
          <cell r="R138">
            <v>16.883304841648179</v>
          </cell>
        </row>
        <row r="139">
          <cell r="B139" t="str">
            <v>% Revenues</v>
          </cell>
          <cell r="F139">
            <v>16.175180044607277</v>
          </cell>
          <cell r="G139">
            <v>17.814236815229496</v>
          </cell>
          <cell r="H139">
            <v>20.186433271469216</v>
          </cell>
          <cell r="I139">
            <v>20.244460535725043</v>
          </cell>
          <cell r="J139">
            <v>21.853505000501663</v>
          </cell>
        </row>
        <row r="142">
          <cell r="B142" t="str">
            <v>Source: Wall Street research.</v>
          </cell>
        </row>
        <row r="143">
          <cell r="B143" t="str">
            <v>Note: Projections based on research median.</v>
          </cell>
        </row>
        <row r="148">
          <cell r="F148" t="str">
            <v>Calendarised to Dec 31 Year End</v>
          </cell>
        </row>
        <row r="149">
          <cell r="B149" t="str">
            <v>(US$mm)</v>
          </cell>
          <cell r="F149" t="str">
            <v>2006A</v>
          </cell>
          <cell r="G149" t="str">
            <v>2007E</v>
          </cell>
          <cell r="H149" t="str">
            <v>2008E</v>
          </cell>
          <cell r="I149" t="str">
            <v>2009E</v>
          </cell>
          <cell r="J149" t="str">
            <v>06-09 CAGR</v>
          </cell>
        </row>
        <row r="150">
          <cell r="B150" t="str">
            <v>Revenue(1)</v>
          </cell>
          <cell r="F150">
            <v>12487.616202439338</v>
          </cell>
          <cell r="G150">
            <v>14044.330079314072</v>
          </cell>
          <cell r="H150">
            <v>15230.147161279139</v>
          </cell>
          <cell r="I150">
            <v>16839.365233932804</v>
          </cell>
          <cell r="J150">
            <v>10.479591054835069</v>
          </cell>
        </row>
        <row r="151">
          <cell r="B151" t="str">
            <v>Growth</v>
          </cell>
          <cell r="G151">
            <v>12.466061189249578</v>
          </cell>
          <cell r="H151">
            <v>8.4433865856774482</v>
          </cell>
          <cell r="I151">
            <v>10.566004751056601</v>
          </cell>
        </row>
        <row r="152">
          <cell r="B152" t="str">
            <v>EBITDA(1)</v>
          </cell>
          <cell r="F152">
            <v>4885.5585908039748</v>
          </cell>
          <cell r="G152">
            <v>5442.4260017921197</v>
          </cell>
          <cell r="H152">
            <v>5983.0538878099596</v>
          </cell>
          <cell r="I152">
            <v>6575.4987854557485</v>
          </cell>
          <cell r="J152">
            <v>10.409088700868253</v>
          </cell>
        </row>
        <row r="153">
          <cell r="B153" t="str">
            <v>% of Sales</v>
          </cell>
          <cell r="F153">
            <v>39.123228257524659</v>
          </cell>
          <cell r="G153">
            <v>38.751766521126427</v>
          </cell>
          <cell r="H153">
            <v>39.284281526978091</v>
          </cell>
          <cell r="I153">
            <v>39.048376789200695</v>
          </cell>
        </row>
        <row r="154">
          <cell r="B154" t="str">
            <v>Net Income(2)</v>
          </cell>
          <cell r="F154">
            <v>2149.5560374000002</v>
          </cell>
          <cell r="G154">
            <v>2013.1977303946487</v>
          </cell>
          <cell r="H154">
            <v>2320.8635026232723</v>
          </cell>
          <cell r="I154">
            <v>2758.2268820774943</v>
          </cell>
          <cell r="J154">
            <v>8.666014398201316</v>
          </cell>
        </row>
        <row r="155">
          <cell r="B155" t="str">
            <v>% of Sales</v>
          </cell>
          <cell r="F155">
            <v>17.213501780909191</v>
          </cell>
          <cell r="G155">
            <v>14.334594238566728</v>
          </cell>
          <cell r="H155">
            <v>15.238615083929034</v>
          </cell>
          <cell r="I155">
            <v>16.379636902936369</v>
          </cell>
        </row>
        <row r="156">
          <cell r="B156" t="str">
            <v>CAPEX(1)</v>
          </cell>
          <cell r="F156">
            <v>2714.6414350658438</v>
          </cell>
          <cell r="G156">
            <v>2861.8249522473502</v>
          </cell>
          <cell r="H156">
            <v>2912.8564950075602</v>
          </cell>
          <cell r="I156">
            <v>2914.2780693395271</v>
          </cell>
          <cell r="J156">
            <v>2.3936060748354304</v>
          </cell>
        </row>
        <row r="157">
          <cell r="B157" t="str">
            <v>% of Sales</v>
          </cell>
          <cell r="F157">
            <v>21.7386680616879</v>
          </cell>
          <cell r="G157">
            <v>20.377084105012166</v>
          </cell>
          <cell r="H157">
            <v>19.125596516973623</v>
          </cell>
          <cell r="I157">
            <v>17.306341592181873</v>
          </cell>
        </row>
        <row r="158">
          <cell r="B158" t="str">
            <v>EBITDA- CAPEX</v>
          </cell>
          <cell r="F158">
            <v>2170.917155738131</v>
          </cell>
          <cell r="G158">
            <v>2580.6010495447695</v>
          </cell>
          <cell r="H158">
            <v>3070.1973928023995</v>
          </cell>
          <cell r="I158">
            <v>3661.2207161162214</v>
          </cell>
        </row>
      </sheetData>
      <sheetData sheetId="17" refreshError="1">
        <row r="3">
          <cell r="C3" t="str">
            <v>SingTel Sum-of-Parts Valuation</v>
          </cell>
        </row>
        <row r="8">
          <cell r="C8" t="str">
            <v>$ in Millions</v>
          </cell>
          <cell r="I8" t="str">
            <v>Inv. In</v>
          </cell>
          <cell r="L8" t="str">
            <v>Firm Value /</v>
          </cell>
          <cell r="N8" t="str">
            <v>Singtel</v>
          </cell>
          <cell r="P8" t="str">
            <v>Attributable</v>
          </cell>
          <cell r="V8" t="str">
            <v>4Q 06</v>
          </cell>
          <cell r="AA8" t="str">
            <v xml:space="preserve">FV / </v>
          </cell>
          <cell r="AB8" t="str">
            <v>Equity Value</v>
          </cell>
          <cell r="AC8" t="str">
            <v>FV</v>
          </cell>
          <cell r="AD8" t="str">
            <v>Ppt Waterfall Chart</v>
          </cell>
        </row>
        <row r="9">
          <cell r="C9" t="str">
            <v>Subsidiary</v>
          </cell>
          <cell r="D9" t="str">
            <v>Share Price</v>
          </cell>
          <cell r="E9" t="str">
            <v>S/O (mm)</v>
          </cell>
          <cell r="F9" t="str">
            <v>Eq. Value</v>
          </cell>
          <cell r="G9" t="str">
            <v>Cash</v>
          </cell>
          <cell r="H9" t="str">
            <v>Net Debt</v>
          </cell>
          <cell r="I9" t="str">
            <v>Affiliates</v>
          </cell>
          <cell r="J9" t="str">
            <v>Firm Value</v>
          </cell>
          <cell r="K9" t="str">
            <v>'07E EBITDA</v>
          </cell>
          <cell r="L9" t="str">
            <v>'07E EBITDA</v>
          </cell>
          <cell r="N9" t="str">
            <v>Interest</v>
          </cell>
          <cell r="O9" t="str">
            <v>Eq. Value</v>
          </cell>
          <cell r="P9" t="str">
            <v>Firm Value</v>
          </cell>
          <cell r="Q9" t="str">
            <v>'07E EBITDA</v>
          </cell>
          <cell r="T9" t="str">
            <v>'07E NI</v>
          </cell>
          <cell r="V9" t="str">
            <v>Subs</v>
          </cell>
          <cell r="Y9" t="str">
            <v>FX</v>
          </cell>
          <cell r="Z9" t="str">
            <v>Ticker</v>
          </cell>
          <cell r="AA9" t="str">
            <v>07E EBITDA</v>
          </cell>
          <cell r="AB9" t="str">
            <v>% Contribution</v>
          </cell>
          <cell r="AC9" t="str">
            <v>% Contribution</v>
          </cell>
          <cell r="AD9" t="str">
            <v>Equity Value</v>
          </cell>
          <cell r="AE9" t="str">
            <v>FV</v>
          </cell>
        </row>
        <row r="11">
          <cell r="C11" t="str">
            <v>Optus (1)</v>
          </cell>
          <cell r="F11">
            <v>8783.8617795942537</v>
          </cell>
          <cell r="G11">
            <v>0</v>
          </cell>
          <cell r="H11">
            <v>0</v>
          </cell>
          <cell r="I11">
            <v>0</v>
          </cell>
          <cell r="J11">
            <v>8783.8617795942537</v>
          </cell>
          <cell r="K11">
            <v>1633.6556264999999</v>
          </cell>
          <cell r="L11">
            <v>5.3768135934579444</v>
          </cell>
          <cell r="N11">
            <v>100</v>
          </cell>
          <cell r="O11">
            <v>8783.8617795942537</v>
          </cell>
          <cell r="P11">
            <v>8783.8617795942537</v>
          </cell>
          <cell r="Q11">
            <v>1633.6556264999997</v>
          </cell>
          <cell r="V11">
            <v>6769000</v>
          </cell>
          <cell r="W11">
            <v>6769000</v>
          </cell>
          <cell r="Y11">
            <v>0.65958709999999998</v>
          </cell>
          <cell r="Z11" t="str">
            <v>Z74-SG</v>
          </cell>
          <cell r="AA11">
            <v>5.3768135934579444</v>
          </cell>
          <cell r="AB11">
            <v>24.197608202644936</v>
          </cell>
          <cell r="AC11">
            <v>21.678716639057871</v>
          </cell>
          <cell r="AD11">
            <v>27516.675471992981</v>
          </cell>
          <cell r="AE11">
            <v>31734.50434807883</v>
          </cell>
        </row>
        <row r="12">
          <cell r="C12" t="str">
            <v>SingTel Domestic (2)</v>
          </cell>
          <cell r="F12">
            <v>1971.7408187282299</v>
          </cell>
          <cell r="G12">
            <v>1337.6426388</v>
          </cell>
          <cell r="H12">
            <v>3381.10943331</v>
          </cell>
          <cell r="I12">
            <v>0</v>
          </cell>
          <cell r="J12">
            <v>5352.8502520382299</v>
          </cell>
          <cell r="K12">
            <v>1249.2579673999999</v>
          </cell>
          <cell r="L12">
            <v>4.2848237847774326</v>
          </cell>
          <cell r="N12">
            <v>100</v>
          </cell>
          <cell r="O12">
            <v>1971.7408187282363</v>
          </cell>
          <cell r="P12">
            <v>5352.8502520382299</v>
          </cell>
          <cell r="Q12">
            <v>1249.2579673999999</v>
          </cell>
          <cell r="V12">
            <v>1819200</v>
          </cell>
          <cell r="W12">
            <v>1819200</v>
          </cell>
          <cell r="AA12">
            <v>4.2848237847774326</v>
          </cell>
          <cell r="AB12">
            <v>5.4317124979796878</v>
          </cell>
          <cell r="AC12">
            <v>13.210923251869131</v>
          </cell>
          <cell r="AD12">
            <v>25544.934653264747</v>
          </cell>
          <cell r="AE12">
            <v>26381.654096040598</v>
          </cell>
        </row>
        <row r="13">
          <cell r="C13" t="str">
            <v>Consol. Subsidiaries</v>
          </cell>
          <cell r="F13">
            <v>10755.602598322483</v>
          </cell>
          <cell r="G13">
            <v>1337.6426388</v>
          </cell>
          <cell r="H13">
            <v>3381.10943331</v>
          </cell>
          <cell r="J13">
            <v>14136.712031632484</v>
          </cell>
          <cell r="K13">
            <v>2882.9135938999998</v>
          </cell>
          <cell r="L13">
            <v>4.9036197482798531</v>
          </cell>
          <cell r="O13">
            <v>10755.60259832249</v>
          </cell>
          <cell r="P13">
            <v>14136.712031632484</v>
          </cell>
          <cell r="Q13">
            <v>2882.9135938999998</v>
          </cell>
          <cell r="T13">
            <v>2348.4598695499999</v>
          </cell>
        </row>
        <row r="15">
          <cell r="C15" t="str">
            <v>SingPost</v>
          </cell>
          <cell r="D15">
            <v>1.24</v>
          </cell>
          <cell r="E15">
            <v>1918.7909999999999</v>
          </cell>
          <cell r="F15">
            <v>1569.3561410831639</v>
          </cell>
          <cell r="G15">
            <v>43.382362741200005</v>
          </cell>
          <cell r="H15">
            <v>170.54218098890001</v>
          </cell>
          <cell r="I15">
            <v>0</v>
          </cell>
          <cell r="J15">
            <v>1739.898322072064</v>
          </cell>
          <cell r="K15">
            <v>127.30031029999999</v>
          </cell>
          <cell r="L15">
            <v>13.667667564766841</v>
          </cell>
          <cell r="N15">
            <v>25.9</v>
          </cell>
          <cell r="O15">
            <v>406.4632405405394</v>
          </cell>
          <cell r="P15">
            <v>450.6336654166646</v>
          </cell>
          <cell r="Q15">
            <v>32.970780367699994</v>
          </cell>
          <cell r="T15">
            <v>98.443374675000001</v>
          </cell>
          <cell r="Y15">
            <v>0.65958709999999998</v>
          </cell>
          <cell r="Z15" t="str">
            <v>S08-SG</v>
          </cell>
          <cell r="AA15">
            <v>13.667667564766841</v>
          </cell>
          <cell r="AB15">
            <v>1.1197168728481197</v>
          </cell>
          <cell r="AC15">
            <v>1.1121713644541371</v>
          </cell>
          <cell r="AD15">
            <v>25138.471412724204</v>
          </cell>
          <cell r="AE15">
            <v>25931.020430623932</v>
          </cell>
        </row>
        <row r="16">
          <cell r="C16" t="str">
            <v>Bharti</v>
          </cell>
          <cell r="D16">
            <v>872.2</v>
          </cell>
          <cell r="E16">
            <v>1895.8679999999999</v>
          </cell>
          <cell r="F16">
            <v>40942.774983945746</v>
          </cell>
          <cell r="G16">
            <v>234.42900552</v>
          </cell>
          <cell r="H16">
            <v>1064.5126990199999</v>
          </cell>
          <cell r="I16">
            <v>0</v>
          </cell>
          <cell r="J16">
            <v>42007.287682965747</v>
          </cell>
          <cell r="K16">
            <v>2773.8537240599999</v>
          </cell>
          <cell r="L16">
            <v>15.14401690276625</v>
          </cell>
          <cell r="N16">
            <v>30.7</v>
          </cell>
          <cell r="O16">
            <v>12569.431920071343</v>
          </cell>
          <cell r="P16">
            <v>12896.237318670484</v>
          </cell>
          <cell r="Q16">
            <v>851.57309328641986</v>
          </cell>
          <cell r="T16">
            <v>1376.2304815499999</v>
          </cell>
          <cell r="V16">
            <v>31974070</v>
          </cell>
          <cell r="W16">
            <v>9816039.4900000002</v>
          </cell>
          <cell r="Y16">
            <v>2.476014E-2</v>
          </cell>
          <cell r="Z16" t="str">
            <v>532454-IN</v>
          </cell>
          <cell r="AA16">
            <v>15.14401690276625</v>
          </cell>
          <cell r="AB16">
            <v>34.626021738897947</v>
          </cell>
          <cell r="AC16">
            <v>31.828127713823729</v>
          </cell>
          <cell r="AD16">
            <v>12569.039492652864</v>
          </cell>
          <cell r="AE16">
            <v>13034.783111953449</v>
          </cell>
        </row>
        <row r="17">
          <cell r="C17" t="str">
            <v>Telkomsel (3)</v>
          </cell>
          <cell r="D17" t="str">
            <v>--</v>
          </cell>
          <cell r="E17" t="str">
            <v>--</v>
          </cell>
          <cell r="F17">
            <v>25462.080930317999</v>
          </cell>
          <cell r="G17">
            <v>227.38386725999999</v>
          </cell>
          <cell r="H17">
            <v>233.60747261999998</v>
          </cell>
          <cell r="I17">
            <v>0</v>
          </cell>
          <cell r="J17">
            <v>25695.688402937998</v>
          </cell>
          <cell r="K17">
            <v>2793.009609015</v>
          </cell>
          <cell r="L17">
            <v>9.1999999999999993</v>
          </cell>
          <cell r="N17">
            <v>35</v>
          </cell>
          <cell r="O17">
            <v>8911.7283256112987</v>
          </cell>
          <cell r="P17">
            <v>8993.4909410282999</v>
          </cell>
          <cell r="Q17">
            <v>977.55336315524994</v>
          </cell>
          <cell r="T17">
            <v>1417.8706639799998</v>
          </cell>
          <cell r="V17">
            <v>35690000</v>
          </cell>
          <cell r="W17">
            <v>12491500</v>
          </cell>
          <cell r="Y17">
            <v>1.1113580999999999E-4</v>
          </cell>
          <cell r="Z17" t="str">
            <v>TLKM-ID</v>
          </cell>
          <cell r="AA17">
            <v>9.1999999999999993</v>
          </cell>
          <cell r="AB17">
            <v>24.549852427381456</v>
          </cell>
          <cell r="AC17">
            <v>22.196084888245181</v>
          </cell>
          <cell r="AD17">
            <v>3657.3111670415637</v>
          </cell>
          <cell r="AE17">
            <v>4041.2921709251477</v>
          </cell>
        </row>
        <row r="18">
          <cell r="C18" t="str">
            <v>AIS</v>
          </cell>
          <cell r="D18">
            <v>93.5</v>
          </cell>
          <cell r="E18">
            <v>2955.4639999999999</v>
          </cell>
          <cell r="F18">
            <v>8254.9929161673608</v>
          </cell>
          <cell r="G18">
            <v>384.17937741734613</v>
          </cell>
          <cell r="H18">
            <v>601.97540947321227</v>
          </cell>
          <cell r="I18">
            <v>0</v>
          </cell>
          <cell r="J18">
            <v>8856.9683256405733</v>
          </cell>
          <cell r="K18">
            <v>1401.1949411999999</v>
          </cell>
          <cell r="L18">
            <v>6.32101077816864</v>
          </cell>
          <cell r="N18">
            <v>21.4</v>
          </cell>
          <cell r="O18">
            <v>1766.5684840598153</v>
          </cell>
          <cell r="P18">
            <v>1895.3912216870824</v>
          </cell>
          <cell r="Q18">
            <v>299.85571741679996</v>
          </cell>
          <cell r="T18">
            <v>598.80508680000003</v>
          </cell>
          <cell r="V18">
            <v>19500000</v>
          </cell>
          <cell r="W18">
            <v>4173000</v>
          </cell>
          <cell r="Y18">
            <v>2.987304E-2</v>
          </cell>
          <cell r="Z18" t="str">
            <v>ADVANC-TH</v>
          </cell>
          <cell r="AA18">
            <v>6.32101077816864</v>
          </cell>
          <cell r="AB18">
            <v>4.8665078200256451</v>
          </cell>
          <cell r="AC18">
            <v>4.6778569888892312</v>
          </cell>
          <cell r="AD18">
            <v>1890.7426829817468</v>
          </cell>
          <cell r="AE18">
            <v>2145.9009492380665</v>
          </cell>
        </row>
        <row r="19">
          <cell r="C19" t="str">
            <v>Globe Telecom</v>
          </cell>
          <cell r="D19">
            <v>1385</v>
          </cell>
          <cell r="E19">
            <v>132.10900000000001</v>
          </cell>
          <cell r="F19">
            <v>3983.6914224309007</v>
          </cell>
          <cell r="G19">
            <v>298.08533976786003</v>
          </cell>
          <cell r="H19">
            <v>573.38936237376004</v>
          </cell>
          <cell r="I19">
            <v>0</v>
          </cell>
          <cell r="J19">
            <v>4557.0807848046607</v>
          </cell>
          <cell r="K19">
            <v>893.39203071000009</v>
          </cell>
          <cell r="L19">
            <v>5.100874675569961</v>
          </cell>
          <cell r="N19">
            <v>44.5</v>
          </cell>
          <cell r="O19">
            <v>1772.7426829817507</v>
          </cell>
          <cell r="P19">
            <v>2027.900949238074</v>
          </cell>
          <cell r="Q19">
            <v>397.55945366595006</v>
          </cell>
          <cell r="T19">
            <v>274.91832701999999</v>
          </cell>
          <cell r="V19">
            <v>15940000</v>
          </cell>
          <cell r="W19">
            <v>7093300</v>
          </cell>
          <cell r="Y19">
            <v>2.1772260000000002E-2</v>
          </cell>
          <cell r="Z19" t="str">
            <v>GLO-PH</v>
          </cell>
          <cell r="AA19">
            <v>5.100874675569961</v>
          </cell>
          <cell r="AB19">
            <v>4.8835163807506392</v>
          </cell>
          <cell r="AC19">
            <v>5.0048931954664022</v>
          </cell>
          <cell r="AD19">
            <v>118.00000000000159</v>
          </cell>
          <cell r="AE19">
            <v>117.99999999999341</v>
          </cell>
        </row>
        <row r="20">
          <cell r="C20" t="str">
            <v>PBTL (4)</v>
          </cell>
          <cell r="D20" t="str">
            <v>--</v>
          </cell>
          <cell r="E20" t="str">
            <v>--</v>
          </cell>
          <cell r="F20">
            <v>262.22222222222223</v>
          </cell>
          <cell r="G20">
            <v>0</v>
          </cell>
          <cell r="H20">
            <v>0</v>
          </cell>
          <cell r="I20">
            <v>0</v>
          </cell>
          <cell r="J20">
            <v>262.22222222222223</v>
          </cell>
          <cell r="K20" t="str">
            <v xml:space="preserve">           N/A</v>
          </cell>
          <cell r="L20" t="str">
            <v xml:space="preserve">           N/A</v>
          </cell>
          <cell r="N20">
            <v>45</v>
          </cell>
          <cell r="O20">
            <v>118</v>
          </cell>
          <cell r="P20">
            <v>118</v>
          </cell>
          <cell r="Q20" t="str">
            <v xml:space="preserve">           N/A</v>
          </cell>
          <cell r="T20" t="str">
            <v xml:space="preserve">           N/A</v>
          </cell>
          <cell r="V20">
            <v>854100</v>
          </cell>
          <cell r="W20">
            <v>384345</v>
          </cell>
          <cell r="AA20" t="str">
            <v xml:space="preserve">           N/A</v>
          </cell>
          <cell r="AB20">
            <v>0.32506405947157291</v>
          </cell>
          <cell r="AC20">
            <v>0.29122595819432312</v>
          </cell>
          <cell r="AD20">
            <v>0</v>
          </cell>
          <cell r="AE20">
            <v>-8.6401996668428183E-12</v>
          </cell>
        </row>
        <row r="21">
          <cell r="C21" t="str">
            <v>Unconsol. Subsidiaries</v>
          </cell>
          <cell r="O21">
            <v>25544.934653264747</v>
          </cell>
          <cell r="P21">
            <v>26381.654096040606</v>
          </cell>
          <cell r="Q21">
            <v>2559.5124078921199</v>
          </cell>
          <cell r="T21">
            <v>3766.2679340249997</v>
          </cell>
          <cell r="V21">
            <v>112546370</v>
          </cell>
          <cell r="W21">
            <v>42546384.490000002</v>
          </cell>
        </row>
        <row r="24">
          <cell r="C24" t="str">
            <v>Porportionate</v>
          </cell>
          <cell r="D24">
            <v>3.46</v>
          </cell>
          <cell r="E24">
            <v>15906.14</v>
          </cell>
          <cell r="F24">
            <v>36300.537251587237</v>
          </cell>
          <cell r="G24">
            <v>1715.2950919496207</v>
          </cell>
          <cell r="H24">
            <v>4217.8288760858559</v>
          </cell>
          <cell r="I24">
            <v>0</v>
          </cell>
          <cell r="J24">
            <v>40518.366127673093</v>
          </cell>
          <cell r="L24">
            <v>7.4449089641881976</v>
          </cell>
          <cell r="O24">
            <v>36300.537251587237</v>
          </cell>
          <cell r="P24">
            <v>40518.366127673085</v>
          </cell>
          <cell r="Q24">
            <v>5442.4260017921197</v>
          </cell>
          <cell r="T24">
            <v>6114.7278035749996</v>
          </cell>
          <cell r="W24">
            <v>64704415</v>
          </cell>
          <cell r="AA24">
            <v>7.4449089641881976</v>
          </cell>
          <cell r="AB24">
            <v>100</v>
          </cell>
          <cell r="AC24">
            <v>100</v>
          </cell>
        </row>
        <row r="27">
          <cell r="C27" t="str">
            <v>Consol. (book value inv.)</v>
          </cell>
          <cell r="D27">
            <v>3.46</v>
          </cell>
          <cell r="E27">
            <v>15906.14</v>
          </cell>
          <cell r="F27">
            <v>36300.537251587237</v>
          </cell>
          <cell r="G27">
            <v>1337.6426388</v>
          </cell>
          <cell r="H27">
            <v>3381.10943331</v>
          </cell>
          <cell r="I27">
            <v>6930.5999999999995</v>
          </cell>
          <cell r="J27">
            <v>32751.046684897236</v>
          </cell>
          <cell r="K27">
            <v>2882.9135938999998</v>
          </cell>
          <cell r="L27">
            <v>11.36039829781776</v>
          </cell>
          <cell r="T27">
            <v>2348.4598695499999</v>
          </cell>
          <cell r="Y27">
            <v>0.65958709999999998</v>
          </cell>
          <cell r="Z27" t="str">
            <v>Z74-SG</v>
          </cell>
        </row>
        <row r="28">
          <cell r="C28" t="str">
            <v>Consol. (mkt. value inv.)</v>
          </cell>
          <cell r="D28">
            <v>3.46</v>
          </cell>
          <cell r="E28">
            <v>15906.14</v>
          </cell>
          <cell r="F28">
            <v>36300.537251587237</v>
          </cell>
          <cell r="H28">
            <v>3381.10943331</v>
          </cell>
          <cell r="I28">
            <v>25544.934653264751</v>
          </cell>
          <cell r="J28">
            <v>14136.712031632484</v>
          </cell>
          <cell r="K28">
            <v>2882.9135938999998</v>
          </cell>
          <cell r="L28">
            <v>4.9036197482798531</v>
          </cell>
        </row>
        <row r="31">
          <cell r="C31" t="str">
            <v>Proportionate Net Debt (Unconsolidate Subs, excluding Bharti)</v>
          </cell>
          <cell r="G31">
            <v>305.68274845498058</v>
          </cell>
          <cell r="H31">
            <v>509.91404417671566</v>
          </cell>
          <cell r="I31">
            <v>815.59679263169619</v>
          </cell>
        </row>
        <row r="34">
          <cell r="C34" t="str">
            <v>Source: Company filings &amp; Wall Street research.</v>
          </cell>
          <cell r="P34">
            <v>36300.537251587237</v>
          </cell>
        </row>
        <row r="35">
          <cell r="C35" t="str">
            <v>Note: 2007E EBITDA figures are calendarized to Dec year-end. Market data as of 10-Jul-07.</v>
          </cell>
          <cell r="P35">
            <v>27516.675471992981</v>
          </cell>
          <cell r="Q35">
            <v>8783.8617795942537</v>
          </cell>
        </row>
        <row r="36">
          <cell r="C36" t="str">
            <v>(1) Optus based on Telstra's 2007E FV / EBITDA multiple less 1x.</v>
          </cell>
          <cell r="P36">
            <v>25544.934653264747</v>
          </cell>
          <cell r="Q36">
            <v>1971.7408187282363</v>
          </cell>
        </row>
        <row r="37">
          <cell r="C37" t="str">
            <v>(2) Values as residual of SingTel after Optus. Allocated net debt to SingTel Domestic for modeling simplicity.</v>
          </cell>
          <cell r="P37">
            <v>25138.471412724208</v>
          </cell>
          <cell r="Q37">
            <v>406.4632405405394</v>
          </cell>
        </row>
        <row r="38">
          <cell r="C38" t="str">
            <v>(3) Based on 9.2x FV / forward EBITDA: in line with linear regression of FV / EBITDA vs. growth of comparable companies.</v>
          </cell>
          <cell r="P38">
            <v>12569.039492652864</v>
          </cell>
          <cell r="Q38">
            <v>12569.431920071343</v>
          </cell>
        </row>
        <row r="39">
          <cell r="C39" t="str">
            <v>(4) Acquistion valuation.</v>
          </cell>
          <cell r="P39">
            <v>3657.3111670415656</v>
          </cell>
          <cell r="Q39">
            <v>8911.7283256112987</v>
          </cell>
        </row>
        <row r="40">
          <cell r="P40">
            <v>1890.7426829817502</v>
          </cell>
          <cell r="Q40">
            <v>1766.5684840598153</v>
          </cell>
        </row>
        <row r="41">
          <cell r="P41">
            <v>117.99999999999955</v>
          </cell>
          <cell r="Q41">
            <v>1772.7426829817507</v>
          </cell>
        </row>
        <row r="42">
          <cell r="C42" t="str">
            <v>US$ in Millions</v>
          </cell>
        </row>
        <row r="44">
          <cell r="C44" t="str">
            <v>Equity Value</v>
          </cell>
          <cell r="D44">
            <v>36300.537251587237</v>
          </cell>
        </row>
        <row r="45">
          <cell r="C45" t="str">
            <v>Prop. Net Debt</v>
          </cell>
          <cell r="D45">
            <v>4217.828876085855</v>
          </cell>
        </row>
        <row r="46">
          <cell r="C46" t="str">
            <v>Investments</v>
          </cell>
          <cell r="D46">
            <v>0</v>
          </cell>
          <cell r="Q46">
            <v>30.017048021637009</v>
          </cell>
        </row>
        <row r="47">
          <cell r="C47" t="str">
            <v>Firm Value</v>
          </cell>
          <cell r="D47">
            <v>40518.366127673093</v>
          </cell>
          <cell r="Q47">
            <v>22.954064363734766</v>
          </cell>
        </row>
        <row r="48">
          <cell r="Q48">
            <v>0.60581035657339477</v>
          </cell>
        </row>
        <row r="49">
          <cell r="D49" t="str">
            <v>2007E</v>
          </cell>
          <cell r="E49" t="str">
            <v>2008E</v>
          </cell>
          <cell r="Q49">
            <v>15.646939306221306</v>
          </cell>
        </row>
        <row r="50">
          <cell r="C50" t="str">
            <v>Prop. EBITDA</v>
          </cell>
          <cell r="D50">
            <v>5442.4260017921197</v>
          </cell>
          <cell r="E50">
            <v>5983.0538878099596</v>
          </cell>
          <cell r="Q50">
            <v>17.961720799388996</v>
          </cell>
        </row>
        <row r="51">
          <cell r="C51" t="str">
            <v>FV / 2007E EBITDA</v>
          </cell>
          <cell r="D51">
            <v>7.4449089641881994</v>
          </cell>
          <cell r="E51">
            <v>6.7721880643974037</v>
          </cell>
          <cell r="Q51">
            <v>5.5095965901614719</v>
          </cell>
        </row>
        <row r="52">
          <cell r="Q52">
            <v>7.3048205622830498</v>
          </cell>
        </row>
        <row r="53">
          <cell r="C53" t="str">
            <v>US$ in Millions</v>
          </cell>
        </row>
        <row r="55">
          <cell r="C55" t="str">
            <v>Equity Value</v>
          </cell>
          <cell r="D55">
            <v>36300.537251587237</v>
          </cell>
        </row>
        <row r="56">
          <cell r="C56" t="str">
            <v>Consol. Net Debt</v>
          </cell>
          <cell r="D56">
            <v>3381.10943331</v>
          </cell>
        </row>
        <row r="57">
          <cell r="C57" t="str">
            <v>Investments (mkt. value)</v>
          </cell>
          <cell r="D57">
            <v>-25544.934653264747</v>
          </cell>
        </row>
        <row r="58">
          <cell r="C58" t="str">
            <v>Firm Value</v>
          </cell>
          <cell r="D58">
            <v>14136.712031632487</v>
          </cell>
        </row>
        <row r="60">
          <cell r="D60" t="str">
            <v>2007E</v>
          </cell>
          <cell r="E60" t="str">
            <v>2008E</v>
          </cell>
        </row>
        <row r="61">
          <cell r="C61" t="str">
            <v>Consol. EBITDA</v>
          </cell>
          <cell r="D61">
            <v>2882.9135938999998</v>
          </cell>
          <cell r="E61">
            <v>2922.7520843499997</v>
          </cell>
        </row>
        <row r="62">
          <cell r="C62" t="str">
            <v>FV / 2007E EBITDA</v>
          </cell>
          <cell r="D62">
            <v>4.903619748279854</v>
          </cell>
          <cell r="E62">
            <v>4.8367810966000544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TrueOnline"/>
      <sheetName val="True"/>
      <sheetName val="__FDSCACHE__"/>
      <sheetName val="TrueVisions"/>
      <sheetName val="TM"/>
      <sheetName val="True Summary"/>
      <sheetName val="Thai Telco"/>
      <sheetName val="Country pop"/>
      <sheetName val="AIS"/>
      <sheetName val="AIS Summary"/>
      <sheetName val="AIS Financials"/>
      <sheetName val="Research Proj"/>
      <sheetName val="Shin Financials"/>
      <sheetName val="Share prices"/>
      <sheetName val="Share price_update"/>
      <sheetName val="Raw Index data"/>
      <sheetName val="Relative Index"/>
      <sheetName val="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Date</v>
          </cell>
          <cell r="B2" t="str">
            <v>Thailand</v>
          </cell>
          <cell r="C2" t="str">
            <v>Taiwan</v>
          </cell>
          <cell r="D2" t="str">
            <v>Hong Kong</v>
          </cell>
          <cell r="E2" t="str">
            <v>India</v>
          </cell>
          <cell r="F2" t="str">
            <v>Singapore</v>
          </cell>
          <cell r="G2" t="str">
            <v>Korea</v>
          </cell>
          <cell r="H2" t="str">
            <v>Bangladesh</v>
          </cell>
          <cell r="I2" t="str">
            <v>Indonesia</v>
          </cell>
          <cell r="K2" t="str">
            <v>Date</v>
          </cell>
          <cell r="L2" t="str">
            <v>Thailand</v>
          </cell>
          <cell r="M2" t="str">
            <v>Taiwan</v>
          </cell>
          <cell r="N2" t="str">
            <v>Hong Kong</v>
          </cell>
          <cell r="O2" t="str">
            <v>India</v>
          </cell>
          <cell r="P2" t="str">
            <v>Singapore</v>
          </cell>
          <cell r="Q2" t="str">
            <v>Korea</v>
          </cell>
          <cell r="R2" t="str">
            <v>Bangladesh</v>
          </cell>
          <cell r="S2" t="str">
            <v>Indonesia</v>
          </cell>
        </row>
        <row r="3">
          <cell r="A3">
            <v>38718</v>
          </cell>
          <cell r="B3">
            <v>713.73</v>
          </cell>
          <cell r="C3">
            <v>6548.34</v>
          </cell>
          <cell r="D3">
            <v>14876.43</v>
          </cell>
          <cell r="E3">
            <v>9397.93</v>
          </cell>
          <cell r="F3">
            <v>2347.34</v>
          </cell>
          <cell r="G3">
            <v>1379.37</v>
          </cell>
          <cell r="H3">
            <v>1677.346</v>
          </cell>
          <cell r="I3">
            <v>1162.635</v>
          </cell>
          <cell r="K3">
            <v>38718</v>
          </cell>
          <cell r="L3">
            <v>100</v>
          </cell>
          <cell r="M3">
            <v>100</v>
          </cell>
          <cell r="N3">
            <v>100</v>
          </cell>
          <cell r="O3">
            <v>100</v>
          </cell>
          <cell r="P3">
            <v>100</v>
          </cell>
          <cell r="Q3">
            <v>100</v>
          </cell>
          <cell r="R3">
            <v>100</v>
          </cell>
          <cell r="S3">
            <v>100</v>
          </cell>
        </row>
        <row r="4">
          <cell r="A4">
            <v>38719</v>
          </cell>
          <cell r="B4">
            <v>713.73</v>
          </cell>
          <cell r="C4">
            <v>6462.06</v>
          </cell>
          <cell r="D4">
            <v>14876.43</v>
          </cell>
          <cell r="E4">
            <v>9390.14</v>
          </cell>
          <cell r="F4">
            <v>2347.34</v>
          </cell>
          <cell r="G4">
            <v>1389.27</v>
          </cell>
          <cell r="H4">
            <v>1695.01</v>
          </cell>
          <cell r="I4">
            <v>1171.7090000000001</v>
          </cell>
          <cell r="K4">
            <v>38719</v>
          </cell>
          <cell r="L4">
            <v>100</v>
          </cell>
          <cell r="M4">
            <v>98.682414169087124</v>
          </cell>
          <cell r="N4">
            <v>100</v>
          </cell>
          <cell r="O4">
            <v>99.917109406007484</v>
          </cell>
          <cell r="P4">
            <v>100</v>
          </cell>
          <cell r="Q4">
            <v>100.71771895865504</v>
          </cell>
          <cell r="R4">
            <v>101.05309220637841</v>
          </cell>
          <cell r="S4">
            <v>100.7804685047328</v>
          </cell>
        </row>
        <row r="5">
          <cell r="A5">
            <v>38720</v>
          </cell>
          <cell r="B5">
            <v>725.64</v>
          </cell>
          <cell r="C5">
            <v>6591.77</v>
          </cell>
          <cell r="D5">
            <v>14944.77</v>
          </cell>
          <cell r="E5">
            <v>9539.3700000000008</v>
          </cell>
          <cell r="F5">
            <v>2369.37</v>
          </cell>
          <cell r="G5">
            <v>1394.87</v>
          </cell>
          <cell r="H5">
            <v>1693.511</v>
          </cell>
          <cell r="I5">
            <v>1184.69</v>
          </cell>
          <cell r="K5">
            <v>38720</v>
          </cell>
          <cell r="L5">
            <v>101.66869824723635</v>
          </cell>
          <cell r="M5">
            <v>100.66322151873605</v>
          </cell>
          <cell r="N5">
            <v>100.45938440875936</v>
          </cell>
          <cell r="O5">
            <v>101.50501227397947</v>
          </cell>
          <cell r="P5">
            <v>100.93850912096245</v>
          </cell>
          <cell r="Q5">
            <v>101.12370139991444</v>
          </cell>
          <cell r="R5">
            <v>100.96372483673612</v>
          </cell>
          <cell r="S5">
            <v>101.89698400615843</v>
          </cell>
        </row>
        <row r="6">
          <cell r="A6">
            <v>38721</v>
          </cell>
          <cell r="B6">
            <v>743.2</v>
          </cell>
          <cell r="C6">
            <v>6616.44</v>
          </cell>
          <cell r="D6">
            <v>15200.06</v>
          </cell>
          <cell r="E6">
            <v>9648.08</v>
          </cell>
          <cell r="F6">
            <v>2384.14</v>
          </cell>
          <cell r="G6">
            <v>1402.11</v>
          </cell>
          <cell r="H6">
            <v>1683.6990000000001</v>
          </cell>
          <cell r="I6">
            <v>1211.6990000000001</v>
          </cell>
          <cell r="K6">
            <v>38721</v>
          </cell>
          <cell r="L6">
            <v>104.12901237162512</v>
          </cell>
          <cell r="M6">
            <v>101.03995821841872</v>
          </cell>
          <cell r="N6">
            <v>102.17545472939406</v>
          </cell>
          <cell r="O6">
            <v>102.6617563654975</v>
          </cell>
          <cell r="P6">
            <v>101.56773198599265</v>
          </cell>
          <cell r="Q6">
            <v>101.64857869897126</v>
          </cell>
          <cell r="R6">
            <v>100.37875310162603</v>
          </cell>
          <cell r="S6">
            <v>104.22006906724812</v>
          </cell>
        </row>
        <row r="7">
          <cell r="A7">
            <v>38722</v>
          </cell>
          <cell r="B7">
            <v>741.28</v>
          </cell>
          <cell r="C7">
            <v>6709.87</v>
          </cell>
          <cell r="D7">
            <v>15271.13</v>
          </cell>
          <cell r="E7">
            <v>9617.74</v>
          </cell>
          <cell r="F7">
            <v>2403.75</v>
          </cell>
          <cell r="G7">
            <v>1395.51</v>
          </cell>
          <cell r="H7">
            <v>1695.9090000000001</v>
          </cell>
          <cell r="I7">
            <v>1211</v>
          </cell>
          <cell r="K7">
            <v>38722</v>
          </cell>
          <cell r="L7">
            <v>103.86000308239809</v>
          </cell>
          <cell r="M7">
            <v>102.46673202674266</v>
          </cell>
          <cell r="N7">
            <v>102.65319031514952</v>
          </cell>
          <cell r="O7">
            <v>102.3389193152109</v>
          </cell>
          <cell r="P7">
            <v>102.40314568831101</v>
          </cell>
          <cell r="Q7">
            <v>101.17009939320126</v>
          </cell>
          <cell r="R7">
            <v>101.10668878096709</v>
          </cell>
          <cell r="S7">
            <v>104.15994701690556</v>
          </cell>
        </row>
        <row r="8">
          <cell r="A8">
            <v>38723</v>
          </cell>
          <cell r="B8">
            <v>747.34</v>
          </cell>
          <cell r="C8">
            <v>6694.82</v>
          </cell>
          <cell r="D8">
            <v>15344.44</v>
          </cell>
          <cell r="E8">
            <v>9640.2900000000009</v>
          </cell>
          <cell r="F8">
            <v>2420.7399999999998</v>
          </cell>
          <cell r="G8">
            <v>1412.78</v>
          </cell>
          <cell r="H8">
            <v>1695.9090000000001</v>
          </cell>
          <cell r="I8">
            <v>1222.249</v>
          </cell>
          <cell r="K8">
            <v>38723</v>
          </cell>
          <cell r="L8">
            <v>104.70906365152088</v>
          </cell>
          <cell r="M8">
            <v>102.2369027875767</v>
          </cell>
          <cell r="N8">
            <v>103.14598327690179</v>
          </cell>
          <cell r="O8">
            <v>102.57886577150501</v>
          </cell>
          <cell r="P8">
            <v>103.12694368945272</v>
          </cell>
          <cell r="Q8">
            <v>102.42212024329949</v>
          </cell>
          <cell r="R8">
            <v>101.10668878096709</v>
          </cell>
          <cell r="S8">
            <v>105.12749057098745</v>
          </cell>
        </row>
        <row r="9">
          <cell r="A9">
            <v>38724</v>
          </cell>
          <cell r="B9">
            <v>747.34</v>
          </cell>
          <cell r="C9">
            <v>6694.82</v>
          </cell>
          <cell r="D9">
            <v>15344.44</v>
          </cell>
          <cell r="E9">
            <v>9640.2900000000009</v>
          </cell>
          <cell r="F9">
            <v>2420.7399999999998</v>
          </cell>
          <cell r="G9">
            <v>1412.78</v>
          </cell>
          <cell r="H9">
            <v>1695.9090000000001</v>
          </cell>
          <cell r="I9">
            <v>1222.249</v>
          </cell>
          <cell r="K9">
            <v>38724</v>
          </cell>
          <cell r="L9">
            <v>104.70906365152088</v>
          </cell>
          <cell r="M9">
            <v>102.2369027875767</v>
          </cell>
          <cell r="N9">
            <v>103.14598327690179</v>
          </cell>
          <cell r="O9">
            <v>102.57886577150501</v>
          </cell>
          <cell r="P9">
            <v>103.12694368945272</v>
          </cell>
          <cell r="Q9">
            <v>102.42212024329949</v>
          </cell>
          <cell r="R9">
            <v>101.10668878096709</v>
          </cell>
          <cell r="S9">
            <v>105.12749057098745</v>
          </cell>
        </row>
        <row r="10">
          <cell r="A10">
            <v>38725</v>
          </cell>
          <cell r="B10">
            <v>747.34</v>
          </cell>
          <cell r="C10">
            <v>6694.82</v>
          </cell>
          <cell r="D10">
            <v>15344.44</v>
          </cell>
          <cell r="E10">
            <v>9640.2900000000009</v>
          </cell>
          <cell r="F10">
            <v>2420.7399999999998</v>
          </cell>
          <cell r="G10">
            <v>1412.78</v>
          </cell>
          <cell r="H10">
            <v>1710.1679999999999</v>
          </cell>
          <cell r="I10">
            <v>1222.249</v>
          </cell>
          <cell r="K10">
            <v>38725</v>
          </cell>
          <cell r="L10">
            <v>104.70906365152088</v>
          </cell>
          <cell r="M10">
            <v>102.2369027875767</v>
          </cell>
          <cell r="N10">
            <v>103.14598327690179</v>
          </cell>
          <cell r="O10">
            <v>102.57886577150501</v>
          </cell>
          <cell r="P10">
            <v>103.12694368945272</v>
          </cell>
          <cell r="Q10">
            <v>102.42212024329949</v>
          </cell>
          <cell r="R10">
            <v>101.95678172541622</v>
          </cell>
          <cell r="S10">
            <v>105.12749057098745</v>
          </cell>
        </row>
        <row r="11">
          <cell r="A11">
            <v>38726</v>
          </cell>
          <cell r="B11">
            <v>762.26</v>
          </cell>
          <cell r="C11">
            <v>6742.39</v>
          </cell>
          <cell r="D11">
            <v>15547.43</v>
          </cell>
          <cell r="E11">
            <v>9583.4500000000007</v>
          </cell>
          <cell r="F11">
            <v>2425.9899999999998</v>
          </cell>
          <cell r="G11">
            <v>1408.33</v>
          </cell>
          <cell r="H11">
            <v>1708.019</v>
          </cell>
          <cell r="I11">
            <v>1245.0540000000001</v>
          </cell>
          <cell r="K11">
            <v>38726</v>
          </cell>
          <cell r="L11">
            <v>106.7994900032225</v>
          </cell>
          <cell r="M11">
            <v>102.96334643589063</v>
          </cell>
          <cell r="N11">
            <v>104.51049075618278</v>
          </cell>
          <cell r="O11">
            <v>101.9740517326688</v>
          </cell>
          <cell r="P11">
            <v>103.35060110593265</v>
          </cell>
          <cell r="Q11">
            <v>102.09950919622726</v>
          </cell>
          <cell r="R11">
            <v>101.82866266113253</v>
          </cell>
          <cell r="S11">
            <v>107.08898321485248</v>
          </cell>
        </row>
        <row r="12">
          <cell r="A12">
            <v>38727</v>
          </cell>
          <cell r="B12">
            <v>759.32</v>
          </cell>
          <cell r="C12">
            <v>6707.4</v>
          </cell>
          <cell r="D12">
            <v>15569.91</v>
          </cell>
          <cell r="E12">
            <v>9445.2999999999993</v>
          </cell>
          <cell r="F12">
            <v>2425.9899999999998</v>
          </cell>
          <cell r="G12">
            <v>1396.29</v>
          </cell>
          <cell r="H12">
            <v>1708.019</v>
          </cell>
          <cell r="I12">
            <v>1245.0540000000001</v>
          </cell>
          <cell r="K12">
            <v>38727</v>
          </cell>
          <cell r="L12">
            <v>106.38756952909362</v>
          </cell>
          <cell r="M12">
            <v>102.42901254363701</v>
          </cell>
          <cell r="N12">
            <v>104.66160227957917</v>
          </cell>
          <cell r="O12">
            <v>100.50404716783376</v>
          </cell>
          <cell r="P12">
            <v>103.35060110593265</v>
          </cell>
          <cell r="Q12">
            <v>101.22664694751953</v>
          </cell>
          <cell r="R12">
            <v>101.82866266113253</v>
          </cell>
          <cell r="S12">
            <v>107.08898321485248</v>
          </cell>
        </row>
        <row r="13">
          <cell r="A13">
            <v>38728</v>
          </cell>
          <cell r="B13">
            <v>764.01</v>
          </cell>
          <cell r="C13">
            <v>6735.89</v>
          </cell>
          <cell r="D13">
            <v>15650.88</v>
          </cell>
          <cell r="E13">
            <v>9445.2999999999993</v>
          </cell>
          <cell r="F13">
            <v>2418.65</v>
          </cell>
          <cell r="G13">
            <v>1394.09</v>
          </cell>
          <cell r="H13">
            <v>1708.019</v>
          </cell>
          <cell r="I13">
            <v>1261.2829999999999</v>
          </cell>
          <cell r="K13">
            <v>38728</v>
          </cell>
          <cell r="L13">
            <v>107.04468076163253</v>
          </cell>
          <cell r="M13">
            <v>102.86408463824419</v>
          </cell>
          <cell r="N13">
            <v>105.20588608960617</v>
          </cell>
          <cell r="O13">
            <v>100.50404716783376</v>
          </cell>
          <cell r="P13">
            <v>103.03790673698741</v>
          </cell>
          <cell r="Q13">
            <v>101.06715384559617</v>
          </cell>
          <cell r="R13">
            <v>101.82866266113253</v>
          </cell>
          <cell r="S13">
            <v>108.48486412330611</v>
          </cell>
        </row>
        <row r="14">
          <cell r="A14">
            <v>38729</v>
          </cell>
          <cell r="B14">
            <v>753.04</v>
          </cell>
          <cell r="C14">
            <v>6725.61</v>
          </cell>
          <cell r="D14">
            <v>15719.37</v>
          </cell>
          <cell r="E14">
            <v>9380.8799999999992</v>
          </cell>
          <cell r="F14">
            <v>2407.38</v>
          </cell>
          <cell r="G14">
            <v>1402.58</v>
          </cell>
          <cell r="H14">
            <v>1708.019</v>
          </cell>
          <cell r="I14">
            <v>1256.2529999999999</v>
          </cell>
          <cell r="K14">
            <v>38729</v>
          </cell>
          <cell r="L14">
            <v>105.50768497891359</v>
          </cell>
          <cell r="M14">
            <v>102.70709828750493</v>
          </cell>
          <cell r="N14">
            <v>105.66627880479389</v>
          </cell>
          <cell r="O14">
            <v>99.818577069631274</v>
          </cell>
          <cell r="P14">
            <v>102.55778881627715</v>
          </cell>
          <cell r="Q14">
            <v>101.68265222529125</v>
          </cell>
          <cell r="R14">
            <v>101.82866266113253</v>
          </cell>
          <cell r="S14">
            <v>108.05222619308725</v>
          </cell>
        </row>
        <row r="15">
          <cell r="A15">
            <v>38730</v>
          </cell>
          <cell r="B15">
            <v>755.72</v>
          </cell>
          <cell r="C15">
            <v>6682.35</v>
          </cell>
          <cell r="D15">
            <v>15787.97</v>
          </cell>
          <cell r="E15">
            <v>9374.19</v>
          </cell>
          <cell r="F15">
            <v>2405.86</v>
          </cell>
          <cell r="G15">
            <v>1416.28</v>
          </cell>
          <cell r="H15">
            <v>1708.019</v>
          </cell>
          <cell r="I15">
            <v>1250.4280000000001</v>
          </cell>
          <cell r="K15">
            <v>38730</v>
          </cell>
          <cell r="L15">
            <v>105.88317711179297</v>
          </cell>
          <cell r="M15">
            <v>102.04647284655348</v>
          </cell>
          <cell r="N15">
            <v>106.12741094469573</v>
          </cell>
          <cell r="O15">
            <v>99.747391180823868</v>
          </cell>
          <cell r="P15">
            <v>102.49303466902961</v>
          </cell>
          <cell r="Q15">
            <v>102.67585926908663</v>
          </cell>
          <cell r="R15">
            <v>101.82866266113253</v>
          </cell>
          <cell r="S15">
            <v>107.55120910689942</v>
          </cell>
        </row>
        <row r="16">
          <cell r="A16">
            <v>38731</v>
          </cell>
          <cell r="B16">
            <v>755.72</v>
          </cell>
          <cell r="C16">
            <v>6682.35</v>
          </cell>
          <cell r="D16">
            <v>15787.97</v>
          </cell>
          <cell r="E16">
            <v>9374.19</v>
          </cell>
          <cell r="F16">
            <v>2405.86</v>
          </cell>
          <cell r="G16">
            <v>1416.28</v>
          </cell>
          <cell r="H16">
            <v>1708.019</v>
          </cell>
          <cell r="I16">
            <v>1250.4280000000001</v>
          </cell>
          <cell r="K16">
            <v>38731</v>
          </cell>
          <cell r="L16">
            <v>105.88317711179297</v>
          </cell>
          <cell r="M16">
            <v>102.04647284655348</v>
          </cell>
          <cell r="N16">
            <v>106.12741094469573</v>
          </cell>
          <cell r="O16">
            <v>99.747391180823868</v>
          </cell>
          <cell r="P16">
            <v>102.49303466902961</v>
          </cell>
          <cell r="Q16">
            <v>102.67585926908663</v>
          </cell>
          <cell r="R16">
            <v>101.82866266113253</v>
          </cell>
          <cell r="S16">
            <v>107.55120910689942</v>
          </cell>
        </row>
        <row r="17">
          <cell r="A17">
            <v>38732</v>
          </cell>
          <cell r="B17">
            <v>755.72</v>
          </cell>
          <cell r="C17">
            <v>6682.35</v>
          </cell>
          <cell r="D17">
            <v>15787.97</v>
          </cell>
          <cell r="E17">
            <v>9374.19</v>
          </cell>
          <cell r="F17">
            <v>2405.86</v>
          </cell>
          <cell r="G17">
            <v>1416.28</v>
          </cell>
          <cell r="H17">
            <v>1712.489</v>
          </cell>
          <cell r="I17">
            <v>1250.4280000000001</v>
          </cell>
          <cell r="K17">
            <v>38732</v>
          </cell>
          <cell r="L17">
            <v>105.88317711179297</v>
          </cell>
          <cell r="M17">
            <v>102.04647284655348</v>
          </cell>
          <cell r="N17">
            <v>106.12741094469573</v>
          </cell>
          <cell r="O17">
            <v>99.747391180823868</v>
          </cell>
          <cell r="P17">
            <v>102.49303466902961</v>
          </cell>
          <cell r="Q17">
            <v>102.67585926908663</v>
          </cell>
          <cell r="R17">
            <v>102.09515508428196</v>
          </cell>
          <cell r="S17">
            <v>107.55120910689942</v>
          </cell>
        </row>
        <row r="18">
          <cell r="A18">
            <v>38733</v>
          </cell>
          <cell r="B18">
            <v>752</v>
          </cell>
          <cell r="C18">
            <v>6724.18</v>
          </cell>
          <cell r="D18">
            <v>15777.72</v>
          </cell>
          <cell r="E18">
            <v>9311.19</v>
          </cell>
          <cell r="F18">
            <v>2401.1999999999998</v>
          </cell>
          <cell r="G18">
            <v>1421.79</v>
          </cell>
          <cell r="H18">
            <v>1711.518</v>
          </cell>
          <cell r="I18">
            <v>1235.2560000000001</v>
          </cell>
          <cell r="K18">
            <v>38733</v>
          </cell>
          <cell r="L18">
            <v>105.36197161391563</v>
          </cell>
          <cell r="M18">
            <v>102.68526069202271</v>
          </cell>
          <cell r="N18">
            <v>106.05851000542468</v>
          </cell>
          <cell r="O18">
            <v>99.07703079295122</v>
          </cell>
          <cell r="P18">
            <v>102.29451208602076</v>
          </cell>
          <cell r="Q18">
            <v>103.0753169925401</v>
          </cell>
          <cell r="R18">
            <v>102.03726601428687</v>
          </cell>
          <cell r="S18">
            <v>106.24624237185361</v>
          </cell>
        </row>
        <row r="19">
          <cell r="A19">
            <v>38734</v>
          </cell>
          <cell r="B19">
            <v>750.73</v>
          </cell>
          <cell r="C19">
            <v>6711.04</v>
          </cell>
          <cell r="D19">
            <v>15576.2</v>
          </cell>
          <cell r="E19">
            <v>9314.1299999999992</v>
          </cell>
          <cell r="F19">
            <v>2376.96</v>
          </cell>
          <cell r="G19">
            <v>1389.58</v>
          </cell>
          <cell r="H19">
            <v>1699.4390000000001</v>
          </cell>
          <cell r="I19">
            <v>1212.8699999999999</v>
          </cell>
          <cell r="K19">
            <v>38734</v>
          </cell>
          <cell r="L19">
            <v>105.18403317781232</v>
          </cell>
          <cell r="M19">
            <v>102.484599150319</v>
          </cell>
          <cell r="N19">
            <v>104.70388392914161</v>
          </cell>
          <cell r="O19">
            <v>99.108314277718591</v>
          </cell>
          <cell r="P19">
            <v>101.26185384307342</v>
          </cell>
          <cell r="Q19">
            <v>100.74019298665333</v>
          </cell>
          <cell r="R19">
            <v>101.31714029186585</v>
          </cell>
          <cell r="S19">
            <v>104.32078855358731</v>
          </cell>
        </row>
        <row r="20">
          <cell r="A20">
            <v>38735</v>
          </cell>
          <cell r="B20">
            <v>736.4</v>
          </cell>
          <cell r="C20">
            <v>6498.92</v>
          </cell>
          <cell r="D20">
            <v>15481.21</v>
          </cell>
          <cell r="E20">
            <v>9237.5300000000007</v>
          </cell>
          <cell r="F20">
            <v>2359.3000000000002</v>
          </cell>
          <cell r="G20">
            <v>1352.91</v>
          </cell>
          <cell r="H20">
            <v>1690.56</v>
          </cell>
          <cell r="I20">
            <v>1193.1959999999999</v>
          </cell>
          <cell r="K20">
            <v>38735</v>
          </cell>
          <cell r="L20">
            <v>103.17627113894609</v>
          </cell>
          <cell r="M20">
            <v>99.245304916971321</v>
          </cell>
          <cell r="N20">
            <v>104.06535707827751</v>
          </cell>
          <cell r="O20">
            <v>98.293241171194097</v>
          </cell>
          <cell r="P20">
            <v>100.5095128954476</v>
          </cell>
          <cell r="Q20">
            <v>98.08173296504927</v>
          </cell>
          <cell r="R20">
            <v>100.78779214306411</v>
          </cell>
          <cell r="S20">
            <v>102.62859796926809</v>
          </cell>
        </row>
        <row r="21">
          <cell r="A21">
            <v>38736</v>
          </cell>
          <cell r="B21">
            <v>744.98</v>
          </cell>
          <cell r="C21">
            <v>6512.29</v>
          </cell>
          <cell r="D21">
            <v>15670.42</v>
          </cell>
          <cell r="E21">
            <v>9449.84</v>
          </cell>
          <cell r="F21">
            <v>2378.52</v>
          </cell>
          <cell r="G21">
            <v>1360.64</v>
          </cell>
          <cell r="H21">
            <v>1690.4949999999999</v>
          </cell>
          <cell r="I21">
            <v>1230.059</v>
          </cell>
          <cell r="K21">
            <v>38736</v>
          </cell>
          <cell r="L21">
            <v>104.37840640017934</v>
          </cell>
          <cell r="M21">
            <v>99.449478799207128</v>
          </cell>
          <cell r="N21">
            <v>105.33723480700678</v>
          </cell>
          <cell r="O21">
            <v>100.5523556783249</v>
          </cell>
          <cell r="P21">
            <v>101.32831204682746</v>
          </cell>
          <cell r="Q21">
            <v>98.642133727716299</v>
          </cell>
          <cell r="R21">
            <v>100.78391697359996</v>
          </cell>
          <cell r="S21">
            <v>105.79924051830541</v>
          </cell>
        </row>
        <row r="22">
          <cell r="A22">
            <v>38737</v>
          </cell>
          <cell r="B22">
            <v>747.7</v>
          </cell>
          <cell r="C22">
            <v>6486.63</v>
          </cell>
          <cell r="D22">
            <v>15662.08</v>
          </cell>
          <cell r="E22">
            <v>9520.9599999999991</v>
          </cell>
          <cell r="F22">
            <v>2388.91</v>
          </cell>
          <cell r="G22">
            <v>1324.78</v>
          </cell>
          <cell r="H22">
            <v>1690.4949999999999</v>
          </cell>
          <cell r="I22">
            <v>1222.8879999999999</v>
          </cell>
          <cell r="K22">
            <v>38737</v>
          </cell>
          <cell r="L22">
            <v>104.75950289325095</v>
          </cell>
          <cell r="M22">
            <v>99.057623764190623</v>
          </cell>
          <cell r="N22">
            <v>105.28117296959014</v>
          </cell>
          <cell r="O22">
            <v>101.30911807174556</v>
          </cell>
          <cell r="P22">
            <v>101.77094072439441</v>
          </cell>
          <cell r="Q22">
            <v>96.042396166365805</v>
          </cell>
          <cell r="R22">
            <v>100.78391697359996</v>
          </cell>
          <cell r="S22">
            <v>105.18245193031346</v>
          </cell>
        </row>
        <row r="23">
          <cell r="A23">
            <v>38738</v>
          </cell>
          <cell r="B23">
            <v>747.7</v>
          </cell>
          <cell r="C23">
            <v>6486.63</v>
          </cell>
          <cell r="D23">
            <v>15662.08</v>
          </cell>
          <cell r="E23">
            <v>9520.9599999999991</v>
          </cell>
          <cell r="F23">
            <v>2388.91</v>
          </cell>
          <cell r="G23">
            <v>1324.78</v>
          </cell>
          <cell r="H23">
            <v>1690.4949999999999</v>
          </cell>
          <cell r="I23">
            <v>1222.8879999999999</v>
          </cell>
          <cell r="K23">
            <v>38738</v>
          </cell>
          <cell r="L23">
            <v>104.75950289325095</v>
          </cell>
          <cell r="M23">
            <v>99.057623764190623</v>
          </cell>
          <cell r="N23">
            <v>105.28117296959014</v>
          </cell>
          <cell r="O23">
            <v>101.30911807174556</v>
          </cell>
          <cell r="P23">
            <v>101.77094072439441</v>
          </cell>
          <cell r="Q23">
            <v>96.042396166365805</v>
          </cell>
          <cell r="R23">
            <v>100.78391697359996</v>
          </cell>
          <cell r="S23">
            <v>105.18245193031346</v>
          </cell>
        </row>
        <row r="24">
          <cell r="A24">
            <v>38739</v>
          </cell>
          <cell r="B24">
            <v>747.7</v>
          </cell>
          <cell r="C24">
            <v>6486.63</v>
          </cell>
          <cell r="D24">
            <v>15662.08</v>
          </cell>
          <cell r="E24">
            <v>9520.9599999999991</v>
          </cell>
          <cell r="F24">
            <v>2388.91</v>
          </cell>
          <cell r="G24">
            <v>1324.78</v>
          </cell>
          <cell r="H24">
            <v>1690.4949999999999</v>
          </cell>
          <cell r="I24">
            <v>1222.8879999999999</v>
          </cell>
          <cell r="K24">
            <v>38739</v>
          </cell>
          <cell r="L24">
            <v>104.75950289325095</v>
          </cell>
          <cell r="M24">
            <v>99.057623764190623</v>
          </cell>
          <cell r="N24">
            <v>105.28117296959014</v>
          </cell>
          <cell r="O24">
            <v>101.30911807174556</v>
          </cell>
          <cell r="P24">
            <v>101.77094072439441</v>
          </cell>
          <cell r="Q24">
            <v>96.042396166365805</v>
          </cell>
          <cell r="R24">
            <v>100.78391697359996</v>
          </cell>
          <cell r="S24">
            <v>105.18245193031346</v>
          </cell>
        </row>
        <row r="25">
          <cell r="A25">
            <v>38740</v>
          </cell>
          <cell r="B25">
            <v>750.28</v>
          </cell>
          <cell r="C25">
            <v>6381.97</v>
          </cell>
          <cell r="D25">
            <v>15464.77</v>
          </cell>
          <cell r="E25">
            <v>9464.9</v>
          </cell>
          <cell r="F25">
            <v>2364.9699999999998</v>
          </cell>
          <cell r="G25">
            <v>1297.43</v>
          </cell>
          <cell r="H25">
            <v>1677.434</v>
          </cell>
          <cell r="I25">
            <v>1200.127</v>
          </cell>
          <cell r="K25">
            <v>38740</v>
          </cell>
          <cell r="L25">
            <v>105.12098412564974</v>
          </cell>
          <cell r="M25">
            <v>97.45935611162524</v>
          </cell>
          <cell r="N25">
            <v>103.95484669372961</v>
          </cell>
          <cell r="O25">
            <v>100.7126037329497</v>
          </cell>
          <cell r="P25">
            <v>100.75106290524592</v>
          </cell>
          <cell r="Q25">
            <v>94.05960692200064</v>
          </cell>
          <cell r="R25">
            <v>100.00524638327452</v>
          </cell>
          <cell r="S25">
            <v>103.22474379319391</v>
          </cell>
        </row>
        <row r="26">
          <cell r="A26">
            <v>38741</v>
          </cell>
          <cell r="B26">
            <v>745.95</v>
          </cell>
          <cell r="C26">
            <v>6451.94</v>
          </cell>
          <cell r="D26">
            <v>15530.57</v>
          </cell>
          <cell r="E26">
            <v>9549.92</v>
          </cell>
          <cell r="F26">
            <v>2368.3200000000002</v>
          </cell>
          <cell r="G26">
            <v>1326.83</v>
          </cell>
          <cell r="H26">
            <v>1664.826</v>
          </cell>
          <cell r="I26">
            <v>1207.22</v>
          </cell>
          <cell r="K26">
            <v>38741</v>
          </cell>
          <cell r="L26">
            <v>104.51431213484091</v>
          </cell>
          <cell r="M26">
            <v>98.527871185674528</v>
          </cell>
          <cell r="N26">
            <v>104.39715711363546</v>
          </cell>
          <cell r="O26">
            <v>101.61727103734546</v>
          </cell>
          <cell r="P26">
            <v>100.89377763766647</v>
          </cell>
          <cell r="Q26">
            <v>96.191014738612552</v>
          </cell>
          <cell r="R26">
            <v>99.253582743214579</v>
          </cell>
          <cell r="S26">
            <v>103.83482348286437</v>
          </cell>
        </row>
        <row r="27">
          <cell r="A27">
            <v>38742</v>
          </cell>
          <cell r="B27">
            <v>762.7</v>
          </cell>
          <cell r="C27">
            <v>6532.18</v>
          </cell>
          <cell r="D27">
            <v>15520.39</v>
          </cell>
          <cell r="E27">
            <v>9685.74</v>
          </cell>
          <cell r="F27">
            <v>2378.64</v>
          </cell>
          <cell r="G27">
            <v>1342.59</v>
          </cell>
          <cell r="H27">
            <v>1662.55</v>
          </cell>
          <cell r="I27">
            <v>1230.117</v>
          </cell>
          <cell r="K27">
            <v>38742</v>
          </cell>
          <cell r="L27">
            <v>106.86113796533702</v>
          </cell>
          <cell r="M27">
            <v>99.753219900005192</v>
          </cell>
          <cell r="N27">
            <v>104.3287267173643</v>
          </cell>
          <cell r="O27">
            <v>103.06248290847026</v>
          </cell>
          <cell r="P27">
            <v>101.33342421634701</v>
          </cell>
          <cell r="Q27">
            <v>97.333565323299766</v>
          </cell>
          <cell r="R27">
            <v>99.117892193977866</v>
          </cell>
          <cell r="S27">
            <v>105.80422918628804</v>
          </cell>
        </row>
        <row r="28">
          <cell r="A28">
            <v>38743</v>
          </cell>
          <cell r="B28">
            <v>761.14</v>
          </cell>
          <cell r="C28">
            <v>6532.18</v>
          </cell>
          <cell r="D28">
            <v>15520.07</v>
          </cell>
          <cell r="E28">
            <v>9685.74</v>
          </cell>
          <cell r="F28">
            <v>2388.2199999999998</v>
          </cell>
          <cell r="G28">
            <v>1352.75</v>
          </cell>
          <cell r="H28">
            <v>1662.55</v>
          </cell>
          <cell r="I28">
            <v>1226.653</v>
          </cell>
          <cell r="K28">
            <v>38743</v>
          </cell>
          <cell r="L28">
            <v>106.64256791784008</v>
          </cell>
          <cell r="M28">
            <v>99.753219900005192</v>
          </cell>
          <cell r="N28">
            <v>104.32657566365049</v>
          </cell>
          <cell r="O28">
            <v>103.06248290847026</v>
          </cell>
          <cell r="P28">
            <v>101.74154574965704</v>
          </cell>
          <cell r="Q28">
            <v>98.070133466727569</v>
          </cell>
          <cell r="R28">
            <v>99.117892193977866</v>
          </cell>
          <cell r="S28">
            <v>105.50628529160055</v>
          </cell>
        </row>
        <row r="29">
          <cell r="A29">
            <v>38744</v>
          </cell>
          <cell r="B29">
            <v>761.27</v>
          </cell>
          <cell r="C29">
            <v>6532.18</v>
          </cell>
          <cell r="D29">
            <v>15753.14</v>
          </cell>
          <cell r="E29">
            <v>9870.7900000000009</v>
          </cell>
          <cell r="F29">
            <v>2412.08</v>
          </cell>
          <cell r="G29">
            <v>1384.56</v>
          </cell>
          <cell r="H29">
            <v>1662.55</v>
          </cell>
          <cell r="I29">
            <v>1229.7090000000001</v>
          </cell>
          <cell r="K29">
            <v>38744</v>
          </cell>
          <cell r="L29">
            <v>106.66078208846481</v>
          </cell>
          <cell r="M29">
            <v>99.753219900005192</v>
          </cell>
          <cell r="N29">
            <v>105.89328219203129</v>
          </cell>
          <cell r="O29">
            <v>105.03153353983272</v>
          </cell>
          <cell r="P29">
            <v>102.7580154557925</v>
          </cell>
          <cell r="Q29">
            <v>100.37625872681006</v>
          </cell>
          <cell r="R29">
            <v>99.117892193977866</v>
          </cell>
          <cell r="S29">
            <v>105.76913648737568</v>
          </cell>
        </row>
        <row r="30">
          <cell r="A30">
            <v>38745</v>
          </cell>
          <cell r="B30">
            <v>761.27</v>
          </cell>
          <cell r="C30">
            <v>6532.18</v>
          </cell>
          <cell r="D30">
            <v>15753.14</v>
          </cell>
          <cell r="E30">
            <v>9870.7900000000009</v>
          </cell>
          <cell r="F30">
            <v>2412.08</v>
          </cell>
          <cell r="G30">
            <v>1384.56</v>
          </cell>
          <cell r="H30">
            <v>1662.55</v>
          </cell>
          <cell r="I30">
            <v>1229.7090000000001</v>
          </cell>
          <cell r="K30">
            <v>38745</v>
          </cell>
          <cell r="L30">
            <v>106.66078208846481</v>
          </cell>
          <cell r="M30">
            <v>99.753219900005192</v>
          </cell>
          <cell r="N30">
            <v>105.89328219203129</v>
          </cell>
          <cell r="O30">
            <v>105.03153353983272</v>
          </cell>
          <cell r="P30">
            <v>102.7580154557925</v>
          </cell>
          <cell r="Q30">
            <v>100.37625872681006</v>
          </cell>
          <cell r="R30">
            <v>99.117892193977866</v>
          </cell>
          <cell r="S30">
            <v>105.76913648737568</v>
          </cell>
        </row>
        <row r="31">
          <cell r="A31">
            <v>38746</v>
          </cell>
          <cell r="B31">
            <v>761.27</v>
          </cell>
          <cell r="C31">
            <v>6532.18</v>
          </cell>
          <cell r="D31">
            <v>15753.14</v>
          </cell>
          <cell r="E31">
            <v>9870.7900000000009</v>
          </cell>
          <cell r="F31">
            <v>2412.08</v>
          </cell>
          <cell r="G31">
            <v>1384.56</v>
          </cell>
          <cell r="H31">
            <v>1660.6679999999999</v>
          </cell>
          <cell r="I31">
            <v>1229.7090000000001</v>
          </cell>
          <cell r="K31">
            <v>38746</v>
          </cell>
          <cell r="L31">
            <v>106.66078208846481</v>
          </cell>
          <cell r="M31">
            <v>99.753219900005192</v>
          </cell>
          <cell r="N31">
            <v>105.89328219203129</v>
          </cell>
          <cell r="O31">
            <v>105.03153353983272</v>
          </cell>
          <cell r="P31">
            <v>102.7580154557925</v>
          </cell>
          <cell r="Q31">
            <v>100.37625872681006</v>
          </cell>
          <cell r="R31">
            <v>99.005691133493031</v>
          </cell>
          <cell r="S31">
            <v>105.76913648737568</v>
          </cell>
        </row>
        <row r="32">
          <cell r="A32">
            <v>38747</v>
          </cell>
          <cell r="B32">
            <v>756.15</v>
          </cell>
          <cell r="C32">
            <v>6532.18</v>
          </cell>
          <cell r="D32">
            <v>15753.14</v>
          </cell>
          <cell r="E32">
            <v>9849.0300000000007</v>
          </cell>
          <cell r="F32">
            <v>2412.08</v>
          </cell>
          <cell r="G32">
            <v>1384.56</v>
          </cell>
          <cell r="H32">
            <v>1656.27</v>
          </cell>
          <cell r="I32">
            <v>1232.3209999999999</v>
          </cell>
          <cell r="K32">
            <v>38747</v>
          </cell>
          <cell r="L32">
            <v>105.94342398385943</v>
          </cell>
          <cell r="M32">
            <v>99.753219900005192</v>
          </cell>
          <cell r="N32">
            <v>105.89328219203129</v>
          </cell>
          <cell r="O32">
            <v>104.79999318998972</v>
          </cell>
          <cell r="P32">
            <v>102.7580154557925</v>
          </cell>
          <cell r="Q32">
            <v>100.37625872681006</v>
          </cell>
          <cell r="R32">
            <v>98.743491205750033</v>
          </cell>
          <cell r="S32">
            <v>105.99379856962847</v>
          </cell>
        </row>
        <row r="33">
          <cell r="A33">
            <v>38748</v>
          </cell>
          <cell r="B33">
            <v>762.63</v>
          </cell>
          <cell r="C33">
            <v>6532.18</v>
          </cell>
          <cell r="D33">
            <v>15753.14</v>
          </cell>
          <cell r="E33">
            <v>9919.89</v>
          </cell>
          <cell r="F33">
            <v>2412.08</v>
          </cell>
          <cell r="G33">
            <v>1399.83</v>
          </cell>
          <cell r="H33">
            <v>1643.3389999999999</v>
          </cell>
          <cell r="I33">
            <v>1232.3209999999999</v>
          </cell>
          <cell r="K33">
            <v>38748</v>
          </cell>
          <cell r="L33">
            <v>106.85133033500063</v>
          </cell>
          <cell r="M33">
            <v>99.753219900005192</v>
          </cell>
          <cell r="N33">
            <v>105.89328219203129</v>
          </cell>
          <cell r="O33">
            <v>105.55398901673027</v>
          </cell>
          <cell r="P33">
            <v>102.7580154557925</v>
          </cell>
          <cell r="Q33">
            <v>101.48328584788709</v>
          </cell>
          <cell r="R33">
            <v>97.972570954352889</v>
          </cell>
          <cell r="S33">
            <v>105.99379856962847</v>
          </cell>
        </row>
        <row r="34">
          <cell r="A34">
            <v>38749</v>
          </cell>
          <cell r="B34">
            <v>760.36</v>
          </cell>
          <cell r="C34">
            <v>6532.18</v>
          </cell>
          <cell r="D34">
            <v>15742.3</v>
          </cell>
          <cell r="E34">
            <v>9859.26</v>
          </cell>
          <cell r="F34">
            <v>2431.7399999999998</v>
          </cell>
          <cell r="G34">
            <v>1375.97</v>
          </cell>
          <cell r="H34">
            <v>1649.2729999999999</v>
          </cell>
          <cell r="I34">
            <v>1240.6949999999999</v>
          </cell>
          <cell r="K34">
            <v>38749</v>
          </cell>
          <cell r="L34">
            <v>106.53328289409161</v>
          </cell>
          <cell r="M34">
            <v>99.753219900005192</v>
          </cell>
          <cell r="N34">
            <v>105.82041524747537</v>
          </cell>
          <cell r="O34">
            <v>104.90884694821094</v>
          </cell>
          <cell r="P34">
            <v>103.59555922874402</v>
          </cell>
          <cell r="Q34">
            <v>99.753510660663935</v>
          </cell>
          <cell r="R34">
            <v>98.326344117433123</v>
          </cell>
          <cell r="S34">
            <v>106.71405901250178</v>
          </cell>
        </row>
        <row r="35">
          <cell r="A35">
            <v>38750</v>
          </cell>
          <cell r="B35">
            <v>744.54</v>
          </cell>
          <cell r="C35">
            <v>6532.18</v>
          </cell>
          <cell r="D35">
            <v>15691.69</v>
          </cell>
          <cell r="E35">
            <v>9843.8700000000008</v>
          </cell>
          <cell r="F35">
            <v>2441.39</v>
          </cell>
          <cell r="G35">
            <v>1374.44</v>
          </cell>
          <cell r="H35">
            <v>1638.018</v>
          </cell>
          <cell r="I35">
            <v>1243.393</v>
          </cell>
          <cell r="K35">
            <v>38750</v>
          </cell>
          <cell r="L35">
            <v>104.31675843806481</v>
          </cell>
          <cell r="M35">
            <v>99.753219900005192</v>
          </cell>
          <cell r="N35">
            <v>105.48021265854779</v>
          </cell>
          <cell r="O35">
            <v>104.74508748203061</v>
          </cell>
          <cell r="P35">
            <v>104.00666286094045</v>
          </cell>
          <cell r="Q35">
            <v>99.642590457962712</v>
          </cell>
          <cell r="R35">
            <v>97.655343620219085</v>
          </cell>
          <cell r="S35">
            <v>106.94611808521162</v>
          </cell>
        </row>
        <row r="36">
          <cell r="A36">
            <v>38751</v>
          </cell>
          <cell r="B36">
            <v>747.09</v>
          </cell>
          <cell r="C36">
            <v>6594.6</v>
          </cell>
          <cell r="D36">
            <v>15429.73</v>
          </cell>
          <cell r="E36">
            <v>9742.58</v>
          </cell>
          <cell r="F36">
            <v>2431.7199999999998</v>
          </cell>
          <cell r="G36">
            <v>1333.5</v>
          </cell>
          <cell r="H36">
            <v>1638.018</v>
          </cell>
          <cell r="I36">
            <v>1244.126</v>
          </cell>
          <cell r="K36">
            <v>38751</v>
          </cell>
          <cell r="L36">
            <v>104.67403640031945</v>
          </cell>
          <cell r="M36">
            <v>100.70643857832673</v>
          </cell>
          <cell r="N36">
            <v>103.71930631206546</v>
          </cell>
          <cell r="O36">
            <v>103.66729694730648</v>
          </cell>
          <cell r="P36">
            <v>103.59470720049076</v>
          </cell>
          <cell r="Q36">
            <v>96.67456882489833</v>
          </cell>
          <cell r="R36">
            <v>97.655343620219085</v>
          </cell>
          <cell r="S36">
            <v>107.00916452713018</v>
          </cell>
        </row>
        <row r="37">
          <cell r="A37">
            <v>38752</v>
          </cell>
          <cell r="B37">
            <v>747.09</v>
          </cell>
          <cell r="C37">
            <v>6594.6</v>
          </cell>
          <cell r="D37">
            <v>15429.73</v>
          </cell>
          <cell r="E37">
            <v>9742.58</v>
          </cell>
          <cell r="F37">
            <v>2431.7199999999998</v>
          </cell>
          <cell r="G37">
            <v>1333.5</v>
          </cell>
          <cell r="H37">
            <v>1638.018</v>
          </cell>
          <cell r="I37">
            <v>1244.126</v>
          </cell>
          <cell r="K37">
            <v>38752</v>
          </cell>
          <cell r="L37">
            <v>104.67403640031945</v>
          </cell>
          <cell r="M37">
            <v>100.70643857832673</v>
          </cell>
          <cell r="N37">
            <v>103.71930631206546</v>
          </cell>
          <cell r="O37">
            <v>103.66729694730648</v>
          </cell>
          <cell r="P37">
            <v>103.59470720049076</v>
          </cell>
          <cell r="Q37">
            <v>96.67456882489833</v>
          </cell>
          <cell r="R37">
            <v>97.655343620219085</v>
          </cell>
          <cell r="S37">
            <v>107.00916452713018</v>
          </cell>
        </row>
        <row r="38">
          <cell r="A38">
            <v>38753</v>
          </cell>
          <cell r="B38">
            <v>747.09</v>
          </cell>
          <cell r="C38">
            <v>6594.6</v>
          </cell>
          <cell r="D38">
            <v>15429.73</v>
          </cell>
          <cell r="E38">
            <v>9742.58</v>
          </cell>
          <cell r="F38">
            <v>2431.7199999999998</v>
          </cell>
          <cell r="G38">
            <v>1333.5</v>
          </cell>
          <cell r="H38">
            <v>1637.818</v>
          </cell>
          <cell r="I38">
            <v>1244.126</v>
          </cell>
          <cell r="K38">
            <v>38753</v>
          </cell>
          <cell r="L38">
            <v>104.67403640031945</v>
          </cell>
          <cell r="M38">
            <v>100.70643857832673</v>
          </cell>
          <cell r="N38">
            <v>103.71930631206546</v>
          </cell>
          <cell r="O38">
            <v>103.66729694730648</v>
          </cell>
          <cell r="P38">
            <v>103.59470720049076</v>
          </cell>
          <cell r="Q38">
            <v>96.67456882489833</v>
          </cell>
          <cell r="R38">
            <v>97.643420021867882</v>
          </cell>
          <cell r="S38">
            <v>107.00916452713018</v>
          </cell>
        </row>
        <row r="39">
          <cell r="A39">
            <v>38754</v>
          </cell>
          <cell r="B39">
            <v>744.12</v>
          </cell>
          <cell r="C39">
            <v>6719.96</v>
          </cell>
          <cell r="D39">
            <v>15548.06</v>
          </cell>
          <cell r="E39">
            <v>9980.42</v>
          </cell>
          <cell r="F39">
            <v>2441.08</v>
          </cell>
          <cell r="G39">
            <v>1341.64</v>
          </cell>
          <cell r="H39">
            <v>1644.7429999999999</v>
          </cell>
          <cell r="I39">
            <v>1245.6489999999999</v>
          </cell>
          <cell r="K39">
            <v>38754</v>
          </cell>
          <cell r="L39">
            <v>104.2579126560464</v>
          </cell>
          <cell r="M39">
            <v>102.62081687878148</v>
          </cell>
          <cell r="N39">
            <v>104.51472564318185</v>
          </cell>
          <cell r="O39">
            <v>106.1980670211419</v>
          </cell>
          <cell r="P39">
            <v>103.99345642301499</v>
          </cell>
          <cell r="Q39">
            <v>97.264693302014706</v>
          </cell>
          <cell r="R39">
            <v>98.056274614778332</v>
          </cell>
          <cell r="S39">
            <v>107.14016006743302</v>
          </cell>
        </row>
        <row r="40">
          <cell r="A40">
            <v>38755</v>
          </cell>
          <cell r="B40">
            <v>743.37</v>
          </cell>
          <cell r="C40">
            <v>6720.08</v>
          </cell>
          <cell r="D40">
            <v>15517.01</v>
          </cell>
          <cell r="E40">
            <v>10082.280000000001</v>
          </cell>
          <cell r="F40">
            <v>2448.73</v>
          </cell>
          <cell r="G40">
            <v>1332.28</v>
          </cell>
          <cell r="H40">
            <v>1644.7429999999999</v>
          </cell>
          <cell r="I40">
            <v>1259.3620000000001</v>
          </cell>
          <cell r="K40">
            <v>38755</v>
          </cell>
          <cell r="L40">
            <v>104.15283090244209</v>
          </cell>
          <cell r="M40">
            <v>102.6226494042765</v>
          </cell>
          <cell r="N40">
            <v>104.306006212512</v>
          </cell>
          <cell r="O40">
            <v>107.28192272128013</v>
          </cell>
          <cell r="P40">
            <v>104.31935722988574</v>
          </cell>
          <cell r="Q40">
            <v>96.586122650195378</v>
          </cell>
          <cell r="R40">
            <v>98.056274614778332</v>
          </cell>
          <cell r="S40">
            <v>108.31963599926031</v>
          </cell>
        </row>
        <row r="41">
          <cell r="A41">
            <v>38756</v>
          </cell>
          <cell r="B41">
            <v>734.63</v>
          </cell>
          <cell r="C41">
            <v>6624.11</v>
          </cell>
          <cell r="D41">
            <v>15373.44</v>
          </cell>
          <cell r="E41">
            <v>10044.82</v>
          </cell>
          <cell r="F41">
            <v>2428.25</v>
          </cell>
          <cell r="G41">
            <v>1310.99</v>
          </cell>
          <cell r="H41">
            <v>1626.03</v>
          </cell>
          <cell r="I41">
            <v>1238.17</v>
          </cell>
          <cell r="K41">
            <v>38756</v>
          </cell>
          <cell r="L41">
            <v>102.92827820043995</v>
          </cell>
          <cell r="M41">
            <v>101.15708713964149</v>
          </cell>
          <cell r="N41">
            <v>103.34092251971742</v>
          </cell>
          <cell r="O41">
            <v>106.88332430652281</v>
          </cell>
          <cell r="P41">
            <v>103.4468802985507</v>
          </cell>
          <cell r="Q41">
            <v>95.042664404764494</v>
          </cell>
          <cell r="R41">
            <v>96.940643135047864</v>
          </cell>
          <cell r="S41">
            <v>106.49687993222292</v>
          </cell>
        </row>
        <row r="42">
          <cell r="A42">
            <v>38757</v>
          </cell>
          <cell r="B42">
            <v>733.14</v>
          </cell>
          <cell r="C42">
            <v>6630.13</v>
          </cell>
          <cell r="D42">
            <v>15413.43</v>
          </cell>
          <cell r="E42">
            <v>10044.82</v>
          </cell>
          <cell r="F42">
            <v>2431.62</v>
          </cell>
          <cell r="G42">
            <v>1321.66</v>
          </cell>
          <cell r="H42">
            <v>1613.306</v>
          </cell>
          <cell r="I42">
            <v>1246.6400000000001</v>
          </cell>
          <cell r="K42">
            <v>38757</v>
          </cell>
          <cell r="L42">
            <v>102.71951578327938</v>
          </cell>
          <cell r="M42">
            <v>101.24901883530788</v>
          </cell>
          <cell r="N42">
            <v>103.60973701351736</v>
          </cell>
          <cell r="O42">
            <v>106.88332430652281</v>
          </cell>
          <cell r="P42">
            <v>103.59044705922446</v>
          </cell>
          <cell r="Q42">
            <v>95.816205949092719</v>
          </cell>
          <cell r="R42">
            <v>96.182063807944218</v>
          </cell>
          <cell r="S42">
            <v>107.22539748072268</v>
          </cell>
        </row>
        <row r="43">
          <cell r="A43">
            <v>38758</v>
          </cell>
          <cell r="B43">
            <v>738.07</v>
          </cell>
          <cell r="C43">
            <v>6594.92</v>
          </cell>
          <cell r="D43">
            <v>15425.95</v>
          </cell>
          <cell r="E43">
            <v>10110.969999999999</v>
          </cell>
          <cell r="F43">
            <v>2423.59</v>
          </cell>
          <cell r="G43">
            <v>1335.23</v>
          </cell>
          <cell r="H43">
            <v>1613.306</v>
          </cell>
          <cell r="I43">
            <v>1253.105</v>
          </cell>
          <cell r="K43">
            <v>38758</v>
          </cell>
          <cell r="L43">
            <v>103.41025317697168</v>
          </cell>
          <cell r="M43">
            <v>100.71132531298008</v>
          </cell>
          <cell r="N43">
            <v>103.69389699007088</v>
          </cell>
          <cell r="O43">
            <v>107.5872027137891</v>
          </cell>
          <cell r="P43">
            <v>103.24835771554184</v>
          </cell>
          <cell r="Q43">
            <v>96.79998840050169</v>
          </cell>
          <cell r="R43">
            <v>96.182063807944218</v>
          </cell>
          <cell r="S43">
            <v>107.78146193775346</v>
          </cell>
        </row>
        <row r="44">
          <cell r="A44">
            <v>38759</v>
          </cell>
          <cell r="B44">
            <v>738.07</v>
          </cell>
          <cell r="C44">
            <v>6594.92</v>
          </cell>
          <cell r="D44">
            <v>15425.95</v>
          </cell>
          <cell r="E44">
            <v>10110.969999999999</v>
          </cell>
          <cell r="F44">
            <v>2423.59</v>
          </cell>
          <cell r="G44">
            <v>1335.23</v>
          </cell>
          <cell r="H44">
            <v>1613.306</v>
          </cell>
          <cell r="I44">
            <v>1253.105</v>
          </cell>
          <cell r="K44">
            <v>38759</v>
          </cell>
          <cell r="L44">
            <v>103.41025317697168</v>
          </cell>
          <cell r="M44">
            <v>100.71132531298008</v>
          </cell>
          <cell r="N44">
            <v>103.69389699007088</v>
          </cell>
          <cell r="O44">
            <v>107.5872027137891</v>
          </cell>
          <cell r="P44">
            <v>103.24835771554184</v>
          </cell>
          <cell r="Q44">
            <v>96.79998840050169</v>
          </cell>
          <cell r="R44">
            <v>96.182063807944218</v>
          </cell>
          <cell r="S44">
            <v>107.78146193775346</v>
          </cell>
        </row>
        <row r="45">
          <cell r="A45">
            <v>38760</v>
          </cell>
          <cell r="B45">
            <v>738.07</v>
          </cell>
          <cell r="C45">
            <v>6594.92</v>
          </cell>
          <cell r="D45">
            <v>15425.95</v>
          </cell>
          <cell r="E45">
            <v>10110.969999999999</v>
          </cell>
          <cell r="F45">
            <v>2423.59</v>
          </cell>
          <cell r="G45">
            <v>1335.23</v>
          </cell>
          <cell r="H45">
            <v>1587.4639999999999</v>
          </cell>
          <cell r="I45">
            <v>1253.105</v>
          </cell>
          <cell r="K45">
            <v>38760</v>
          </cell>
          <cell r="L45">
            <v>103.41025317697168</v>
          </cell>
          <cell r="M45">
            <v>100.71132531298008</v>
          </cell>
          <cell r="N45">
            <v>103.69389699007088</v>
          </cell>
          <cell r="O45">
            <v>107.5872027137891</v>
          </cell>
          <cell r="P45">
            <v>103.24835771554184</v>
          </cell>
          <cell r="Q45">
            <v>96.79998840050169</v>
          </cell>
          <cell r="R45">
            <v>94.641415664985047</v>
          </cell>
          <cell r="S45">
            <v>107.78146193775346</v>
          </cell>
        </row>
        <row r="46">
          <cell r="A46">
            <v>38761</v>
          </cell>
          <cell r="B46">
            <v>738.07</v>
          </cell>
          <cell r="C46">
            <v>6562.29</v>
          </cell>
          <cell r="D46">
            <v>15312.09</v>
          </cell>
          <cell r="E46">
            <v>10173.25</v>
          </cell>
          <cell r="F46">
            <v>2429.5</v>
          </cell>
          <cell r="G46">
            <v>1320.79</v>
          </cell>
          <cell r="H46">
            <v>1584.4369999999999</v>
          </cell>
          <cell r="I46">
            <v>1252.404</v>
          </cell>
          <cell r="K46">
            <v>38761</v>
          </cell>
          <cell r="L46">
            <v>103.41025317697168</v>
          </cell>
          <cell r="M46">
            <v>100.21303108879502</v>
          </cell>
          <cell r="N46">
            <v>102.92852519051949</v>
          </cell>
          <cell r="O46">
            <v>108.24990184008605</v>
          </cell>
          <cell r="P46">
            <v>103.50013206437924</v>
          </cell>
          <cell r="Q46">
            <v>95.753133676968474</v>
          </cell>
          <cell r="R46">
            <v>94.460952003939553</v>
          </cell>
          <cell r="S46">
            <v>107.72116786437704</v>
          </cell>
        </row>
        <row r="47">
          <cell r="A47">
            <v>38762</v>
          </cell>
          <cell r="B47">
            <v>727.91</v>
          </cell>
          <cell r="C47">
            <v>6612.97</v>
          </cell>
          <cell r="D47">
            <v>15420.32</v>
          </cell>
          <cell r="E47">
            <v>10086.629999999999</v>
          </cell>
          <cell r="F47">
            <v>2440.98</v>
          </cell>
          <cell r="G47">
            <v>1328.21</v>
          </cell>
          <cell r="H47">
            <v>1602.1780000000001</v>
          </cell>
          <cell r="I47">
            <v>1230.3779999999999</v>
          </cell>
          <cell r="K47">
            <v>38762</v>
          </cell>
          <cell r="L47">
            <v>101.98674568814536</v>
          </cell>
          <cell r="M47">
            <v>100.98696768952131</v>
          </cell>
          <cell r="N47">
            <v>103.65605188879321</v>
          </cell>
          <cell r="O47">
            <v>107.32820950996656</v>
          </cell>
          <cell r="P47">
            <v>103.98919628174869</v>
          </cell>
          <cell r="Q47">
            <v>96.291060411637204</v>
          </cell>
          <cell r="R47">
            <v>95.518634795683184</v>
          </cell>
          <cell r="S47">
            <v>105.82667819220993</v>
          </cell>
        </row>
        <row r="48">
          <cell r="A48">
            <v>38763</v>
          </cell>
          <cell r="B48">
            <v>725.73</v>
          </cell>
          <cell r="C48">
            <v>6598.49</v>
          </cell>
          <cell r="D48">
            <v>15423.26</v>
          </cell>
          <cell r="E48">
            <v>10113.18</v>
          </cell>
          <cell r="F48">
            <v>2424.17</v>
          </cell>
          <cell r="G48">
            <v>1303.8399999999999</v>
          </cell>
          <cell r="H48">
            <v>1602.1780000000001</v>
          </cell>
          <cell r="I48">
            <v>1236.943</v>
          </cell>
          <cell r="K48">
            <v>38763</v>
          </cell>
          <cell r="L48">
            <v>101.68130805766886</v>
          </cell>
          <cell r="M48">
            <v>100.76584294645666</v>
          </cell>
          <cell r="N48">
            <v>103.67581469478901</v>
          </cell>
          <cell r="O48">
            <v>107.61071853057003</v>
          </cell>
          <cell r="P48">
            <v>103.27306653488631</v>
          </cell>
          <cell r="Q48">
            <v>94.524311823513628</v>
          </cell>
          <cell r="R48">
            <v>95.518634795683184</v>
          </cell>
          <cell r="S48">
            <v>106.39134380093493</v>
          </cell>
        </row>
        <row r="49">
          <cell r="A49">
            <v>38764</v>
          </cell>
          <cell r="B49">
            <v>735.16</v>
          </cell>
          <cell r="C49">
            <v>6683.93</v>
          </cell>
          <cell r="D49">
            <v>15450.88</v>
          </cell>
          <cell r="E49">
            <v>10124.299999999999</v>
          </cell>
          <cell r="F49">
            <v>2434.66</v>
          </cell>
          <cell r="G49">
            <v>1314.32</v>
          </cell>
          <cell r="H49">
            <v>1626.856</v>
          </cell>
          <cell r="I49">
            <v>1237.874</v>
          </cell>
          <cell r="K49">
            <v>38764</v>
          </cell>
          <cell r="L49">
            <v>103.00253597298699</v>
          </cell>
          <cell r="M49">
            <v>102.07060109890446</v>
          </cell>
          <cell r="N49">
            <v>103.86147751846377</v>
          </cell>
          <cell r="O49">
            <v>107.72904245935008</v>
          </cell>
          <cell r="P49">
            <v>103.71995535371951</v>
          </cell>
          <cell r="Q49">
            <v>95.284078963584832</v>
          </cell>
          <cell r="R49">
            <v>96.989887596238347</v>
          </cell>
          <cell r="S49">
            <v>106.47142052320805</v>
          </cell>
        </row>
        <row r="50">
          <cell r="A50">
            <v>38765</v>
          </cell>
          <cell r="B50">
            <v>739.35</v>
          </cell>
          <cell r="C50">
            <v>6673.75</v>
          </cell>
          <cell r="D50">
            <v>15475.69</v>
          </cell>
          <cell r="E50">
            <v>9981.11</v>
          </cell>
          <cell r="F50">
            <v>2431.34</v>
          </cell>
          <cell r="G50">
            <v>1332.73</v>
          </cell>
          <cell r="H50">
            <v>1626.856</v>
          </cell>
          <cell r="I50">
            <v>1243.4749999999999</v>
          </cell>
          <cell r="K50">
            <v>38765</v>
          </cell>
          <cell r="L50">
            <v>103.58959270312302</v>
          </cell>
          <cell r="M50">
            <v>101.91514185274436</v>
          </cell>
          <cell r="N50">
            <v>104.02825140171399</v>
          </cell>
          <cell r="O50">
            <v>106.20540906348526</v>
          </cell>
          <cell r="P50">
            <v>103.57851866367889</v>
          </cell>
          <cell r="Q50">
            <v>96.61874623922516</v>
          </cell>
          <cell r="R50">
            <v>96.989887596238347</v>
          </cell>
          <cell r="S50">
            <v>106.95317102960085</v>
          </cell>
        </row>
        <row r="51">
          <cell r="A51">
            <v>38766</v>
          </cell>
          <cell r="B51">
            <v>739.35</v>
          </cell>
          <cell r="C51">
            <v>6673.75</v>
          </cell>
          <cell r="D51">
            <v>15475.69</v>
          </cell>
          <cell r="E51">
            <v>9981.11</v>
          </cell>
          <cell r="F51">
            <v>2431.34</v>
          </cell>
          <cell r="G51">
            <v>1332.73</v>
          </cell>
          <cell r="H51">
            <v>1626.856</v>
          </cell>
          <cell r="I51">
            <v>1243.4749999999999</v>
          </cell>
          <cell r="K51">
            <v>38766</v>
          </cell>
          <cell r="L51">
            <v>103.58959270312302</v>
          </cell>
          <cell r="M51">
            <v>101.91514185274436</v>
          </cell>
          <cell r="N51">
            <v>104.02825140171399</v>
          </cell>
          <cell r="O51">
            <v>106.20540906348526</v>
          </cell>
          <cell r="P51">
            <v>103.57851866367889</v>
          </cell>
          <cell r="Q51">
            <v>96.61874623922516</v>
          </cell>
          <cell r="R51">
            <v>96.989887596238347</v>
          </cell>
          <cell r="S51">
            <v>106.95317102960085</v>
          </cell>
        </row>
        <row r="52">
          <cell r="A52">
            <v>38767</v>
          </cell>
          <cell r="B52">
            <v>739.35</v>
          </cell>
          <cell r="C52">
            <v>6673.75</v>
          </cell>
          <cell r="D52">
            <v>15475.69</v>
          </cell>
          <cell r="E52">
            <v>9981.11</v>
          </cell>
          <cell r="F52">
            <v>2431.34</v>
          </cell>
          <cell r="G52">
            <v>1332.73</v>
          </cell>
          <cell r="H52">
            <v>1626.856</v>
          </cell>
          <cell r="I52">
            <v>1243.4749999999999</v>
          </cell>
          <cell r="K52">
            <v>38767</v>
          </cell>
          <cell r="L52">
            <v>103.58959270312302</v>
          </cell>
          <cell r="M52">
            <v>101.91514185274436</v>
          </cell>
          <cell r="N52">
            <v>104.02825140171399</v>
          </cell>
          <cell r="O52">
            <v>106.20540906348526</v>
          </cell>
          <cell r="P52">
            <v>103.57851866367889</v>
          </cell>
          <cell r="Q52">
            <v>96.61874623922516</v>
          </cell>
          <cell r="R52">
            <v>96.989887596238347</v>
          </cell>
          <cell r="S52">
            <v>106.95317102960085</v>
          </cell>
        </row>
        <row r="53">
          <cell r="A53">
            <v>38768</v>
          </cell>
          <cell r="B53">
            <v>734.65</v>
          </cell>
          <cell r="C53">
            <v>6686.55</v>
          </cell>
          <cell r="D53">
            <v>15598.67</v>
          </cell>
          <cell r="E53">
            <v>10079.299999999999</v>
          </cell>
          <cell r="F53">
            <v>2431.77</v>
          </cell>
          <cell r="G53">
            <v>1348.25</v>
          </cell>
          <cell r="H53">
            <v>1605.5709999999999</v>
          </cell>
          <cell r="I53">
            <v>1247.414</v>
          </cell>
          <cell r="K53">
            <v>38768</v>
          </cell>
          <cell r="L53">
            <v>102.93108038053605</v>
          </cell>
          <cell r="M53">
            <v>102.11061123887886</v>
          </cell>
          <cell r="N53">
            <v>104.85492823210944</v>
          </cell>
          <cell r="O53">
            <v>107.25021361086962</v>
          </cell>
          <cell r="P53">
            <v>103.5968372711239</v>
          </cell>
          <cell r="Q53">
            <v>97.743897576429831</v>
          </cell>
          <cell r="R53">
            <v>95.720918641711364</v>
          </cell>
          <cell r="S53">
            <v>107.29197039483587</v>
          </cell>
        </row>
        <row r="54">
          <cell r="A54">
            <v>38769</v>
          </cell>
          <cell r="B54">
            <v>727.76</v>
          </cell>
          <cell r="C54">
            <v>6631.51</v>
          </cell>
          <cell r="D54">
            <v>15627.24</v>
          </cell>
          <cell r="E54">
            <v>10168.11</v>
          </cell>
          <cell r="F54">
            <v>2443.56</v>
          </cell>
          <cell r="G54">
            <v>1346.49</v>
          </cell>
          <cell r="H54">
            <v>1605.5709999999999</v>
          </cell>
          <cell r="I54">
            <v>1236.0889999999999</v>
          </cell>
          <cell r="K54">
            <v>38769</v>
          </cell>
          <cell r="L54">
            <v>101.96572933742452</v>
          </cell>
          <cell r="M54">
            <v>101.27009287850051</v>
          </cell>
          <cell r="N54">
            <v>105.04697699649714</v>
          </cell>
          <cell r="O54">
            <v>108.19520894494852</v>
          </cell>
          <cell r="P54">
            <v>104.09910792641884</v>
          </cell>
          <cell r="Q54">
            <v>97.616303094891151</v>
          </cell>
          <cell r="R54">
            <v>95.720918641711364</v>
          </cell>
          <cell r="S54">
            <v>106.31788996546636</v>
          </cell>
        </row>
        <row r="55">
          <cell r="A55">
            <v>38770</v>
          </cell>
          <cell r="B55">
            <v>728.6</v>
          </cell>
          <cell r="C55">
            <v>6530.7</v>
          </cell>
          <cell r="D55">
            <v>15635.72</v>
          </cell>
          <cell r="E55">
            <v>10224.32</v>
          </cell>
          <cell r="F55">
            <v>2427.89</v>
          </cell>
          <cell r="G55">
            <v>1340.58</v>
          </cell>
          <cell r="H55">
            <v>1577.2560000000001</v>
          </cell>
          <cell r="I55">
            <v>1231.25</v>
          </cell>
          <cell r="K55">
            <v>38770</v>
          </cell>
          <cell r="L55">
            <v>102.08342090146134</v>
          </cell>
          <cell r="M55">
            <v>99.730618752233397</v>
          </cell>
          <cell r="N55">
            <v>105.10397991991358</v>
          </cell>
          <cell r="O55">
            <v>108.79331937990599</v>
          </cell>
          <cell r="P55">
            <v>103.43154378999206</v>
          </cell>
          <cell r="Q55">
            <v>97.187846625633441</v>
          </cell>
          <cell r="R55">
            <v>94.032835205139548</v>
          </cell>
          <cell r="S55">
            <v>105.90168023498347</v>
          </cell>
        </row>
        <row r="56">
          <cell r="A56">
            <v>38771</v>
          </cell>
          <cell r="B56">
            <v>732.68</v>
          </cell>
          <cell r="C56">
            <v>6474.69</v>
          </cell>
          <cell r="D56">
            <v>15812.53</v>
          </cell>
          <cell r="E56">
            <v>10244.049999999999</v>
          </cell>
          <cell r="F56">
            <v>2435.58</v>
          </cell>
          <cell r="G56">
            <v>1361.23</v>
          </cell>
          <cell r="H56">
            <v>1570.8679999999999</v>
          </cell>
          <cell r="I56">
            <v>1224.164</v>
          </cell>
          <cell r="K56">
            <v>38771</v>
          </cell>
          <cell r="L56">
            <v>102.65506564106875</v>
          </cell>
          <cell r="M56">
            <v>98.875287477437027</v>
          </cell>
          <cell r="N56">
            <v>106.29250431723203</v>
          </cell>
          <cell r="O56">
            <v>109.00325922836198</v>
          </cell>
          <cell r="P56">
            <v>103.75914865336932</v>
          </cell>
          <cell r="Q56">
            <v>98.68490687777755</v>
          </cell>
          <cell r="R56">
            <v>93.65199547380206</v>
          </cell>
          <cell r="S56">
            <v>105.29220262593162</v>
          </cell>
        </row>
        <row r="57">
          <cell r="A57">
            <v>38772</v>
          </cell>
          <cell r="B57">
            <v>741.8</v>
          </cell>
          <cell r="C57">
            <v>6538.22</v>
          </cell>
          <cell r="D57">
            <v>15856.05</v>
          </cell>
          <cell r="E57">
            <v>10200.76</v>
          </cell>
          <cell r="F57">
            <v>2453.67</v>
          </cell>
          <cell r="G57">
            <v>1365.82</v>
          </cell>
          <cell r="H57">
            <v>1570.8679999999999</v>
          </cell>
          <cell r="I57">
            <v>1216.1400000000001</v>
          </cell>
          <cell r="K57">
            <v>38772</v>
          </cell>
          <cell r="L57">
            <v>103.93285976489707</v>
          </cell>
          <cell r="M57">
            <v>99.845457016587417</v>
          </cell>
          <cell r="N57">
            <v>106.5850476223126</v>
          </cell>
          <cell r="O57">
            <v>108.54262587612378</v>
          </cell>
          <cell r="P57">
            <v>104.52980820844017</v>
          </cell>
          <cell r="Q57">
            <v>99.017667485881233</v>
          </cell>
          <cell r="R57">
            <v>93.65199547380206</v>
          </cell>
          <cell r="S57">
            <v>104.60204621398805</v>
          </cell>
        </row>
        <row r="58">
          <cell r="A58">
            <v>38773</v>
          </cell>
          <cell r="B58">
            <v>741.8</v>
          </cell>
          <cell r="C58">
            <v>6538.22</v>
          </cell>
          <cell r="D58">
            <v>15856.05</v>
          </cell>
          <cell r="E58">
            <v>10200.76</v>
          </cell>
          <cell r="F58">
            <v>2453.67</v>
          </cell>
          <cell r="G58">
            <v>1365.82</v>
          </cell>
          <cell r="H58">
            <v>1570.8679999999999</v>
          </cell>
          <cell r="I58">
            <v>1216.1400000000001</v>
          </cell>
          <cell r="K58">
            <v>38773</v>
          </cell>
          <cell r="L58">
            <v>103.93285976489707</v>
          </cell>
          <cell r="M58">
            <v>99.845457016587417</v>
          </cell>
          <cell r="N58">
            <v>106.5850476223126</v>
          </cell>
          <cell r="O58">
            <v>108.54262587612378</v>
          </cell>
          <cell r="P58">
            <v>104.52980820844017</v>
          </cell>
          <cell r="Q58">
            <v>99.017667485881233</v>
          </cell>
          <cell r="R58">
            <v>93.65199547380206</v>
          </cell>
          <cell r="S58">
            <v>104.60204621398805</v>
          </cell>
        </row>
        <row r="59">
          <cell r="A59">
            <v>38774</v>
          </cell>
          <cell r="B59">
            <v>741.8</v>
          </cell>
          <cell r="C59">
            <v>6538.22</v>
          </cell>
          <cell r="D59">
            <v>15856.05</v>
          </cell>
          <cell r="E59">
            <v>10200.76</v>
          </cell>
          <cell r="F59">
            <v>2453.67</v>
          </cell>
          <cell r="G59">
            <v>1365.82</v>
          </cell>
          <cell r="H59">
            <v>1549.184</v>
          </cell>
          <cell r="I59">
            <v>1216.1400000000001</v>
          </cell>
          <cell r="K59">
            <v>38774</v>
          </cell>
          <cell r="L59">
            <v>103.93285976489707</v>
          </cell>
          <cell r="M59">
            <v>99.845457016587417</v>
          </cell>
          <cell r="N59">
            <v>106.5850476223126</v>
          </cell>
          <cell r="O59">
            <v>108.54262587612378</v>
          </cell>
          <cell r="P59">
            <v>104.52980820844017</v>
          </cell>
          <cell r="Q59">
            <v>99.017667485881233</v>
          </cell>
          <cell r="R59">
            <v>92.359238940564438</v>
          </cell>
          <cell r="S59">
            <v>104.60204621398805</v>
          </cell>
        </row>
        <row r="60">
          <cell r="A60">
            <v>38775</v>
          </cell>
          <cell r="B60">
            <v>753.1</v>
          </cell>
          <cell r="C60">
            <v>6561.63</v>
          </cell>
          <cell r="D60">
            <v>15949.89</v>
          </cell>
          <cell r="E60">
            <v>10282.09</v>
          </cell>
          <cell r="F60">
            <v>2477.37</v>
          </cell>
          <cell r="G60">
            <v>1374.88</v>
          </cell>
          <cell r="H60">
            <v>1518.346</v>
          </cell>
          <cell r="I60">
            <v>1235.423</v>
          </cell>
          <cell r="K60">
            <v>38775</v>
          </cell>
          <cell r="L60">
            <v>105.51609151920194</v>
          </cell>
          <cell r="M60">
            <v>100.20295219857248</v>
          </cell>
          <cell r="N60">
            <v>107.21584412389262</v>
          </cell>
          <cell r="O60">
            <v>109.40802921494415</v>
          </cell>
          <cell r="P60">
            <v>105.53946168854958</v>
          </cell>
          <cell r="Q60">
            <v>99.674489078347378</v>
          </cell>
          <cell r="R60">
            <v>90.520739310792166</v>
          </cell>
          <cell r="S60">
            <v>106.26060629518292</v>
          </cell>
        </row>
        <row r="61">
          <cell r="A61">
            <v>38776</v>
          </cell>
          <cell r="B61">
            <v>744.05</v>
          </cell>
          <cell r="C61">
            <v>6561.63</v>
          </cell>
          <cell r="D61">
            <v>15918.48</v>
          </cell>
          <cell r="E61">
            <v>10370.24</v>
          </cell>
          <cell r="F61">
            <v>2481.96</v>
          </cell>
          <cell r="G61">
            <v>1371.59</v>
          </cell>
          <cell r="H61">
            <v>1531.4369999999999</v>
          </cell>
          <cell r="I61">
            <v>1230.664</v>
          </cell>
          <cell r="K61">
            <v>38776</v>
          </cell>
          <cell r="L61">
            <v>104.24810502571</v>
          </cell>
          <cell r="M61">
            <v>100.20295219857248</v>
          </cell>
          <cell r="N61">
            <v>107.00470475779471</v>
          </cell>
          <cell r="O61">
            <v>110.34600172591198</v>
          </cell>
          <cell r="P61">
            <v>105.73500217267204</v>
          </cell>
          <cell r="Q61">
            <v>99.435974394107447</v>
          </cell>
          <cell r="R61">
            <v>91.301198440870266</v>
          </cell>
          <cell r="S61">
            <v>105.85127748605538</v>
          </cell>
        </row>
        <row r="62">
          <cell r="A62">
            <v>38777</v>
          </cell>
          <cell r="B62">
            <v>748.28</v>
          </cell>
          <cell r="C62">
            <v>6613.39</v>
          </cell>
          <cell r="D62">
            <v>15818.09</v>
          </cell>
          <cell r="E62">
            <v>10565.47</v>
          </cell>
          <cell r="F62">
            <v>2482.67</v>
          </cell>
          <cell r="G62">
            <v>1371.59</v>
          </cell>
          <cell r="H62">
            <v>1554.7329999999999</v>
          </cell>
          <cell r="I62">
            <v>1239.27</v>
          </cell>
          <cell r="K62">
            <v>38777</v>
          </cell>
          <cell r="L62">
            <v>104.84076611603828</v>
          </cell>
          <cell r="M62">
            <v>100.99338152875386</v>
          </cell>
          <cell r="N62">
            <v>106.32987887550978</v>
          </cell>
          <cell r="O62">
            <v>112.42337408344176</v>
          </cell>
          <cell r="P62">
            <v>105.76524917566266</v>
          </cell>
          <cell r="Q62">
            <v>99.435974394107447</v>
          </cell>
          <cell r="R62">
            <v>92.690059176818622</v>
          </cell>
          <cell r="S62">
            <v>106.59149260085925</v>
          </cell>
        </row>
        <row r="63">
          <cell r="A63">
            <v>38778</v>
          </cell>
          <cell r="B63">
            <v>752.52</v>
          </cell>
          <cell r="C63">
            <v>6642.96</v>
          </cell>
          <cell r="D63">
            <v>15882.45</v>
          </cell>
          <cell r="E63">
            <v>10626.78</v>
          </cell>
          <cell r="F63">
            <v>2480.3000000000002</v>
          </cell>
          <cell r="G63">
            <v>1367.7</v>
          </cell>
          <cell r="H63">
            <v>1552.38</v>
          </cell>
          <cell r="I63">
            <v>1249.6780000000001</v>
          </cell>
          <cell r="K63">
            <v>38778</v>
          </cell>
          <cell r="L63">
            <v>105.43482829641459</v>
          </cell>
          <cell r="M63">
            <v>101.44494635281613</v>
          </cell>
          <cell r="N63">
            <v>106.76250955370341</v>
          </cell>
          <cell r="O63">
            <v>113.07575178789374</v>
          </cell>
          <cell r="P63">
            <v>105.66428382765172</v>
          </cell>
          <cell r="Q63">
            <v>99.153961591161192</v>
          </cell>
          <cell r="R63">
            <v>92.549778042216701</v>
          </cell>
          <cell r="S63">
            <v>107.48670046919284</v>
          </cell>
        </row>
        <row r="64">
          <cell r="A64">
            <v>38779</v>
          </cell>
          <cell r="B64">
            <v>753.39</v>
          </cell>
          <cell r="C64">
            <v>6553.66</v>
          </cell>
          <cell r="D64">
            <v>15802</v>
          </cell>
          <cell r="E64">
            <v>10595.43</v>
          </cell>
          <cell r="F64">
            <v>2493.4299999999998</v>
          </cell>
          <cell r="G64">
            <v>1328.95</v>
          </cell>
          <cell r="H64">
            <v>1552.38</v>
          </cell>
          <cell r="I64">
            <v>1261.2650000000001</v>
          </cell>
          <cell r="K64">
            <v>38779</v>
          </cell>
          <cell r="L64">
            <v>105.55672313059561</v>
          </cell>
          <cell r="M64">
            <v>100.08124196361214</v>
          </cell>
          <cell r="N64">
            <v>106.22172120596139</v>
          </cell>
          <cell r="O64">
            <v>112.742167690119</v>
          </cell>
          <cell r="P64">
            <v>106.22364037591485</v>
          </cell>
          <cell r="Q64">
            <v>96.344708091375068</v>
          </cell>
          <cell r="R64">
            <v>92.549778042216701</v>
          </cell>
          <cell r="S64">
            <v>108.48331591600116</v>
          </cell>
        </row>
        <row r="65">
          <cell r="A65">
            <v>38780</v>
          </cell>
          <cell r="B65">
            <v>753.39</v>
          </cell>
          <cell r="C65">
            <v>6553.66</v>
          </cell>
          <cell r="D65">
            <v>15802</v>
          </cell>
          <cell r="E65">
            <v>10595.43</v>
          </cell>
          <cell r="F65">
            <v>2493.4299999999998</v>
          </cell>
          <cell r="G65">
            <v>1328.95</v>
          </cell>
          <cell r="H65">
            <v>1769.2370000000001</v>
          </cell>
          <cell r="I65">
            <v>1261.2650000000001</v>
          </cell>
          <cell r="K65">
            <v>38780</v>
          </cell>
          <cell r="L65">
            <v>105.55672313059561</v>
          </cell>
          <cell r="M65">
            <v>100.08124196361214</v>
          </cell>
          <cell r="N65">
            <v>106.22172120596139</v>
          </cell>
          <cell r="O65">
            <v>112.742167690119</v>
          </cell>
          <cell r="P65">
            <v>106.22364037591485</v>
          </cell>
          <cell r="Q65">
            <v>96.344708091375068</v>
          </cell>
          <cell r="R65">
            <v>105.47835688045282</v>
          </cell>
          <cell r="S65">
            <v>108.48331591600116</v>
          </cell>
        </row>
        <row r="66">
          <cell r="A66">
            <v>38781</v>
          </cell>
          <cell r="B66">
            <v>753.39</v>
          </cell>
          <cell r="C66">
            <v>6553.66</v>
          </cell>
          <cell r="D66">
            <v>15802</v>
          </cell>
          <cell r="E66">
            <v>10595.43</v>
          </cell>
          <cell r="F66">
            <v>2493.4299999999998</v>
          </cell>
          <cell r="G66">
            <v>1328.95</v>
          </cell>
          <cell r="H66">
            <v>1543.876</v>
          </cell>
          <cell r="I66">
            <v>1261.2650000000001</v>
          </cell>
          <cell r="K66">
            <v>38781</v>
          </cell>
          <cell r="L66">
            <v>105.55672313059561</v>
          </cell>
          <cell r="M66">
            <v>100.08124196361214</v>
          </cell>
          <cell r="N66">
            <v>106.22172120596139</v>
          </cell>
          <cell r="O66">
            <v>112.742167690119</v>
          </cell>
          <cell r="P66">
            <v>106.22364037591485</v>
          </cell>
          <cell r="Q66">
            <v>96.344708091375068</v>
          </cell>
          <cell r="R66">
            <v>92.042786640323456</v>
          </cell>
          <cell r="S66">
            <v>108.48331591600116</v>
          </cell>
        </row>
        <row r="67">
          <cell r="A67">
            <v>38782</v>
          </cell>
          <cell r="B67">
            <v>750.81</v>
          </cell>
          <cell r="C67">
            <v>6575.78</v>
          </cell>
          <cell r="D67">
            <v>15811.83</v>
          </cell>
          <cell r="E67">
            <v>10735.36</v>
          </cell>
          <cell r="F67">
            <v>2512.88</v>
          </cell>
          <cell r="G67">
            <v>1344.76</v>
          </cell>
          <cell r="H67">
            <v>1548.143</v>
          </cell>
          <cell r="I67">
            <v>1262.69</v>
          </cell>
          <cell r="K67">
            <v>38782</v>
          </cell>
          <cell r="L67">
            <v>105.19524189819678</v>
          </cell>
          <cell r="M67">
            <v>100.41903749652583</v>
          </cell>
          <cell r="N67">
            <v>106.28779888723304</v>
          </cell>
          <cell r="O67">
            <v>114.23111259607168</v>
          </cell>
          <cell r="P67">
            <v>107.05223785220718</v>
          </cell>
          <cell r="Q67">
            <v>97.490883519287792</v>
          </cell>
          <cell r="R67">
            <v>92.297176611146412</v>
          </cell>
          <cell r="S67">
            <v>108.60588232764368</v>
          </cell>
        </row>
        <row r="68">
          <cell r="A68">
            <v>38783</v>
          </cell>
          <cell r="B68">
            <v>738.36</v>
          </cell>
          <cell r="C68">
            <v>6494.15</v>
          </cell>
          <cell r="D68">
            <v>15602.36</v>
          </cell>
          <cell r="E68">
            <v>10725.67</v>
          </cell>
          <cell r="F68">
            <v>2489.15</v>
          </cell>
          <cell r="G68">
            <v>1316.67</v>
          </cell>
          <cell r="H68">
            <v>1562.693</v>
          </cell>
          <cell r="I68">
            <v>1246.251</v>
          </cell>
          <cell r="K68">
            <v>38783</v>
          </cell>
          <cell r="L68">
            <v>103.45088478836534</v>
          </cell>
          <cell r="M68">
            <v>99.172462028544629</v>
          </cell>
          <cell r="N68">
            <v>104.87973257024703</v>
          </cell>
          <cell r="O68">
            <v>114.12800478403223</v>
          </cell>
          <cell r="P68">
            <v>106.04130632971788</v>
          </cell>
          <cell r="Q68">
            <v>95.454446595184777</v>
          </cell>
          <cell r="R68">
            <v>93.164618391196569</v>
          </cell>
          <cell r="S68">
            <v>107.19193900063217</v>
          </cell>
        </row>
        <row r="69">
          <cell r="A69">
            <v>38784</v>
          </cell>
          <cell r="B69">
            <v>723.86</v>
          </cell>
          <cell r="C69">
            <v>6459.57</v>
          </cell>
          <cell r="D69">
            <v>15493.09</v>
          </cell>
          <cell r="E69">
            <v>10508.85</v>
          </cell>
          <cell r="F69">
            <v>2502.6</v>
          </cell>
          <cell r="G69">
            <v>1314.05</v>
          </cell>
          <cell r="H69">
            <v>1580.6969999999999</v>
          </cell>
          <cell r="I69">
            <v>1233.596</v>
          </cell>
          <cell r="K69">
            <v>38784</v>
          </cell>
          <cell r="L69">
            <v>101.41930421868213</v>
          </cell>
          <cell r="M69">
            <v>98.644389265065641</v>
          </cell>
          <cell r="N69">
            <v>104.14521494740336</v>
          </cell>
          <cell r="O69">
            <v>111.8209009856426</v>
          </cell>
          <cell r="P69">
            <v>106.61429533003313</v>
          </cell>
          <cell r="Q69">
            <v>95.264504810166954</v>
          </cell>
          <cell r="R69">
            <v>94.237980714772021</v>
          </cell>
          <cell r="S69">
            <v>106.10346325372969</v>
          </cell>
        </row>
        <row r="70">
          <cell r="A70">
            <v>38785</v>
          </cell>
          <cell r="B70">
            <v>728.99</v>
          </cell>
          <cell r="C70">
            <v>6486.47</v>
          </cell>
          <cell r="D70">
            <v>15510.13</v>
          </cell>
          <cell r="E70">
            <v>10573.54</v>
          </cell>
          <cell r="F70">
            <v>2504.25</v>
          </cell>
          <cell r="G70">
            <v>1311.21</v>
          </cell>
          <cell r="H70">
            <v>1588.9639999999999</v>
          </cell>
          <cell r="I70">
            <v>1239.577</v>
          </cell>
          <cell r="K70">
            <v>38785</v>
          </cell>
          <cell r="L70">
            <v>102.13806341333557</v>
          </cell>
          <cell r="M70">
            <v>99.055180396863946</v>
          </cell>
          <cell r="N70">
            <v>104.2597585576647</v>
          </cell>
          <cell r="O70">
            <v>112.50924405693594</v>
          </cell>
          <cell r="P70">
            <v>106.68458766092684</v>
          </cell>
          <cell r="Q70">
            <v>95.058613714956834</v>
          </cell>
          <cell r="R70">
            <v>94.730842652619074</v>
          </cell>
          <cell r="S70">
            <v>106.61789813656048</v>
          </cell>
        </row>
        <row r="71">
          <cell r="A71">
            <v>38786</v>
          </cell>
          <cell r="B71">
            <v>728.18</v>
          </cell>
          <cell r="C71">
            <v>6490.68</v>
          </cell>
          <cell r="D71">
            <v>15445.05</v>
          </cell>
          <cell r="E71">
            <v>10765.16</v>
          </cell>
          <cell r="F71">
            <v>2496.73</v>
          </cell>
          <cell r="G71">
            <v>1320.07</v>
          </cell>
          <cell r="H71">
            <v>1588.9639999999999</v>
          </cell>
          <cell r="I71">
            <v>1247.422</v>
          </cell>
          <cell r="K71">
            <v>38786</v>
          </cell>
          <cell r="L71">
            <v>102.02457511944291</v>
          </cell>
          <cell r="M71">
            <v>99.119471499647233</v>
          </cell>
          <cell r="N71">
            <v>103.82228800861498</v>
          </cell>
          <cell r="O71">
            <v>114.54820370017653</v>
          </cell>
          <cell r="P71">
            <v>106.36422503770224</v>
          </cell>
          <cell r="Q71">
            <v>95.700935934520842</v>
          </cell>
          <cell r="R71">
            <v>94.730842652619074</v>
          </cell>
          <cell r="S71">
            <v>107.2926584869714</v>
          </cell>
        </row>
        <row r="72">
          <cell r="A72">
            <v>38787</v>
          </cell>
          <cell r="B72">
            <v>728.18</v>
          </cell>
          <cell r="C72">
            <v>6490.68</v>
          </cell>
          <cell r="D72">
            <v>15445.05</v>
          </cell>
          <cell r="E72">
            <v>10765.16</v>
          </cell>
          <cell r="F72">
            <v>2496.73</v>
          </cell>
          <cell r="G72">
            <v>1320.07</v>
          </cell>
          <cell r="H72">
            <v>1588.9639999999999</v>
          </cell>
          <cell r="I72">
            <v>1247.422</v>
          </cell>
          <cell r="K72">
            <v>38787</v>
          </cell>
          <cell r="L72">
            <v>102.02457511944291</v>
          </cell>
          <cell r="M72">
            <v>99.119471499647233</v>
          </cell>
          <cell r="N72">
            <v>103.82228800861498</v>
          </cell>
          <cell r="O72">
            <v>114.54820370017653</v>
          </cell>
          <cell r="P72">
            <v>106.36422503770224</v>
          </cell>
          <cell r="Q72">
            <v>95.700935934520842</v>
          </cell>
          <cell r="R72">
            <v>94.730842652619074</v>
          </cell>
          <cell r="S72">
            <v>107.2926584869714</v>
          </cell>
        </row>
        <row r="73">
          <cell r="A73">
            <v>38788</v>
          </cell>
          <cell r="B73">
            <v>728.18</v>
          </cell>
          <cell r="C73">
            <v>6490.68</v>
          </cell>
          <cell r="D73">
            <v>15445.05</v>
          </cell>
          <cell r="E73">
            <v>10765.16</v>
          </cell>
          <cell r="F73">
            <v>2496.73</v>
          </cell>
          <cell r="G73">
            <v>1320.07</v>
          </cell>
          <cell r="H73">
            <v>1614.4359999999999</v>
          </cell>
          <cell r="I73">
            <v>1247.422</v>
          </cell>
          <cell r="K73">
            <v>38788</v>
          </cell>
          <cell r="L73">
            <v>102.02457511944291</v>
          </cell>
          <cell r="M73">
            <v>99.119471499647233</v>
          </cell>
          <cell r="N73">
            <v>103.82228800861498</v>
          </cell>
          <cell r="O73">
            <v>114.54820370017653</v>
          </cell>
          <cell r="P73">
            <v>106.36422503770224</v>
          </cell>
          <cell r="Q73">
            <v>95.700935934520842</v>
          </cell>
          <cell r="R73">
            <v>96.249432138628521</v>
          </cell>
          <cell r="S73">
            <v>107.2926584869714</v>
          </cell>
        </row>
        <row r="74">
          <cell r="A74">
            <v>38789</v>
          </cell>
          <cell r="B74">
            <v>732.88</v>
          </cell>
          <cell r="C74">
            <v>6544.63</v>
          </cell>
          <cell r="D74">
            <v>15542.07</v>
          </cell>
          <cell r="E74">
            <v>10803.71</v>
          </cell>
          <cell r="F74">
            <v>2512.14</v>
          </cell>
          <cell r="G74">
            <v>1338.28</v>
          </cell>
          <cell r="H74">
            <v>1614.4359999999999</v>
          </cell>
          <cell r="I74">
            <v>1243.6610000000001</v>
          </cell>
          <cell r="K74">
            <v>38789</v>
          </cell>
          <cell r="L74">
            <v>102.6830874420299</v>
          </cell>
          <cell r="M74">
            <v>99.943344420112581</v>
          </cell>
          <cell r="N74">
            <v>104.47446060647614</v>
          </cell>
          <cell r="O74">
            <v>114.95840041370811</v>
          </cell>
          <cell r="P74">
            <v>107.02071280683667</v>
          </cell>
          <cell r="Q74">
            <v>97.021103837259048</v>
          </cell>
          <cell r="R74">
            <v>96.249432138628521</v>
          </cell>
          <cell r="S74">
            <v>106.9691691717521</v>
          </cell>
        </row>
        <row r="75">
          <cell r="A75">
            <v>38790</v>
          </cell>
          <cell r="B75">
            <v>738.63</v>
          </cell>
          <cell r="C75">
            <v>6460.01</v>
          </cell>
          <cell r="D75">
            <v>15519.76</v>
          </cell>
          <cell r="E75">
            <v>10801.72</v>
          </cell>
          <cell r="F75">
            <v>2506.6999999999998</v>
          </cell>
          <cell r="G75">
            <v>1326.3</v>
          </cell>
          <cell r="H75">
            <v>1572.915</v>
          </cell>
          <cell r="I75">
            <v>1245.3789999999999</v>
          </cell>
          <cell r="K75">
            <v>38790</v>
          </cell>
          <cell r="L75">
            <v>103.48871421966291</v>
          </cell>
          <cell r="M75">
            <v>98.651108525214028</v>
          </cell>
          <cell r="N75">
            <v>104.3244918303652</v>
          </cell>
          <cell r="O75">
            <v>114.9372255379642</v>
          </cell>
          <cell r="P75">
            <v>106.78896112195079</v>
          </cell>
          <cell r="Q75">
            <v>96.15259140042194</v>
          </cell>
          <cell r="R75">
            <v>93.774033502926642</v>
          </cell>
          <cell r="S75">
            <v>107.11693695785864</v>
          </cell>
        </row>
        <row r="76">
          <cell r="A76">
            <v>38791</v>
          </cell>
          <cell r="B76">
            <v>741.21</v>
          </cell>
          <cell r="C76">
            <v>6518.7</v>
          </cell>
          <cell r="D76">
            <v>15720.36</v>
          </cell>
          <cell r="E76">
            <v>10801.72</v>
          </cell>
          <cell r="F76">
            <v>2498.02</v>
          </cell>
          <cell r="G76">
            <v>1333.98</v>
          </cell>
          <cell r="H76">
            <v>1561.9559999999999</v>
          </cell>
          <cell r="I76">
            <v>1244.441</v>
          </cell>
          <cell r="K76">
            <v>38791</v>
          </cell>
          <cell r="L76">
            <v>103.85019545206171</v>
          </cell>
          <cell r="M76">
            <v>99.547366202732292</v>
          </cell>
          <cell r="N76">
            <v>105.67293362722106</v>
          </cell>
          <cell r="O76">
            <v>114.9372255379642</v>
          </cell>
          <cell r="P76">
            <v>106.41918086003732</v>
          </cell>
          <cell r="Q76">
            <v>96.709367319863432</v>
          </cell>
          <cell r="R76">
            <v>93.120679931272377</v>
          </cell>
          <cell r="S76">
            <v>107.03625815496696</v>
          </cell>
        </row>
        <row r="77">
          <cell r="A77">
            <v>38792</v>
          </cell>
          <cell r="B77">
            <v>739.96</v>
          </cell>
          <cell r="C77">
            <v>6504.98</v>
          </cell>
          <cell r="D77">
            <v>15729.04</v>
          </cell>
          <cell r="E77">
            <v>10878.74</v>
          </cell>
          <cell r="F77">
            <v>2498.9299999999998</v>
          </cell>
          <cell r="G77">
            <v>1335.98</v>
          </cell>
          <cell r="H77">
            <v>1555.8240000000001</v>
          </cell>
          <cell r="I77">
            <v>1273.797</v>
          </cell>
          <cell r="K77">
            <v>38792</v>
          </cell>
          <cell r="L77">
            <v>103.67505919605453</v>
          </cell>
          <cell r="M77">
            <v>99.337847454469369</v>
          </cell>
          <cell r="N77">
            <v>105.73128095920863</v>
          </cell>
          <cell r="O77">
            <v>115.75676771374121</v>
          </cell>
          <cell r="P77">
            <v>106.45794814556049</v>
          </cell>
          <cell r="Q77">
            <v>96.854361048884641</v>
          </cell>
          <cell r="R77">
            <v>92.755102405824445</v>
          </cell>
          <cell r="S77">
            <v>109.56121224631978</v>
          </cell>
        </row>
        <row r="78">
          <cell r="A78">
            <v>38793</v>
          </cell>
          <cell r="B78">
            <v>741.43</v>
          </cell>
          <cell r="C78">
            <v>6528.57</v>
          </cell>
          <cell r="D78">
            <v>15801.66</v>
          </cell>
          <cell r="E78">
            <v>10860.04</v>
          </cell>
          <cell r="F78">
            <v>2494.41</v>
          </cell>
          <cell r="G78">
            <v>1341.12</v>
          </cell>
          <cell r="H78">
            <v>1555.8240000000001</v>
          </cell>
          <cell r="I78">
            <v>1305.1780000000001</v>
          </cell>
          <cell r="K78">
            <v>38793</v>
          </cell>
          <cell r="L78">
            <v>103.88101943311896</v>
          </cell>
          <cell r="M78">
            <v>99.698091424696941</v>
          </cell>
          <cell r="N78">
            <v>106.21943571139043</v>
          </cell>
          <cell r="O78">
            <v>115.55778772559491</v>
          </cell>
          <cell r="P78">
            <v>106.26538976032445</v>
          </cell>
          <cell r="Q78">
            <v>97.226994932469168</v>
          </cell>
          <cell r="R78">
            <v>92.755102405824445</v>
          </cell>
          <cell r="S78">
            <v>112.26033965948041</v>
          </cell>
        </row>
        <row r="79">
          <cell r="A79">
            <v>38794</v>
          </cell>
          <cell r="B79">
            <v>741.43</v>
          </cell>
          <cell r="C79">
            <v>6528.57</v>
          </cell>
          <cell r="D79">
            <v>15801.66</v>
          </cell>
          <cell r="E79">
            <v>10860.04</v>
          </cell>
          <cell r="F79">
            <v>2494.41</v>
          </cell>
          <cell r="G79">
            <v>1341.12</v>
          </cell>
          <cell r="H79">
            <v>1555.8240000000001</v>
          </cell>
          <cell r="I79">
            <v>1305.1780000000001</v>
          </cell>
          <cell r="K79">
            <v>38794</v>
          </cell>
          <cell r="L79">
            <v>103.88101943311896</v>
          </cell>
          <cell r="M79">
            <v>99.698091424696941</v>
          </cell>
          <cell r="N79">
            <v>106.21943571139043</v>
          </cell>
          <cell r="O79">
            <v>115.55778772559491</v>
          </cell>
          <cell r="P79">
            <v>106.26538976032445</v>
          </cell>
          <cell r="Q79">
            <v>97.226994932469168</v>
          </cell>
          <cell r="R79">
            <v>92.755102405824445</v>
          </cell>
          <cell r="S79">
            <v>112.26033965948041</v>
          </cell>
        </row>
        <row r="80">
          <cell r="A80">
            <v>38795</v>
          </cell>
          <cell r="B80">
            <v>741.43</v>
          </cell>
          <cell r="C80">
            <v>6528.57</v>
          </cell>
          <cell r="D80">
            <v>15801.66</v>
          </cell>
          <cell r="E80">
            <v>10860.04</v>
          </cell>
          <cell r="F80">
            <v>2494.41</v>
          </cell>
          <cell r="G80">
            <v>1341.12</v>
          </cell>
          <cell r="H80">
            <v>1555.8240000000001</v>
          </cell>
          <cell r="I80">
            <v>1305.1780000000001</v>
          </cell>
          <cell r="K80">
            <v>38795</v>
          </cell>
          <cell r="L80">
            <v>103.88101943311896</v>
          </cell>
          <cell r="M80">
            <v>99.698091424696941</v>
          </cell>
          <cell r="N80">
            <v>106.21943571139043</v>
          </cell>
          <cell r="O80">
            <v>115.55778772559491</v>
          </cell>
          <cell r="P80">
            <v>106.26538976032445</v>
          </cell>
          <cell r="Q80">
            <v>97.226994932469168</v>
          </cell>
          <cell r="R80">
            <v>92.755102405824445</v>
          </cell>
          <cell r="S80">
            <v>112.26033965948041</v>
          </cell>
        </row>
        <row r="81">
          <cell r="A81">
            <v>38796</v>
          </cell>
          <cell r="B81">
            <v>734.51</v>
          </cell>
          <cell r="C81">
            <v>6516.52</v>
          </cell>
          <cell r="D81">
            <v>15929.95</v>
          </cell>
          <cell r="E81">
            <v>10941.11</v>
          </cell>
          <cell r="F81">
            <v>2512.6</v>
          </cell>
          <cell r="G81">
            <v>1346.69</v>
          </cell>
          <cell r="H81">
            <v>1559.0139999999999</v>
          </cell>
          <cell r="I81">
            <v>1330.1130000000001</v>
          </cell>
          <cell r="K81">
            <v>38796</v>
          </cell>
          <cell r="L81">
            <v>102.91146511986324</v>
          </cell>
          <cell r="M81">
            <v>99.514075322906265</v>
          </cell>
          <cell r="N81">
            <v>107.08180658934974</v>
          </cell>
          <cell r="O81">
            <v>116.42042449773516</v>
          </cell>
          <cell r="P81">
            <v>107.04030945666156</v>
          </cell>
          <cell r="Q81">
            <v>97.630802467793274</v>
          </cell>
          <cell r="R81">
            <v>92.945283799526152</v>
          </cell>
          <cell r="S81">
            <v>114.40503683443212</v>
          </cell>
        </row>
        <row r="82">
          <cell r="A82">
            <v>38797</v>
          </cell>
          <cell r="B82">
            <v>732.48</v>
          </cell>
          <cell r="C82">
            <v>6458.03</v>
          </cell>
          <cell r="D82">
            <v>15922.75</v>
          </cell>
          <cell r="E82">
            <v>10905.2</v>
          </cell>
          <cell r="F82">
            <v>2497.17</v>
          </cell>
          <cell r="G82">
            <v>1336.65</v>
          </cell>
          <cell r="H82">
            <v>1540.202</v>
          </cell>
          <cell r="I82">
            <v>1327.1420000000001</v>
          </cell>
          <cell r="K82">
            <v>38797</v>
          </cell>
          <cell r="L82">
            <v>102.62704384010762</v>
          </cell>
          <cell r="M82">
            <v>98.620871854546337</v>
          </cell>
          <cell r="N82">
            <v>107.03340788078862</v>
          </cell>
          <cell r="O82">
            <v>116.03831907664774</v>
          </cell>
          <cell r="P82">
            <v>106.3829696592739</v>
          </cell>
          <cell r="Q82">
            <v>96.902933948106764</v>
          </cell>
          <cell r="R82">
            <v>91.823750138611828</v>
          </cell>
          <cell r="S82">
            <v>114.14949661759709</v>
          </cell>
        </row>
        <row r="83">
          <cell r="A83">
            <v>38798</v>
          </cell>
          <cell r="B83">
            <v>724.41</v>
          </cell>
          <cell r="C83">
            <v>6391.26</v>
          </cell>
          <cell r="D83">
            <v>15642.81</v>
          </cell>
          <cell r="E83">
            <v>10841.35</v>
          </cell>
          <cell r="F83">
            <v>2489.27</v>
          </cell>
          <cell r="G83">
            <v>1309.83</v>
          </cell>
          <cell r="H83">
            <v>1528.2439999999999</v>
          </cell>
          <cell r="I83">
            <v>1302.328</v>
          </cell>
          <cell r="K83">
            <v>38798</v>
          </cell>
          <cell r="L83">
            <v>101.49636417132528</v>
          </cell>
          <cell r="M83">
            <v>97.601224127030676</v>
          </cell>
          <cell r="N83">
            <v>105.15163920376058</v>
          </cell>
          <cell r="O83">
            <v>115.35891414385935</v>
          </cell>
          <cell r="P83">
            <v>106.04641849923743</v>
          </cell>
          <cell r="Q83">
            <v>94.958568041932196</v>
          </cell>
          <cell r="R83">
            <v>91.110838193193288</v>
          </cell>
          <cell r="S83">
            <v>112.01520683619538</v>
          </cell>
        </row>
        <row r="84">
          <cell r="A84">
            <v>38799</v>
          </cell>
          <cell r="B84">
            <v>729.72</v>
          </cell>
          <cell r="C84">
            <v>6364.6</v>
          </cell>
          <cell r="D84">
            <v>15771.17</v>
          </cell>
          <cell r="E84">
            <v>10840.59</v>
          </cell>
          <cell r="F84">
            <v>2491.64</v>
          </cell>
          <cell r="G84">
            <v>1312.26</v>
          </cell>
          <cell r="H84">
            <v>1523.191</v>
          </cell>
          <cell r="I84">
            <v>1305.623</v>
          </cell>
          <cell r="K84">
            <v>38799</v>
          </cell>
          <cell r="L84">
            <v>102.24034298684377</v>
          </cell>
          <cell r="M84">
            <v>97.194098046222408</v>
          </cell>
          <cell r="N84">
            <v>106.01448062471977</v>
          </cell>
          <cell r="O84">
            <v>115.35082725664057</v>
          </cell>
          <cell r="P84">
            <v>106.14738384724835</v>
          </cell>
          <cell r="Q84">
            <v>95.13473542269297</v>
          </cell>
          <cell r="R84">
            <v>90.80958848085011</v>
          </cell>
          <cell r="S84">
            <v>112.29861478451966</v>
          </cell>
        </row>
        <row r="85">
          <cell r="A85">
            <v>38800</v>
          </cell>
          <cell r="B85">
            <v>730.85</v>
          </cell>
          <cell r="C85">
            <v>6376.62</v>
          </cell>
          <cell r="D85">
            <v>15716.46</v>
          </cell>
          <cell r="E85">
            <v>10950.3</v>
          </cell>
          <cell r="F85">
            <v>2497.31</v>
          </cell>
          <cell r="G85">
            <v>1321.23</v>
          </cell>
          <cell r="H85">
            <v>1523.191</v>
          </cell>
          <cell r="I85">
            <v>1311.374</v>
          </cell>
          <cell r="K85">
            <v>38800</v>
          </cell>
          <cell r="L85">
            <v>102.39866616227424</v>
          </cell>
          <cell r="M85">
            <v>97.377656016639321</v>
          </cell>
          <cell r="N85">
            <v>105.64671766008375</v>
          </cell>
          <cell r="O85">
            <v>116.51821198923591</v>
          </cell>
          <cell r="P85">
            <v>106.38893385704668</v>
          </cell>
          <cell r="Q85">
            <v>95.785032297353141</v>
          </cell>
          <cell r="R85">
            <v>90.80958848085011</v>
          </cell>
          <cell r="S85">
            <v>112.79326701845378</v>
          </cell>
        </row>
        <row r="86">
          <cell r="A86">
            <v>38801</v>
          </cell>
          <cell r="B86">
            <v>730.85</v>
          </cell>
          <cell r="C86">
            <v>6376.62</v>
          </cell>
          <cell r="D86">
            <v>15716.46</v>
          </cell>
          <cell r="E86">
            <v>10950.3</v>
          </cell>
          <cell r="F86">
            <v>2497.31</v>
          </cell>
          <cell r="G86">
            <v>1321.23</v>
          </cell>
          <cell r="H86">
            <v>1523.191</v>
          </cell>
          <cell r="I86">
            <v>1311.374</v>
          </cell>
          <cell r="K86">
            <v>38801</v>
          </cell>
          <cell r="L86">
            <v>102.39866616227424</v>
          </cell>
          <cell r="M86">
            <v>97.377656016639321</v>
          </cell>
          <cell r="N86">
            <v>105.64671766008375</v>
          </cell>
          <cell r="O86">
            <v>116.51821198923591</v>
          </cell>
          <cell r="P86">
            <v>106.38893385704668</v>
          </cell>
          <cell r="Q86">
            <v>95.785032297353141</v>
          </cell>
          <cell r="R86">
            <v>90.80958848085011</v>
          </cell>
          <cell r="S86">
            <v>112.79326701845378</v>
          </cell>
        </row>
        <row r="87">
          <cell r="A87">
            <v>38802</v>
          </cell>
          <cell r="B87">
            <v>730.85</v>
          </cell>
          <cell r="C87">
            <v>6376.62</v>
          </cell>
          <cell r="D87">
            <v>15716.46</v>
          </cell>
          <cell r="E87">
            <v>10950.3</v>
          </cell>
          <cell r="F87">
            <v>2497.31</v>
          </cell>
          <cell r="G87">
            <v>1321.23</v>
          </cell>
          <cell r="H87">
            <v>1523.191</v>
          </cell>
          <cell r="I87">
            <v>1311.374</v>
          </cell>
          <cell r="K87">
            <v>38802</v>
          </cell>
          <cell r="L87">
            <v>102.39866616227424</v>
          </cell>
          <cell r="M87">
            <v>97.377656016639321</v>
          </cell>
          <cell r="N87">
            <v>105.64671766008375</v>
          </cell>
          <cell r="O87">
            <v>116.51821198923591</v>
          </cell>
          <cell r="P87">
            <v>106.38893385704668</v>
          </cell>
          <cell r="Q87">
            <v>95.785032297353141</v>
          </cell>
          <cell r="R87">
            <v>90.80958848085011</v>
          </cell>
          <cell r="S87">
            <v>112.79326701845378</v>
          </cell>
        </row>
        <row r="88">
          <cell r="A88">
            <v>38803</v>
          </cell>
          <cell r="B88">
            <v>733.33</v>
          </cell>
          <cell r="C88">
            <v>6421.85</v>
          </cell>
          <cell r="D88">
            <v>15815.87</v>
          </cell>
          <cell r="E88">
            <v>11079.02</v>
          </cell>
          <cell r="F88">
            <v>2504.23</v>
          </cell>
          <cell r="G88">
            <v>1330.34</v>
          </cell>
          <cell r="H88">
            <v>1516.6289999999999</v>
          </cell>
          <cell r="I88">
            <v>1311.95</v>
          </cell>
          <cell r="K88">
            <v>38803</v>
          </cell>
          <cell r="L88">
            <v>102.74613649419248</v>
          </cell>
          <cell r="M88">
            <v>98.068365417800536</v>
          </cell>
          <cell r="N88">
            <v>106.3149559403701</v>
          </cell>
          <cell r="O88">
            <v>117.88787530871161</v>
          </cell>
          <cell r="P88">
            <v>106.68373563267357</v>
          </cell>
          <cell r="Q88">
            <v>96.445478733044794</v>
          </cell>
          <cell r="R88">
            <v>90.418375218947062</v>
          </cell>
          <cell r="S88">
            <v>112.84280965221242</v>
          </cell>
        </row>
        <row r="89">
          <cell r="A89">
            <v>38804</v>
          </cell>
          <cell r="B89">
            <v>729.24</v>
          </cell>
          <cell r="C89">
            <v>6453.85</v>
          </cell>
          <cell r="D89">
            <v>15856.58</v>
          </cell>
          <cell r="E89">
            <v>11086.03</v>
          </cell>
          <cell r="F89">
            <v>2513.5700000000002</v>
          </cell>
          <cell r="G89">
            <v>1331.31</v>
          </cell>
          <cell r="H89">
            <v>1486.8409999999999</v>
          </cell>
          <cell r="I89">
            <v>1325.2190000000001</v>
          </cell>
          <cell r="K89">
            <v>38804</v>
          </cell>
          <cell r="L89">
            <v>102.17309066453701</v>
          </cell>
          <cell r="M89">
            <v>98.557038883136798</v>
          </cell>
          <cell r="N89">
            <v>106.58861030502614</v>
          </cell>
          <cell r="O89">
            <v>117.96246620266378</v>
          </cell>
          <cell r="P89">
            <v>107.08163282694454</v>
          </cell>
          <cell r="Q89">
            <v>96.515800691620086</v>
          </cell>
          <cell r="R89">
            <v>88.642474480518615</v>
          </cell>
          <cell r="S89">
            <v>113.98409647051741</v>
          </cell>
        </row>
        <row r="90">
          <cell r="A90">
            <v>38805</v>
          </cell>
          <cell r="B90">
            <v>724.87</v>
          </cell>
          <cell r="C90">
            <v>6498.03</v>
          </cell>
          <cell r="D90">
            <v>15745.11</v>
          </cell>
          <cell r="E90">
            <v>11183.48</v>
          </cell>
          <cell r="F90">
            <v>2520.75</v>
          </cell>
          <cell r="G90">
            <v>1332.72</v>
          </cell>
          <cell r="H90">
            <v>1480.5640000000001</v>
          </cell>
          <cell r="I90">
            <v>1322.9739999999999</v>
          </cell>
          <cell r="K90">
            <v>38805</v>
          </cell>
          <cell r="L90">
            <v>101.56081431353591</v>
          </cell>
          <cell r="M90">
            <v>99.231713686216651</v>
          </cell>
          <cell r="N90">
            <v>105.83930418789993</v>
          </cell>
          <cell r="O90">
            <v>118.99939667565091</v>
          </cell>
          <cell r="P90">
            <v>107.38751096986377</v>
          </cell>
          <cell r="Q90">
            <v>96.618021270580059</v>
          </cell>
          <cell r="R90">
            <v>88.268252346266081</v>
          </cell>
          <cell r="S90">
            <v>113.79100061498235</v>
          </cell>
        </row>
        <row r="91">
          <cell r="A91">
            <v>38806</v>
          </cell>
          <cell r="B91">
            <v>730.99</v>
          </cell>
          <cell r="C91">
            <v>6546.06</v>
          </cell>
          <cell r="D91">
            <v>15880.69</v>
          </cell>
          <cell r="E91">
            <v>11307.04</v>
          </cell>
          <cell r="F91">
            <v>2521.04</v>
          </cell>
          <cell r="G91">
            <v>1338.14</v>
          </cell>
          <cell r="H91">
            <v>1491.7719999999999</v>
          </cell>
          <cell r="I91">
            <v>1322.9739999999999</v>
          </cell>
          <cell r="K91">
            <v>38806</v>
          </cell>
          <cell r="L91">
            <v>102.41828142294705</v>
          </cell>
          <cell r="M91">
            <v>99.965182015594806</v>
          </cell>
          <cell r="N91">
            <v>106.75067875827735</v>
          </cell>
          <cell r="O91">
            <v>120.3141542871675</v>
          </cell>
          <cell r="P91">
            <v>107.39986537953598</v>
          </cell>
          <cell r="Q91">
            <v>97.010954276227565</v>
          </cell>
          <cell r="R91">
            <v>88.936450797867579</v>
          </cell>
          <cell r="S91">
            <v>113.79100061498235</v>
          </cell>
        </row>
        <row r="92">
          <cell r="A92">
            <v>38807</v>
          </cell>
          <cell r="B92">
            <v>733.25</v>
          </cell>
          <cell r="C92">
            <v>6613.97</v>
          </cell>
          <cell r="D92">
            <v>15805.04</v>
          </cell>
          <cell r="E92">
            <v>11279.96</v>
          </cell>
          <cell r="F92">
            <v>2533.4</v>
          </cell>
          <cell r="G92">
            <v>1359.6</v>
          </cell>
          <cell r="H92">
            <v>1491.7719999999999</v>
          </cell>
          <cell r="I92">
            <v>1322.9739999999999</v>
          </cell>
          <cell r="K92">
            <v>38807</v>
          </cell>
          <cell r="L92">
            <v>102.73492777380801</v>
          </cell>
          <cell r="M92">
            <v>101.00223873531307</v>
          </cell>
          <cell r="N92">
            <v>106.24215621624276</v>
          </cell>
          <cell r="O92">
            <v>120.026005726793</v>
          </cell>
          <cell r="P92">
            <v>107.92641884004874</v>
          </cell>
          <cell r="Q92">
            <v>98.566736988625252</v>
          </cell>
          <cell r="R92">
            <v>88.936450797867579</v>
          </cell>
          <cell r="S92">
            <v>113.79100061498235</v>
          </cell>
        </row>
        <row r="93">
          <cell r="A93">
            <v>38808</v>
          </cell>
          <cell r="B93">
            <v>733.25</v>
          </cell>
          <cell r="C93">
            <v>6613.97</v>
          </cell>
          <cell r="D93">
            <v>15805.04</v>
          </cell>
          <cell r="E93">
            <v>11279.96</v>
          </cell>
          <cell r="F93">
            <v>2533.4</v>
          </cell>
          <cell r="G93">
            <v>1359.6</v>
          </cell>
          <cell r="H93">
            <v>1491.7719999999999</v>
          </cell>
          <cell r="I93">
            <v>1322.9739999999999</v>
          </cell>
          <cell r="K93">
            <v>38808</v>
          </cell>
          <cell r="L93">
            <v>102.73492777380801</v>
          </cell>
          <cell r="M93">
            <v>101.00223873531307</v>
          </cell>
          <cell r="N93">
            <v>106.24215621624276</v>
          </cell>
          <cell r="O93">
            <v>120.026005726793</v>
          </cell>
          <cell r="P93">
            <v>107.92641884004874</v>
          </cell>
          <cell r="Q93">
            <v>98.566736988625252</v>
          </cell>
          <cell r="R93">
            <v>88.936450797867579</v>
          </cell>
          <cell r="S93">
            <v>113.79100061498235</v>
          </cell>
        </row>
        <row r="94">
          <cell r="A94">
            <v>38809</v>
          </cell>
          <cell r="B94">
            <v>733.25</v>
          </cell>
          <cell r="C94">
            <v>6613.97</v>
          </cell>
          <cell r="D94">
            <v>15805.04</v>
          </cell>
          <cell r="E94">
            <v>11279.96</v>
          </cell>
          <cell r="F94">
            <v>2533.4</v>
          </cell>
          <cell r="G94">
            <v>1359.6</v>
          </cell>
          <cell r="H94">
            <v>1478.473</v>
          </cell>
          <cell r="I94">
            <v>1322.9739999999999</v>
          </cell>
          <cell r="K94">
            <v>38809</v>
          </cell>
          <cell r="L94">
            <v>102.73492777380801</v>
          </cell>
          <cell r="M94">
            <v>101.00223873531307</v>
          </cell>
          <cell r="N94">
            <v>106.24215621624276</v>
          </cell>
          <cell r="O94">
            <v>120.026005726793</v>
          </cell>
          <cell r="P94">
            <v>107.92641884004874</v>
          </cell>
          <cell r="Q94">
            <v>98.566736988625252</v>
          </cell>
          <cell r="R94">
            <v>88.143591125504216</v>
          </cell>
          <cell r="S94">
            <v>113.79100061498235</v>
          </cell>
        </row>
        <row r="95">
          <cell r="A95">
            <v>38810</v>
          </cell>
          <cell r="B95">
            <v>738.67</v>
          </cell>
          <cell r="C95">
            <v>6660.76</v>
          </cell>
          <cell r="D95">
            <v>16063.75</v>
          </cell>
          <cell r="E95">
            <v>11564.36</v>
          </cell>
          <cell r="F95">
            <v>2548.6799999999998</v>
          </cell>
          <cell r="G95">
            <v>1379.75</v>
          </cell>
          <cell r="H95">
            <v>1461.136</v>
          </cell>
          <cell r="I95">
            <v>1329.3130000000001</v>
          </cell>
          <cell r="K95">
            <v>38810</v>
          </cell>
          <cell r="L95">
            <v>103.49431857985512</v>
          </cell>
          <cell r="M95">
            <v>101.71677096790943</v>
          </cell>
          <cell r="N95">
            <v>107.98121592344401</v>
          </cell>
          <cell r="O95">
            <v>123.05220404918956</v>
          </cell>
          <cell r="P95">
            <v>108.57736842553697</v>
          </cell>
          <cell r="Q95">
            <v>100.02754880851403</v>
          </cell>
          <cell r="R95">
            <v>87.109994002430028</v>
          </cell>
          <cell r="S95">
            <v>114.33622762087845</v>
          </cell>
        </row>
        <row r="96">
          <cell r="A96">
            <v>38811</v>
          </cell>
          <cell r="B96">
            <v>745.33</v>
          </cell>
          <cell r="C96">
            <v>6665.6</v>
          </cell>
          <cell r="D96">
            <v>16100.09</v>
          </cell>
          <cell r="E96">
            <v>11638.01</v>
          </cell>
          <cell r="F96">
            <v>2532.59</v>
          </cell>
          <cell r="G96">
            <v>1385.64</v>
          </cell>
          <cell r="H96">
            <v>1441.9749999999999</v>
          </cell>
          <cell r="I96">
            <v>1326.4480000000001</v>
          </cell>
          <cell r="K96">
            <v>38811</v>
          </cell>
          <cell r="L96">
            <v>104.42744455186134</v>
          </cell>
          <cell r="M96">
            <v>101.79068282954154</v>
          </cell>
          <cell r="N96">
            <v>108.22549496082057</v>
          </cell>
          <cell r="O96">
            <v>123.83588726453591</v>
          </cell>
          <cell r="P96">
            <v>107.89191169579185</v>
          </cell>
          <cell r="Q96">
            <v>100.45455534048153</v>
          </cell>
          <cell r="R96">
            <v>85.967653662392848</v>
          </cell>
          <cell r="S96">
            <v>114.08980462483926</v>
          </cell>
        </row>
        <row r="97">
          <cell r="A97">
            <v>38812</v>
          </cell>
          <cell r="B97">
            <v>768.07</v>
          </cell>
          <cell r="C97">
            <v>6665.6</v>
          </cell>
          <cell r="D97">
            <v>16100.09</v>
          </cell>
          <cell r="E97">
            <v>11746.9</v>
          </cell>
          <cell r="F97">
            <v>2544.89</v>
          </cell>
          <cell r="G97">
            <v>1388.77</v>
          </cell>
          <cell r="H97">
            <v>1424.7180000000001</v>
          </cell>
          <cell r="I97">
            <v>1344.6</v>
          </cell>
          <cell r="K97">
            <v>38812</v>
          </cell>
          <cell r="L97">
            <v>107.61352332114384</v>
          </cell>
          <cell r="M97">
            <v>101.79068282954154</v>
          </cell>
          <cell r="N97">
            <v>108.22549496082057</v>
          </cell>
          <cell r="O97">
            <v>124.99454667144785</v>
          </cell>
          <cell r="P97">
            <v>108.41590907154479</v>
          </cell>
          <cell r="Q97">
            <v>100.68147052639974</v>
          </cell>
          <cell r="R97">
            <v>84.938825978659153</v>
          </cell>
          <cell r="S97">
            <v>115.65108568037259</v>
          </cell>
        </row>
        <row r="98">
          <cell r="A98">
            <v>38813</v>
          </cell>
          <cell r="B98">
            <v>768.07</v>
          </cell>
          <cell r="C98">
            <v>6760.82</v>
          </cell>
          <cell r="D98">
            <v>16411.13</v>
          </cell>
          <cell r="E98">
            <v>11746.9</v>
          </cell>
          <cell r="F98">
            <v>2542.64</v>
          </cell>
          <cell r="G98">
            <v>1397</v>
          </cell>
          <cell r="H98">
            <v>1418.221</v>
          </cell>
          <cell r="I98">
            <v>1355.0129999999999</v>
          </cell>
          <cell r="K98">
            <v>38813</v>
          </cell>
          <cell r="L98">
            <v>107.61352332114384</v>
          </cell>
          <cell r="M98">
            <v>103.24479180983271</v>
          </cell>
          <cell r="N98">
            <v>110.31631917066125</v>
          </cell>
          <cell r="O98">
            <v>124.99454667144785</v>
          </cell>
          <cell r="P98">
            <v>108.32005589305341</v>
          </cell>
          <cell r="Q98">
            <v>101.27811972132206</v>
          </cell>
          <cell r="R98">
            <v>84.551487886220258</v>
          </cell>
          <cell r="S98">
            <v>116.54672360629088</v>
          </cell>
        </row>
        <row r="99">
          <cell r="A99">
            <v>38814</v>
          </cell>
          <cell r="B99">
            <v>770.33</v>
          </cell>
          <cell r="C99">
            <v>6781.94</v>
          </cell>
          <cell r="D99">
            <v>16471.78</v>
          </cell>
          <cell r="E99">
            <v>11589.44</v>
          </cell>
          <cell r="F99">
            <v>2552.0500000000002</v>
          </cell>
          <cell r="G99">
            <v>1402.36</v>
          </cell>
          <cell r="H99">
            <v>1418.221</v>
          </cell>
          <cell r="I99">
            <v>1363.298</v>
          </cell>
          <cell r="K99">
            <v>38814</v>
          </cell>
          <cell r="L99">
            <v>107.93016967200482</v>
          </cell>
          <cell r="M99">
            <v>103.56731629695463</v>
          </cell>
          <cell r="N99">
            <v>110.72401106986017</v>
          </cell>
          <cell r="O99">
            <v>123.31907132740933</v>
          </cell>
          <cell r="P99">
            <v>108.72093518621078</v>
          </cell>
          <cell r="Q99">
            <v>101.66670291509891</v>
          </cell>
          <cell r="R99">
            <v>84.551487886220258</v>
          </cell>
          <cell r="S99">
            <v>117.25932902415634</v>
          </cell>
        </row>
        <row r="100">
          <cell r="A100">
            <v>38815</v>
          </cell>
          <cell r="B100">
            <v>770.33</v>
          </cell>
          <cell r="C100">
            <v>6781.94</v>
          </cell>
          <cell r="D100">
            <v>16471.78</v>
          </cell>
          <cell r="E100">
            <v>11589.44</v>
          </cell>
          <cell r="F100">
            <v>2552.0500000000002</v>
          </cell>
          <cell r="G100">
            <v>1402.36</v>
          </cell>
          <cell r="H100">
            <v>1418.221</v>
          </cell>
          <cell r="I100">
            <v>1363.298</v>
          </cell>
          <cell r="K100">
            <v>38815</v>
          </cell>
          <cell r="L100">
            <v>107.93016967200482</v>
          </cell>
          <cell r="M100">
            <v>103.56731629695463</v>
          </cell>
          <cell r="N100">
            <v>110.72401106986017</v>
          </cell>
          <cell r="O100">
            <v>123.31907132740933</v>
          </cell>
          <cell r="P100">
            <v>108.72093518621078</v>
          </cell>
          <cell r="Q100">
            <v>101.66670291509891</v>
          </cell>
          <cell r="R100">
            <v>84.551487886220258</v>
          </cell>
          <cell r="S100">
            <v>117.25932902415634</v>
          </cell>
        </row>
        <row r="101">
          <cell r="A101">
            <v>38816</v>
          </cell>
          <cell r="B101">
            <v>770.33</v>
          </cell>
          <cell r="C101">
            <v>6781.94</v>
          </cell>
          <cell r="D101">
            <v>16471.78</v>
          </cell>
          <cell r="E101">
            <v>11589.44</v>
          </cell>
          <cell r="F101">
            <v>2552.0500000000002</v>
          </cell>
          <cell r="G101">
            <v>1402.36</v>
          </cell>
          <cell r="H101">
            <v>1418.221</v>
          </cell>
          <cell r="I101">
            <v>1363.298</v>
          </cell>
          <cell r="K101">
            <v>38816</v>
          </cell>
          <cell r="L101">
            <v>107.93016967200482</v>
          </cell>
          <cell r="M101">
            <v>103.56731629695463</v>
          </cell>
          <cell r="N101">
            <v>110.72401106986017</v>
          </cell>
          <cell r="O101">
            <v>123.31907132740933</v>
          </cell>
          <cell r="P101">
            <v>108.72093518621078</v>
          </cell>
          <cell r="Q101">
            <v>101.66670291509891</v>
          </cell>
          <cell r="R101">
            <v>84.551487886220258</v>
          </cell>
          <cell r="S101">
            <v>117.25932902415634</v>
          </cell>
        </row>
        <row r="102">
          <cell r="A102">
            <v>38817</v>
          </cell>
          <cell r="B102">
            <v>757.51</v>
          </cell>
          <cell r="C102">
            <v>6780.64</v>
          </cell>
          <cell r="D102">
            <v>16521.59</v>
          </cell>
          <cell r="E102">
            <v>11662.55</v>
          </cell>
          <cell r="F102">
            <v>2545.92</v>
          </cell>
          <cell r="G102">
            <v>1398.29</v>
          </cell>
          <cell r="H102">
            <v>1363.5160000000001</v>
          </cell>
          <cell r="I102">
            <v>1363.298</v>
          </cell>
          <cell r="K102">
            <v>38817</v>
          </cell>
          <cell r="L102">
            <v>106.13397223039524</v>
          </cell>
          <cell r="M102">
            <v>103.54746393742535</v>
          </cell>
          <cell r="N102">
            <v>111.05883602450319</v>
          </cell>
          <cell r="O102">
            <v>124.09700859657391</v>
          </cell>
          <cell r="P102">
            <v>108.45978852658753</v>
          </cell>
          <cell r="Q102">
            <v>101.37164067654074</v>
          </cell>
          <cell r="R102">
            <v>81.290085647206965</v>
          </cell>
          <cell r="S102">
            <v>117.25932902415634</v>
          </cell>
        </row>
        <row r="103">
          <cell r="A103">
            <v>38818</v>
          </cell>
          <cell r="B103">
            <v>757.4</v>
          </cell>
          <cell r="C103">
            <v>6757.17</v>
          </cell>
          <cell r="D103">
            <v>16475.810000000001</v>
          </cell>
          <cell r="E103">
            <v>11662.55</v>
          </cell>
          <cell r="F103">
            <v>2554.66</v>
          </cell>
          <cell r="G103">
            <v>1386.08</v>
          </cell>
          <cell r="H103">
            <v>1363.5160000000001</v>
          </cell>
          <cell r="I103">
            <v>1360.127</v>
          </cell>
          <cell r="K103">
            <v>38818</v>
          </cell>
          <cell r="L103">
            <v>106.11856023986661</v>
          </cell>
          <cell r="M103">
            <v>103.18905249269281</v>
          </cell>
          <cell r="N103">
            <v>110.75110090256869</v>
          </cell>
          <cell r="O103">
            <v>124.09700859657391</v>
          </cell>
          <cell r="P103">
            <v>108.8321248732608</v>
          </cell>
          <cell r="Q103">
            <v>100.4864539608662</v>
          </cell>
          <cell r="R103">
            <v>81.290085647206965</v>
          </cell>
          <cell r="S103">
            <v>116.98658650393287</v>
          </cell>
        </row>
        <row r="104">
          <cell r="A104">
            <v>38819</v>
          </cell>
          <cell r="B104">
            <v>755.43</v>
          </cell>
          <cell r="C104">
            <v>6808.5</v>
          </cell>
          <cell r="D104">
            <v>16310.76</v>
          </cell>
          <cell r="E104">
            <v>11355.73</v>
          </cell>
          <cell r="F104">
            <v>2546.25</v>
          </cell>
          <cell r="G104">
            <v>1383.59</v>
          </cell>
          <cell r="H104">
            <v>1375.3969999999999</v>
          </cell>
          <cell r="I104">
            <v>1372.394</v>
          </cell>
          <cell r="K104">
            <v>38819</v>
          </cell>
          <cell r="L104">
            <v>105.84254550039931</v>
          </cell>
          <cell r="M104">
            <v>103.97291527318373</v>
          </cell>
          <cell r="N104">
            <v>109.64162772923342</v>
          </cell>
          <cell r="O104">
            <v>120.83224710122336</v>
          </cell>
          <cell r="P104">
            <v>108.47384699276628</v>
          </cell>
          <cell r="Q104">
            <v>100.30593676823479</v>
          </cell>
          <cell r="R104">
            <v>81.998407007260283</v>
          </cell>
          <cell r="S104">
            <v>118.04168978226184</v>
          </cell>
        </row>
        <row r="105">
          <cell r="A105">
            <v>38820</v>
          </cell>
          <cell r="B105">
            <v>755.43</v>
          </cell>
          <cell r="C105">
            <v>6855.74</v>
          </cell>
          <cell r="D105">
            <v>16429.45</v>
          </cell>
          <cell r="E105">
            <v>11237.23</v>
          </cell>
          <cell r="F105">
            <v>2544.38</v>
          </cell>
          <cell r="G105">
            <v>1405.72</v>
          </cell>
          <cell r="H105">
            <v>1359.0909999999999</v>
          </cell>
          <cell r="I105">
            <v>1382.1220000000001</v>
          </cell>
          <cell r="K105">
            <v>38820</v>
          </cell>
          <cell r="L105">
            <v>105.84254550039931</v>
          </cell>
          <cell r="M105">
            <v>104.69431947638637</v>
          </cell>
          <cell r="N105">
            <v>110.43946699577789</v>
          </cell>
          <cell r="O105">
            <v>119.57133113355813</v>
          </cell>
          <cell r="P105">
            <v>108.39418235108676</v>
          </cell>
          <cell r="Q105">
            <v>101.91029237985458</v>
          </cell>
          <cell r="R105">
            <v>81.026276033686543</v>
          </cell>
          <cell r="S105">
            <v>118.87840981907478</v>
          </cell>
        </row>
        <row r="106">
          <cell r="A106">
            <v>38821</v>
          </cell>
          <cell r="B106">
            <v>755.43</v>
          </cell>
          <cell r="C106">
            <v>6952.54</v>
          </cell>
          <cell r="D106">
            <v>16429.45</v>
          </cell>
          <cell r="E106">
            <v>11237.23</v>
          </cell>
          <cell r="F106">
            <v>2544.38</v>
          </cell>
          <cell r="G106">
            <v>1432.72</v>
          </cell>
          <cell r="H106">
            <v>1359.0909999999999</v>
          </cell>
          <cell r="I106">
            <v>1382.1220000000001</v>
          </cell>
          <cell r="K106">
            <v>38821</v>
          </cell>
          <cell r="L106">
            <v>105.84254550039931</v>
          </cell>
          <cell r="M106">
            <v>106.17255670902854</v>
          </cell>
          <cell r="N106">
            <v>110.43946699577789</v>
          </cell>
          <cell r="O106">
            <v>119.57133113355813</v>
          </cell>
          <cell r="P106">
            <v>108.39418235108676</v>
          </cell>
          <cell r="Q106">
            <v>103.86770772164104</v>
          </cell>
          <cell r="R106">
            <v>81.026276033686543</v>
          </cell>
          <cell r="S106">
            <v>118.87840981907478</v>
          </cell>
        </row>
        <row r="107">
          <cell r="A107">
            <v>38822</v>
          </cell>
          <cell r="B107">
            <v>755.43</v>
          </cell>
          <cell r="C107">
            <v>6952.54</v>
          </cell>
          <cell r="D107">
            <v>16429.45</v>
          </cell>
          <cell r="E107">
            <v>11237.23</v>
          </cell>
          <cell r="F107">
            <v>2544.38</v>
          </cell>
          <cell r="G107">
            <v>1432.72</v>
          </cell>
          <cell r="H107">
            <v>1359.0909999999999</v>
          </cell>
          <cell r="I107">
            <v>1382.1220000000001</v>
          </cell>
          <cell r="K107">
            <v>38822</v>
          </cell>
          <cell r="L107">
            <v>105.84254550039931</v>
          </cell>
          <cell r="M107">
            <v>106.17255670902854</v>
          </cell>
          <cell r="N107">
            <v>110.43946699577789</v>
          </cell>
          <cell r="O107">
            <v>119.57133113355813</v>
          </cell>
          <cell r="P107">
            <v>108.39418235108676</v>
          </cell>
          <cell r="Q107">
            <v>103.86770772164104</v>
          </cell>
          <cell r="R107">
            <v>81.026276033686543</v>
          </cell>
          <cell r="S107">
            <v>118.87840981907478</v>
          </cell>
        </row>
        <row r="108">
          <cell r="A108">
            <v>38823</v>
          </cell>
          <cell r="B108">
            <v>755.43</v>
          </cell>
          <cell r="C108">
            <v>6952.54</v>
          </cell>
          <cell r="D108">
            <v>16429.45</v>
          </cell>
          <cell r="E108">
            <v>11237.23</v>
          </cell>
          <cell r="F108">
            <v>2544.38</v>
          </cell>
          <cell r="G108">
            <v>1432.72</v>
          </cell>
          <cell r="H108">
            <v>1359.0909999999999</v>
          </cell>
          <cell r="I108">
            <v>1382.1220000000001</v>
          </cell>
          <cell r="K108">
            <v>38823</v>
          </cell>
          <cell r="L108">
            <v>105.84254550039931</v>
          </cell>
          <cell r="M108">
            <v>106.17255670902854</v>
          </cell>
          <cell r="N108">
            <v>110.43946699577789</v>
          </cell>
          <cell r="O108">
            <v>119.57133113355813</v>
          </cell>
          <cell r="P108">
            <v>108.39418235108676</v>
          </cell>
          <cell r="Q108">
            <v>103.86770772164104</v>
          </cell>
          <cell r="R108">
            <v>81.026276033686543</v>
          </cell>
          <cell r="S108">
            <v>118.87840981907478</v>
          </cell>
        </row>
        <row r="109">
          <cell r="A109">
            <v>38824</v>
          </cell>
          <cell r="B109">
            <v>759.42</v>
          </cell>
          <cell r="C109">
            <v>7000.09</v>
          </cell>
          <cell r="D109">
            <v>16429.45</v>
          </cell>
          <cell r="E109">
            <v>11539.68</v>
          </cell>
          <cell r="F109">
            <v>2550.34</v>
          </cell>
          <cell r="G109">
            <v>1422.63</v>
          </cell>
          <cell r="H109">
            <v>1341.0350000000001</v>
          </cell>
          <cell r="I109">
            <v>1386.7850000000001</v>
          </cell>
          <cell r="K109">
            <v>38824</v>
          </cell>
          <cell r="L109">
            <v>106.4015804295742</v>
          </cell>
          <cell r="M109">
            <v>106.89869493642664</v>
          </cell>
          <cell r="N109">
            <v>110.43946699577789</v>
          </cell>
          <cell r="O109">
            <v>122.78959302740071</v>
          </cell>
          <cell r="P109">
            <v>108.64808677055731</v>
          </cell>
          <cell r="Q109">
            <v>103.13621435872899</v>
          </cell>
          <cell r="R109">
            <v>79.949813574539789</v>
          </cell>
          <cell r="S109">
            <v>119.27948152257588</v>
          </cell>
        </row>
        <row r="110">
          <cell r="A110">
            <v>38825</v>
          </cell>
          <cell r="B110">
            <v>764.17</v>
          </cell>
          <cell r="C110">
            <v>6989.46</v>
          </cell>
          <cell r="D110">
            <v>16637.53</v>
          </cell>
          <cell r="E110">
            <v>11821.57</v>
          </cell>
          <cell r="F110">
            <v>2559.25</v>
          </cell>
          <cell r="G110">
            <v>1427</v>
          </cell>
          <cell r="H110">
            <v>1368.9849999999999</v>
          </cell>
          <cell r="I110">
            <v>1417.375</v>
          </cell>
          <cell r="K110">
            <v>38825</v>
          </cell>
          <cell r="L110">
            <v>107.06709820240145</v>
          </cell>
          <cell r="M110">
            <v>106.73636371966025</v>
          </cell>
          <cell r="N110">
            <v>111.83818967319444</v>
          </cell>
          <cell r="O110">
            <v>125.7890833406931</v>
          </cell>
          <cell r="P110">
            <v>109.02766535738324</v>
          </cell>
          <cell r="Q110">
            <v>103.45302565664036</v>
          </cell>
          <cell r="R110">
            <v>81.616136444120642</v>
          </cell>
          <cell r="S110">
            <v>121.91057382583527</v>
          </cell>
        </row>
        <row r="111">
          <cell r="A111">
            <v>38826</v>
          </cell>
          <cell r="B111">
            <v>764.17</v>
          </cell>
          <cell r="C111">
            <v>7038.78</v>
          </cell>
          <cell r="D111">
            <v>16830.439999999999</v>
          </cell>
          <cell r="E111">
            <v>11895.98</v>
          </cell>
          <cell r="F111">
            <v>2585.84</v>
          </cell>
          <cell r="G111">
            <v>1437.84</v>
          </cell>
          <cell r="H111">
            <v>1373.7439999999999</v>
          </cell>
          <cell r="I111">
            <v>1453.2270000000001</v>
          </cell>
          <cell r="K111">
            <v>38826</v>
          </cell>
          <cell r="L111">
            <v>107.06709820240145</v>
          </cell>
          <cell r="M111">
            <v>107.48953169810976</v>
          </cell>
          <cell r="N111">
            <v>113.13493896048983</v>
          </cell>
          <cell r="O111">
            <v>126.58085344325825</v>
          </cell>
          <cell r="P111">
            <v>110.16043692008827</v>
          </cell>
          <cell r="Q111">
            <v>104.23889166793536</v>
          </cell>
          <cell r="R111">
            <v>81.899858466887565</v>
          </cell>
          <cell r="S111">
            <v>124.99425873124412</v>
          </cell>
        </row>
        <row r="112">
          <cell r="A112">
            <v>38827</v>
          </cell>
          <cell r="B112">
            <v>774.57</v>
          </cell>
          <cell r="C112">
            <v>7102.74</v>
          </cell>
          <cell r="D112">
            <v>16944.34</v>
          </cell>
          <cell r="E112">
            <v>12039.55</v>
          </cell>
          <cell r="F112">
            <v>2583.73</v>
          </cell>
          <cell r="G112">
            <v>1434.15</v>
          </cell>
          <cell r="H112">
            <v>1373.7439999999999</v>
          </cell>
          <cell r="I112">
            <v>1464.528</v>
          </cell>
          <cell r="K112">
            <v>38827</v>
          </cell>
          <cell r="L112">
            <v>108.52423185238116</v>
          </cell>
          <cell r="M112">
            <v>108.46626778695058</v>
          </cell>
          <cell r="N112">
            <v>113.90057964175544</v>
          </cell>
          <cell r="O112">
            <v>128.10853028273246</v>
          </cell>
          <cell r="P112">
            <v>110.07054793936966</v>
          </cell>
          <cell r="Q112">
            <v>103.97137823789122</v>
          </cell>
          <cell r="R112">
            <v>81.899858466887565</v>
          </cell>
          <cell r="S112">
            <v>125.966274884207</v>
          </cell>
        </row>
        <row r="113">
          <cell r="A113">
            <v>38828</v>
          </cell>
          <cell r="B113">
            <v>773.06</v>
          </cell>
          <cell r="C113">
            <v>7093.05</v>
          </cell>
          <cell r="D113">
            <v>16912.150000000001</v>
          </cell>
          <cell r="E113">
            <v>12030.3</v>
          </cell>
          <cell r="F113">
            <v>2603.4499999999998</v>
          </cell>
          <cell r="G113">
            <v>1451.31</v>
          </cell>
          <cell r="H113">
            <v>1373.7439999999999</v>
          </cell>
          <cell r="I113">
            <v>1459.288</v>
          </cell>
          <cell r="K113">
            <v>38828</v>
          </cell>
          <cell r="L113">
            <v>108.31266725512447</v>
          </cell>
          <cell r="M113">
            <v>108.31829135322846</v>
          </cell>
          <cell r="N113">
            <v>113.68419708223007</v>
          </cell>
          <cell r="O113">
            <v>128.01010435276703</v>
          </cell>
          <cell r="P113">
            <v>110.91064779708093</v>
          </cell>
          <cell r="Q113">
            <v>105.21542443289329</v>
          </cell>
          <cell r="R113">
            <v>81.899858466887565</v>
          </cell>
          <cell r="S113">
            <v>125.51557453543029</v>
          </cell>
        </row>
        <row r="114">
          <cell r="A114">
            <v>38829</v>
          </cell>
          <cell r="B114">
            <v>773.06</v>
          </cell>
          <cell r="C114">
            <v>7093.05</v>
          </cell>
          <cell r="D114">
            <v>16912.150000000001</v>
          </cell>
          <cell r="E114">
            <v>12030.3</v>
          </cell>
          <cell r="F114">
            <v>2603.4499999999998</v>
          </cell>
          <cell r="G114">
            <v>1451.31</v>
          </cell>
          <cell r="H114">
            <v>1373.7439999999999</v>
          </cell>
          <cell r="I114">
            <v>1459.288</v>
          </cell>
          <cell r="K114">
            <v>38829</v>
          </cell>
          <cell r="L114">
            <v>108.31266725512447</v>
          </cell>
          <cell r="M114">
            <v>108.31829135322846</v>
          </cell>
          <cell r="N114">
            <v>113.68419708223007</v>
          </cell>
          <cell r="O114">
            <v>128.01010435276703</v>
          </cell>
          <cell r="P114">
            <v>110.91064779708093</v>
          </cell>
          <cell r="Q114">
            <v>105.21542443289329</v>
          </cell>
          <cell r="R114">
            <v>81.899858466887565</v>
          </cell>
          <cell r="S114">
            <v>125.51557453543029</v>
          </cell>
        </row>
        <row r="115">
          <cell r="A115">
            <v>38830</v>
          </cell>
          <cell r="B115">
            <v>773.06</v>
          </cell>
          <cell r="C115">
            <v>7093.05</v>
          </cell>
          <cell r="D115">
            <v>16912.150000000001</v>
          </cell>
          <cell r="E115">
            <v>12030.3</v>
          </cell>
          <cell r="F115">
            <v>2603.4499999999998</v>
          </cell>
          <cell r="G115">
            <v>1451.31</v>
          </cell>
          <cell r="H115">
            <v>1373.7439999999999</v>
          </cell>
          <cell r="I115">
            <v>1459.288</v>
          </cell>
          <cell r="K115">
            <v>38830</v>
          </cell>
          <cell r="L115">
            <v>108.31266725512447</v>
          </cell>
          <cell r="M115">
            <v>108.31829135322846</v>
          </cell>
          <cell r="N115">
            <v>113.68419708223007</v>
          </cell>
          <cell r="O115">
            <v>128.01010435276703</v>
          </cell>
          <cell r="P115">
            <v>110.91064779708093</v>
          </cell>
          <cell r="Q115">
            <v>105.21542443289329</v>
          </cell>
          <cell r="R115">
            <v>81.899858466887565</v>
          </cell>
          <cell r="S115">
            <v>125.51557453543029</v>
          </cell>
        </row>
        <row r="116">
          <cell r="A116">
            <v>38831</v>
          </cell>
          <cell r="B116">
            <v>771.54</v>
          </cell>
          <cell r="C116">
            <v>7096.04</v>
          </cell>
          <cell r="D116">
            <v>16705.669999999998</v>
          </cell>
          <cell r="E116">
            <v>11915.24</v>
          </cell>
          <cell r="F116">
            <v>2592.5</v>
          </cell>
          <cell r="G116">
            <v>1430.94</v>
          </cell>
          <cell r="H116">
            <v>1376.8679999999999</v>
          </cell>
          <cell r="I116">
            <v>1442.865</v>
          </cell>
          <cell r="K116">
            <v>38831</v>
          </cell>
          <cell r="L116">
            <v>108.09970156781976</v>
          </cell>
          <cell r="M116">
            <v>108.3639517801458</v>
          </cell>
          <cell r="N116">
            <v>112.29622967338264</v>
          </cell>
          <cell r="O116">
            <v>126.78579219040789</v>
          </cell>
          <cell r="P116">
            <v>110.44416232842281</v>
          </cell>
          <cell r="Q116">
            <v>103.73866330281216</v>
          </cell>
          <cell r="R116">
            <v>82.086105073133382</v>
          </cell>
          <cell r="S116">
            <v>124.10300739268989</v>
          </cell>
        </row>
        <row r="117">
          <cell r="A117">
            <v>38832</v>
          </cell>
          <cell r="B117">
            <v>763.88</v>
          </cell>
          <cell r="C117">
            <v>7059.94</v>
          </cell>
          <cell r="D117">
            <v>16577.77</v>
          </cell>
          <cell r="E117">
            <v>11646.78</v>
          </cell>
          <cell r="F117">
            <v>2583.61</v>
          </cell>
          <cell r="G117">
            <v>1431.15</v>
          </cell>
          <cell r="H117">
            <v>1376.8679999999999</v>
          </cell>
          <cell r="I117">
            <v>1458.7840000000001</v>
          </cell>
          <cell r="K117">
            <v>38832</v>
          </cell>
          <cell r="L117">
            <v>107.0264665910078</v>
          </cell>
          <cell r="M117">
            <v>107.81266702706334</v>
          </cell>
          <cell r="N117">
            <v>111.4364803921371</v>
          </cell>
          <cell r="O117">
            <v>123.92920568678423</v>
          </cell>
          <cell r="P117">
            <v>110.06543576985013</v>
          </cell>
          <cell r="Q117">
            <v>103.75388764435939</v>
          </cell>
          <cell r="R117">
            <v>82.086105073133382</v>
          </cell>
          <cell r="S117">
            <v>125.47222473089148</v>
          </cell>
        </row>
        <row r="118">
          <cell r="A118">
            <v>38833</v>
          </cell>
          <cell r="B118">
            <v>770.4</v>
          </cell>
          <cell r="C118">
            <v>7168.98</v>
          </cell>
          <cell r="D118">
            <v>16672.66</v>
          </cell>
          <cell r="E118">
            <v>11938.53</v>
          </cell>
          <cell r="F118">
            <v>2596.65</v>
          </cell>
          <cell r="G118">
            <v>1451.22</v>
          </cell>
          <cell r="H118">
            <v>1402.6110000000001</v>
          </cell>
          <cell r="I118">
            <v>1481.7190000000001</v>
          </cell>
          <cell r="K118">
            <v>38833</v>
          </cell>
          <cell r="L118">
            <v>107.93997730234122</v>
          </cell>
          <cell r="M118">
            <v>109.47782186019661</v>
          </cell>
          <cell r="N118">
            <v>112.0743350387156</v>
          </cell>
          <cell r="O118">
            <v>127.03361272109923</v>
          </cell>
          <cell r="P118">
            <v>110.62095819097362</v>
          </cell>
          <cell r="Q118">
            <v>105.20889971508734</v>
          </cell>
          <cell r="R118">
            <v>83.620851034908725</v>
          </cell>
          <cell r="S118">
            <v>127.44489887195896</v>
          </cell>
        </row>
        <row r="119">
          <cell r="A119">
            <v>38834</v>
          </cell>
          <cell r="B119">
            <v>770.01</v>
          </cell>
          <cell r="C119">
            <v>7136.21</v>
          </cell>
          <cell r="D119">
            <v>16742.849999999999</v>
          </cell>
          <cell r="E119">
            <v>11835.02</v>
          </cell>
          <cell r="F119">
            <v>2601.06</v>
          </cell>
          <cell r="G119">
            <v>1452.53</v>
          </cell>
          <cell r="H119">
            <v>1380.7729999999999</v>
          </cell>
          <cell r="I119">
            <v>1474.6089999999999</v>
          </cell>
          <cell r="K119">
            <v>38834</v>
          </cell>
          <cell r="L119">
            <v>107.88533479046698</v>
          </cell>
          <cell r="M119">
            <v>108.97738968960071</v>
          </cell>
          <cell r="N119">
            <v>112.54615522675802</v>
          </cell>
          <cell r="O119">
            <v>125.93219996318339</v>
          </cell>
          <cell r="P119">
            <v>110.80883042081675</v>
          </cell>
          <cell r="Q119">
            <v>105.30387060759622</v>
          </cell>
          <cell r="R119">
            <v>82.31891333094066</v>
          </cell>
          <cell r="S119">
            <v>126.83335698650049</v>
          </cell>
        </row>
        <row r="120">
          <cell r="A120">
            <v>38835</v>
          </cell>
          <cell r="B120">
            <v>768.29</v>
          </cell>
          <cell r="C120">
            <v>7171.77</v>
          </cell>
          <cell r="D120">
            <v>16661.3</v>
          </cell>
          <cell r="E120">
            <v>11851.93</v>
          </cell>
          <cell r="F120">
            <v>2610.71</v>
          </cell>
          <cell r="G120">
            <v>1419.73</v>
          </cell>
          <cell r="H120">
            <v>1380.7729999999999</v>
          </cell>
          <cell r="I120">
            <v>1464.4059999999999</v>
          </cell>
          <cell r="K120">
            <v>38835</v>
          </cell>
          <cell r="L120">
            <v>107.64434730220111</v>
          </cell>
          <cell r="M120">
            <v>109.52042807795563</v>
          </cell>
          <cell r="N120">
            <v>111.99797263187472</v>
          </cell>
          <cell r="O120">
            <v>126.11213320380126</v>
          </cell>
          <cell r="P120">
            <v>111.2199340530132</v>
          </cell>
          <cell r="Q120">
            <v>102.92597345164822</v>
          </cell>
          <cell r="R120">
            <v>82.31891333094066</v>
          </cell>
          <cell r="S120">
            <v>125.95578147914006</v>
          </cell>
        </row>
        <row r="121">
          <cell r="A121">
            <v>38836</v>
          </cell>
          <cell r="B121">
            <v>768.29</v>
          </cell>
          <cell r="C121">
            <v>7171.77</v>
          </cell>
          <cell r="D121">
            <v>16661.3</v>
          </cell>
          <cell r="E121">
            <v>12042.56</v>
          </cell>
          <cell r="F121">
            <v>2610.71</v>
          </cell>
          <cell r="G121">
            <v>1419.73</v>
          </cell>
          <cell r="H121">
            <v>1380.7729999999999</v>
          </cell>
          <cell r="I121">
            <v>1464.4059999999999</v>
          </cell>
          <cell r="K121">
            <v>38836</v>
          </cell>
          <cell r="L121">
            <v>107.64434730220111</v>
          </cell>
          <cell r="M121">
            <v>109.52042807795563</v>
          </cell>
          <cell r="N121">
            <v>111.99797263187472</v>
          </cell>
          <cell r="O121">
            <v>128.14055861237529</v>
          </cell>
          <cell r="P121">
            <v>111.2199340530132</v>
          </cell>
          <cell r="Q121">
            <v>102.92597345164822</v>
          </cell>
          <cell r="R121">
            <v>82.31891333094066</v>
          </cell>
          <cell r="S121">
            <v>125.95578147914006</v>
          </cell>
        </row>
        <row r="122">
          <cell r="A122">
            <v>38837</v>
          </cell>
          <cell r="B122">
            <v>768.29</v>
          </cell>
          <cell r="C122">
            <v>7171.77</v>
          </cell>
          <cell r="D122">
            <v>16661.3</v>
          </cell>
          <cell r="E122">
            <v>12042.56</v>
          </cell>
          <cell r="F122">
            <v>2610.71</v>
          </cell>
          <cell r="G122">
            <v>1419.73</v>
          </cell>
          <cell r="H122">
            <v>1361.27</v>
          </cell>
          <cell r="I122">
            <v>1464.4059999999999</v>
          </cell>
          <cell r="K122">
            <v>38837</v>
          </cell>
          <cell r="L122">
            <v>107.64434730220111</v>
          </cell>
          <cell r="M122">
            <v>109.52042807795563</v>
          </cell>
          <cell r="N122">
            <v>111.99797263187472</v>
          </cell>
          <cell r="O122">
            <v>128.14055861237529</v>
          </cell>
          <cell r="P122">
            <v>111.2199340530132</v>
          </cell>
          <cell r="Q122">
            <v>102.92597345164822</v>
          </cell>
          <cell r="R122">
            <v>81.156183637722918</v>
          </cell>
          <cell r="S122">
            <v>125.95578147914006</v>
          </cell>
        </row>
        <row r="123">
          <cell r="A123">
            <v>38838</v>
          </cell>
          <cell r="B123">
            <v>768.29</v>
          </cell>
          <cell r="C123">
            <v>7171.77</v>
          </cell>
          <cell r="D123">
            <v>16661.3</v>
          </cell>
          <cell r="E123">
            <v>12042.56</v>
          </cell>
          <cell r="F123">
            <v>2610.71</v>
          </cell>
          <cell r="G123">
            <v>1419.73</v>
          </cell>
          <cell r="H123">
            <v>1361.27</v>
          </cell>
          <cell r="I123">
            <v>1476.4549999999999</v>
          </cell>
          <cell r="K123">
            <v>38838</v>
          </cell>
          <cell r="L123">
            <v>107.64434730220111</v>
          </cell>
          <cell r="M123">
            <v>109.52042807795563</v>
          </cell>
          <cell r="N123">
            <v>111.99797263187472</v>
          </cell>
          <cell r="O123">
            <v>128.14055861237529</v>
          </cell>
          <cell r="P123">
            <v>111.2199340530132</v>
          </cell>
          <cell r="Q123">
            <v>102.92597345164822</v>
          </cell>
          <cell r="R123">
            <v>81.156183637722918</v>
          </cell>
          <cell r="S123">
            <v>126.99213424677565</v>
          </cell>
        </row>
        <row r="124">
          <cell r="A124">
            <v>38839</v>
          </cell>
          <cell r="B124">
            <v>768.26</v>
          </cell>
          <cell r="C124">
            <v>7199.6</v>
          </cell>
          <cell r="D124">
            <v>16868.04</v>
          </cell>
          <cell r="E124">
            <v>12218.78</v>
          </cell>
          <cell r="F124">
            <v>2632.8</v>
          </cell>
          <cell r="G124">
            <v>1434.9</v>
          </cell>
          <cell r="H124">
            <v>1355.1610000000001</v>
          </cell>
          <cell r="I124">
            <v>1475.893</v>
          </cell>
          <cell r="K124">
            <v>38839</v>
          </cell>
          <cell r="L124">
            <v>107.64014403205692</v>
          </cell>
          <cell r="M124">
            <v>109.94542128234026</v>
          </cell>
          <cell r="N124">
            <v>113.38768777186463</v>
          </cell>
          <cell r="O124">
            <v>130.01565238302476</v>
          </cell>
          <cell r="P124">
            <v>112.16099925873542</v>
          </cell>
          <cell r="Q124">
            <v>104.0257508862742</v>
          </cell>
          <cell r="R124">
            <v>80.791977326085373</v>
          </cell>
          <cell r="S124">
            <v>126.94379577425418</v>
          </cell>
        </row>
        <row r="125">
          <cell r="A125">
            <v>38840</v>
          </cell>
          <cell r="B125">
            <v>774.44</v>
          </cell>
          <cell r="C125">
            <v>7242.37</v>
          </cell>
          <cell r="D125">
            <v>17026.98</v>
          </cell>
          <cell r="E125">
            <v>12310.72</v>
          </cell>
          <cell r="F125">
            <v>2659.65</v>
          </cell>
          <cell r="G125">
            <v>1435.17</v>
          </cell>
          <cell r="H125">
            <v>1354.5360000000001</v>
          </cell>
          <cell r="I125">
            <v>1499.0709999999999</v>
          </cell>
          <cell r="K125">
            <v>38840</v>
          </cell>
          <cell r="L125">
            <v>108.5060176817564</v>
          </cell>
          <cell r="M125">
            <v>110.59856391085374</v>
          </cell>
          <cell r="N125">
            <v>114.45608926335149</v>
          </cell>
          <cell r="O125">
            <v>130.99395292367572</v>
          </cell>
          <cell r="P125">
            <v>113.30484718873277</v>
          </cell>
          <cell r="Q125">
            <v>104.04532503969205</v>
          </cell>
          <cell r="R125">
            <v>80.754716081237859</v>
          </cell>
          <cell r="S125">
            <v>128.93737071393858</v>
          </cell>
        </row>
        <row r="126">
          <cell r="A126">
            <v>38841</v>
          </cell>
          <cell r="B126">
            <v>768.22</v>
          </cell>
          <cell r="C126">
            <v>7345.04</v>
          </cell>
          <cell r="D126">
            <v>17013.93</v>
          </cell>
          <cell r="E126">
            <v>12347.63</v>
          </cell>
          <cell r="F126">
            <v>2644.7</v>
          </cell>
          <cell r="G126">
            <v>1441.02</v>
          </cell>
          <cell r="H126">
            <v>1370.1659999999999</v>
          </cell>
          <cell r="I126">
            <v>1484.3320000000001</v>
          </cell>
          <cell r="K126">
            <v>38841</v>
          </cell>
          <cell r="L126">
            <v>107.63453967186472</v>
          </cell>
          <cell r="M126">
            <v>112.16644218229352</v>
          </cell>
          <cell r="N126">
            <v>114.36836660408444</v>
          </cell>
          <cell r="O126">
            <v>131.38669898584047</v>
          </cell>
          <cell r="P126">
            <v>112.66795606942324</v>
          </cell>
          <cell r="Q126">
            <v>104.46943169707912</v>
          </cell>
          <cell r="R126">
            <v>81.686545292384523</v>
          </cell>
          <cell r="S126">
            <v>127.66964696572872</v>
          </cell>
        </row>
        <row r="127">
          <cell r="A127">
            <v>38842</v>
          </cell>
          <cell r="B127">
            <v>768.22</v>
          </cell>
          <cell r="C127">
            <v>7370.44</v>
          </cell>
          <cell r="D127">
            <v>17013.93</v>
          </cell>
          <cell r="E127">
            <v>12359.7</v>
          </cell>
          <cell r="F127">
            <v>2632.42</v>
          </cell>
          <cell r="G127">
            <v>1441.02</v>
          </cell>
          <cell r="H127">
            <v>1370.1659999999999</v>
          </cell>
          <cell r="I127">
            <v>1483.0609999999999</v>
          </cell>
          <cell r="K127">
            <v>38842</v>
          </cell>
          <cell r="L127">
            <v>107.63453967186472</v>
          </cell>
          <cell r="M127">
            <v>112.55432674540418</v>
          </cell>
          <cell r="N127">
            <v>114.36836660408444</v>
          </cell>
          <cell r="O127">
            <v>131.51513152364404</v>
          </cell>
          <cell r="P127">
            <v>112.14481072192353</v>
          </cell>
          <cell r="Q127">
            <v>104.46943169707912</v>
          </cell>
          <cell r="R127">
            <v>81.686545292384523</v>
          </cell>
          <cell r="S127">
            <v>127.56032632769528</v>
          </cell>
        </row>
        <row r="128">
          <cell r="A128">
            <v>38843</v>
          </cell>
          <cell r="B128">
            <v>768.22</v>
          </cell>
          <cell r="C128">
            <v>7370.44</v>
          </cell>
          <cell r="D128">
            <v>17013.93</v>
          </cell>
          <cell r="E128">
            <v>12359.7</v>
          </cell>
          <cell r="F128">
            <v>2632.42</v>
          </cell>
          <cell r="G128">
            <v>1441.02</v>
          </cell>
          <cell r="H128">
            <v>1370.1659999999999</v>
          </cell>
          <cell r="I128">
            <v>1483.0609999999999</v>
          </cell>
          <cell r="K128">
            <v>38843</v>
          </cell>
          <cell r="L128">
            <v>107.63453967186472</v>
          </cell>
          <cell r="M128">
            <v>112.55432674540418</v>
          </cell>
          <cell r="N128">
            <v>114.36836660408444</v>
          </cell>
          <cell r="O128">
            <v>131.51513152364404</v>
          </cell>
          <cell r="P128">
            <v>112.14481072192353</v>
          </cell>
          <cell r="Q128">
            <v>104.46943169707912</v>
          </cell>
          <cell r="R128">
            <v>81.686545292384523</v>
          </cell>
          <cell r="S128">
            <v>127.56032632769528</v>
          </cell>
        </row>
        <row r="129">
          <cell r="A129">
            <v>38844</v>
          </cell>
          <cell r="B129">
            <v>768.22</v>
          </cell>
          <cell r="C129">
            <v>7370.44</v>
          </cell>
          <cell r="D129">
            <v>17013.93</v>
          </cell>
          <cell r="E129">
            <v>12359.7</v>
          </cell>
          <cell r="F129">
            <v>2632.42</v>
          </cell>
          <cell r="G129">
            <v>1441.02</v>
          </cell>
          <cell r="H129">
            <v>1370.1659999999999</v>
          </cell>
          <cell r="I129">
            <v>1483.0609999999999</v>
          </cell>
          <cell r="K129">
            <v>38844</v>
          </cell>
          <cell r="L129">
            <v>107.63453967186472</v>
          </cell>
          <cell r="M129">
            <v>112.55432674540418</v>
          </cell>
          <cell r="N129">
            <v>114.36836660408444</v>
          </cell>
          <cell r="O129">
            <v>131.51513152364404</v>
          </cell>
          <cell r="P129">
            <v>112.14481072192353</v>
          </cell>
          <cell r="Q129">
            <v>104.46943169707912</v>
          </cell>
          <cell r="R129">
            <v>81.686545292384523</v>
          </cell>
          <cell r="S129">
            <v>127.56032632769528</v>
          </cell>
        </row>
        <row r="130">
          <cell r="A130">
            <v>38845</v>
          </cell>
          <cell r="B130">
            <v>782.91</v>
          </cell>
          <cell r="C130">
            <v>7474.05</v>
          </cell>
          <cell r="D130">
            <v>17301.79</v>
          </cell>
          <cell r="E130">
            <v>12462.47</v>
          </cell>
          <cell r="F130">
            <v>2657.78</v>
          </cell>
          <cell r="G130">
            <v>1452.23</v>
          </cell>
          <cell r="H130">
            <v>1389.021</v>
          </cell>
          <cell r="I130">
            <v>1507.9259999999999</v>
          </cell>
          <cell r="K130">
            <v>38845</v>
          </cell>
          <cell r="L130">
            <v>109.69274095246099</v>
          </cell>
          <cell r="M130">
            <v>114.13655979988822</v>
          </cell>
          <cell r="N130">
            <v>116.30337386052972</v>
          </cell>
          <cell r="O130">
            <v>132.60867020716262</v>
          </cell>
          <cell r="P130">
            <v>113.22518254705327</v>
          </cell>
          <cell r="Q130">
            <v>105.28212154824305</v>
          </cell>
          <cell r="R130">
            <v>82.810642526944349</v>
          </cell>
          <cell r="S130">
            <v>129.69900269646104</v>
          </cell>
        </row>
        <row r="131">
          <cell r="A131">
            <v>38846</v>
          </cell>
          <cell r="B131">
            <v>785.38</v>
          </cell>
          <cell r="C131">
            <v>7388.94</v>
          </cell>
          <cell r="D131">
            <v>17133.990000000002</v>
          </cell>
          <cell r="E131">
            <v>12513.86</v>
          </cell>
          <cell r="F131">
            <v>2629.68</v>
          </cell>
          <cell r="G131">
            <v>1450.44</v>
          </cell>
          <cell r="H131">
            <v>1389.021</v>
          </cell>
          <cell r="I131">
            <v>1532.624</v>
          </cell>
          <cell r="K131">
            <v>38846</v>
          </cell>
          <cell r="L131">
            <v>110.03881019433119</v>
          </cell>
          <cell r="M131">
            <v>112.83684109255169</v>
          </cell>
          <cell r="N131">
            <v>115.17541506934124</v>
          </cell>
          <cell r="O131">
            <v>133.15549275212732</v>
          </cell>
          <cell r="P131">
            <v>112.02808285122734</v>
          </cell>
          <cell r="Q131">
            <v>105.15235216076906</v>
          </cell>
          <cell r="R131">
            <v>82.810642526944349</v>
          </cell>
          <cell r="S131">
            <v>131.82331514189752</v>
          </cell>
        </row>
        <row r="132">
          <cell r="A132">
            <v>38847</v>
          </cell>
          <cell r="B132">
            <v>784.28</v>
          </cell>
          <cell r="C132">
            <v>7324.71</v>
          </cell>
          <cell r="D132">
            <v>17080.59</v>
          </cell>
          <cell r="E132">
            <v>12612.38</v>
          </cell>
          <cell r="F132">
            <v>2642.89</v>
          </cell>
          <cell r="G132">
            <v>1451.09</v>
          </cell>
          <cell r="H132">
            <v>1416.8320000000001</v>
          </cell>
          <cell r="I132">
            <v>1539.4010000000001</v>
          </cell>
          <cell r="K132">
            <v>38847</v>
          </cell>
          <cell r="L132">
            <v>109.88469028904487</v>
          </cell>
          <cell r="M132">
            <v>111.85598182134709</v>
          </cell>
          <cell r="N132">
            <v>114.81645798084621</v>
          </cell>
          <cell r="O132">
            <v>134.20380871106721</v>
          </cell>
          <cell r="P132">
            <v>112.5908475125035</v>
          </cell>
          <cell r="Q132">
            <v>105.19947512270093</v>
          </cell>
          <cell r="R132">
            <v>84.468678495671142</v>
          </cell>
          <cell r="S132">
            <v>132.40621519221426</v>
          </cell>
        </row>
        <row r="133">
          <cell r="A133">
            <v>38848</v>
          </cell>
          <cell r="B133">
            <v>782.5</v>
          </cell>
          <cell r="C133">
            <v>7361.45</v>
          </cell>
          <cell r="D133">
            <v>17140.78</v>
          </cell>
          <cell r="E133">
            <v>12435.41</v>
          </cell>
          <cell r="F133">
            <v>2620.58</v>
          </cell>
          <cell r="G133">
            <v>1464.7</v>
          </cell>
          <cell r="H133">
            <v>1416.8320000000001</v>
          </cell>
          <cell r="I133">
            <v>1553.0619999999999</v>
          </cell>
          <cell r="K133">
            <v>38848</v>
          </cell>
          <cell r="L133">
            <v>109.63529626049066</v>
          </cell>
          <cell r="M133">
            <v>112.41704004373628</v>
          </cell>
          <cell r="N133">
            <v>115.22105774033152</v>
          </cell>
          <cell r="O133">
            <v>132.32073445960972</v>
          </cell>
          <cell r="P133">
            <v>111.64040999599546</v>
          </cell>
          <cell r="Q133">
            <v>106.18615744869035</v>
          </cell>
          <cell r="R133">
            <v>84.468678495671142</v>
          </cell>
          <cell r="S133">
            <v>133.58121852516052</v>
          </cell>
        </row>
        <row r="134">
          <cell r="A134">
            <v>38849</v>
          </cell>
          <cell r="B134">
            <v>782.5</v>
          </cell>
          <cell r="C134">
            <v>7278.96</v>
          </cell>
          <cell r="D134">
            <v>16901.849999999999</v>
          </cell>
          <cell r="E134">
            <v>12285.11</v>
          </cell>
          <cell r="F134">
            <v>2620.58</v>
          </cell>
          <cell r="G134">
            <v>1445.2</v>
          </cell>
          <cell r="H134">
            <v>1416.8320000000001</v>
          </cell>
          <cell r="I134">
            <v>1525.78</v>
          </cell>
          <cell r="K134">
            <v>38849</v>
          </cell>
          <cell r="L134">
            <v>109.63529626049066</v>
          </cell>
          <cell r="M134">
            <v>111.15733147637417</v>
          </cell>
          <cell r="N134">
            <v>113.61496004081624</v>
          </cell>
          <cell r="O134">
            <v>130.72144610568498</v>
          </cell>
          <cell r="P134">
            <v>111.64040999599546</v>
          </cell>
          <cell r="Q134">
            <v>104.77246859073345</v>
          </cell>
          <cell r="R134">
            <v>84.468678495671142</v>
          </cell>
          <cell r="S134">
            <v>131.23465231994564</v>
          </cell>
        </row>
        <row r="135">
          <cell r="A135">
            <v>38850</v>
          </cell>
          <cell r="B135">
            <v>782.5</v>
          </cell>
          <cell r="C135">
            <v>7278.96</v>
          </cell>
          <cell r="D135">
            <v>16901.849999999999</v>
          </cell>
          <cell r="E135">
            <v>12285.11</v>
          </cell>
          <cell r="F135">
            <v>2620.58</v>
          </cell>
          <cell r="G135">
            <v>1445.2</v>
          </cell>
          <cell r="H135">
            <v>1416.8320000000001</v>
          </cell>
          <cell r="I135">
            <v>1525.78</v>
          </cell>
          <cell r="K135">
            <v>38850</v>
          </cell>
          <cell r="L135">
            <v>109.63529626049066</v>
          </cell>
          <cell r="M135">
            <v>111.15733147637417</v>
          </cell>
          <cell r="N135">
            <v>113.61496004081624</v>
          </cell>
          <cell r="O135">
            <v>130.72144610568498</v>
          </cell>
          <cell r="P135">
            <v>111.64040999599546</v>
          </cell>
          <cell r="Q135">
            <v>104.77246859073345</v>
          </cell>
          <cell r="R135">
            <v>84.468678495671142</v>
          </cell>
          <cell r="S135">
            <v>131.23465231994564</v>
          </cell>
        </row>
        <row r="136">
          <cell r="A136">
            <v>38851</v>
          </cell>
          <cell r="B136">
            <v>782.5</v>
          </cell>
          <cell r="C136">
            <v>7278.96</v>
          </cell>
          <cell r="D136">
            <v>16901.849999999999</v>
          </cell>
          <cell r="E136">
            <v>12285.11</v>
          </cell>
          <cell r="F136">
            <v>2620.58</v>
          </cell>
          <cell r="G136">
            <v>1445.2</v>
          </cell>
          <cell r="H136">
            <v>1419.5429999999999</v>
          </cell>
          <cell r="I136">
            <v>1525.78</v>
          </cell>
          <cell r="K136">
            <v>38851</v>
          </cell>
          <cell r="L136">
            <v>109.63529626049066</v>
          </cell>
          <cell r="M136">
            <v>111.15733147637417</v>
          </cell>
          <cell r="N136">
            <v>113.61496004081624</v>
          </cell>
          <cell r="O136">
            <v>130.72144610568498</v>
          </cell>
          <cell r="P136">
            <v>111.64040999599546</v>
          </cell>
          <cell r="Q136">
            <v>104.77246859073345</v>
          </cell>
          <cell r="R136">
            <v>84.630302871321717</v>
          </cell>
          <cell r="S136">
            <v>131.23465231994564</v>
          </cell>
        </row>
        <row r="137">
          <cell r="A137">
            <v>38852</v>
          </cell>
          <cell r="B137">
            <v>765.97</v>
          </cell>
          <cell r="C137">
            <v>7176.35</v>
          </cell>
          <cell r="D137">
            <v>16494.84</v>
          </cell>
          <cell r="E137">
            <v>11822.2</v>
          </cell>
          <cell r="F137">
            <v>2534.83</v>
          </cell>
          <cell r="G137">
            <v>1413.98</v>
          </cell>
          <cell r="H137">
            <v>1402.9739999999999</v>
          </cell>
          <cell r="I137">
            <v>1429.5419999999999</v>
          </cell>
          <cell r="K137">
            <v>38852</v>
          </cell>
          <cell r="L137">
            <v>107.31929441105179</v>
          </cell>
          <cell r="M137">
            <v>109.59036946768188</v>
          </cell>
          <cell r="N137">
            <v>110.8790213781129</v>
          </cell>
          <cell r="O137">
            <v>125.79578694457183</v>
          </cell>
          <cell r="P137">
            <v>107.98733886015658</v>
          </cell>
          <cell r="Q137">
            <v>102.50911648071221</v>
          </cell>
          <cell r="R137">
            <v>83.642492365916155</v>
          </cell>
          <cell r="S137">
            <v>122.95707595247003</v>
          </cell>
        </row>
        <row r="138">
          <cell r="A138">
            <v>38853</v>
          </cell>
          <cell r="B138">
            <v>761.87</v>
          </cell>
          <cell r="C138">
            <v>7069.9</v>
          </cell>
          <cell r="D138">
            <v>16393.11</v>
          </cell>
          <cell r="E138">
            <v>11873.73</v>
          </cell>
          <cell r="F138">
            <v>2513.6999999999998</v>
          </cell>
          <cell r="G138">
            <v>1382.11</v>
          </cell>
          <cell r="H138">
            <v>1401.7159999999999</v>
          </cell>
          <cell r="I138">
            <v>1427.8140000000001</v>
          </cell>
          <cell r="K138">
            <v>38853</v>
          </cell>
          <cell r="L138">
            <v>106.74484749134827</v>
          </cell>
          <cell r="M138">
            <v>107.96476664314925</v>
          </cell>
          <cell r="N138">
            <v>110.19518795840131</v>
          </cell>
          <cell r="O138">
            <v>126.34409917928735</v>
          </cell>
          <cell r="P138">
            <v>107.08717101059068</v>
          </cell>
          <cell r="Q138">
            <v>100.19864140875907</v>
          </cell>
          <cell r="R138">
            <v>83.567492932287067</v>
          </cell>
          <cell r="S138">
            <v>122.80844805119406</v>
          </cell>
        </row>
        <row r="139">
          <cell r="A139">
            <v>38854</v>
          </cell>
          <cell r="B139">
            <v>762.36</v>
          </cell>
          <cell r="C139">
            <v>7116.83</v>
          </cell>
          <cell r="D139">
            <v>16615.55</v>
          </cell>
          <cell r="E139">
            <v>12217.81</v>
          </cell>
          <cell r="F139">
            <v>2548.69</v>
          </cell>
          <cell r="G139">
            <v>1401.47</v>
          </cell>
          <cell r="H139">
            <v>1392.6279999999999</v>
          </cell>
          <cell r="I139">
            <v>1462.1579999999999</v>
          </cell>
          <cell r="K139">
            <v>38854</v>
          </cell>
          <cell r="L139">
            <v>106.81350090370307</v>
          </cell>
          <cell r="M139">
            <v>108.68143682215646</v>
          </cell>
          <cell r="N139">
            <v>111.69043917122588</v>
          </cell>
          <cell r="O139">
            <v>130.00533096117974</v>
          </cell>
          <cell r="P139">
            <v>108.57779443966362</v>
          </cell>
          <cell r="Q139">
            <v>101.6021807056845</v>
          </cell>
          <cell r="R139">
            <v>83.025684623208335</v>
          </cell>
          <cell r="S139">
            <v>125.76242758905416</v>
          </cell>
        </row>
        <row r="140">
          <cell r="A140">
            <v>38855</v>
          </cell>
          <cell r="B140">
            <v>748.3</v>
          </cell>
          <cell r="C140">
            <v>7034.03</v>
          </cell>
          <cell r="D140">
            <v>16266.52</v>
          </cell>
          <cell r="E140">
            <v>11391.43</v>
          </cell>
          <cell r="F140">
            <v>2502.1799999999998</v>
          </cell>
          <cell r="G140">
            <v>1365.15</v>
          </cell>
          <cell r="H140">
            <v>1395.046</v>
          </cell>
          <cell r="I140">
            <v>1400.847</v>
          </cell>
          <cell r="K140">
            <v>38855</v>
          </cell>
          <cell r="L140">
            <v>104.84356829613439</v>
          </cell>
          <cell r="M140">
            <v>107.41699423059889</v>
          </cell>
          <cell r="N140">
            <v>109.34424455329672</v>
          </cell>
          <cell r="O140">
            <v>121.21211798768452</v>
          </cell>
          <cell r="P140">
            <v>106.59640273671474</v>
          </cell>
          <cell r="Q140">
            <v>98.969094586659139</v>
          </cell>
          <cell r="R140">
            <v>83.169840927274393</v>
          </cell>
          <cell r="S140">
            <v>120.48897547381594</v>
          </cell>
        </row>
        <row r="141">
          <cell r="A141">
            <v>38856</v>
          </cell>
          <cell r="B141">
            <v>746.33</v>
          </cell>
          <cell r="C141">
            <v>7074.15</v>
          </cell>
          <cell r="D141">
            <v>16313.36</v>
          </cell>
          <cell r="E141">
            <v>10938.61</v>
          </cell>
          <cell r="F141">
            <v>2493.98</v>
          </cell>
          <cell r="G141">
            <v>1372.29</v>
          </cell>
          <cell r="H141">
            <v>1395.046</v>
          </cell>
          <cell r="I141">
            <v>1392.99</v>
          </cell>
          <cell r="K141">
            <v>38856</v>
          </cell>
          <cell r="L141">
            <v>104.56755355666709</v>
          </cell>
          <cell r="M141">
            <v>108.02966858776422</v>
          </cell>
          <cell r="N141">
            <v>109.65910504065828</v>
          </cell>
          <cell r="O141">
            <v>116.39382289504179</v>
          </cell>
          <cell r="P141">
            <v>106.24707115287941</v>
          </cell>
          <cell r="Q141">
            <v>99.486722199264889</v>
          </cell>
          <cell r="R141">
            <v>83.169840927274393</v>
          </cell>
          <cell r="S141">
            <v>119.81318298520172</v>
          </cell>
        </row>
        <row r="142">
          <cell r="A142">
            <v>38857</v>
          </cell>
          <cell r="B142">
            <v>746.33</v>
          </cell>
          <cell r="C142">
            <v>7074.15</v>
          </cell>
          <cell r="D142">
            <v>16313.36</v>
          </cell>
          <cell r="E142">
            <v>10938.61</v>
          </cell>
          <cell r="F142">
            <v>2493.98</v>
          </cell>
          <cell r="G142">
            <v>1372.29</v>
          </cell>
          <cell r="H142">
            <v>1395.046</v>
          </cell>
          <cell r="I142">
            <v>1392.99</v>
          </cell>
          <cell r="K142">
            <v>38857</v>
          </cell>
          <cell r="L142">
            <v>104.56755355666709</v>
          </cell>
          <cell r="M142">
            <v>108.02966858776422</v>
          </cell>
          <cell r="N142">
            <v>109.65910504065828</v>
          </cell>
          <cell r="O142">
            <v>116.39382289504179</v>
          </cell>
          <cell r="P142">
            <v>106.24707115287941</v>
          </cell>
          <cell r="Q142">
            <v>99.486722199264889</v>
          </cell>
          <cell r="R142">
            <v>83.169840927274393</v>
          </cell>
          <cell r="S142">
            <v>119.81318298520172</v>
          </cell>
        </row>
        <row r="143">
          <cell r="A143">
            <v>38858</v>
          </cell>
          <cell r="B143">
            <v>746.33</v>
          </cell>
          <cell r="C143">
            <v>7074.15</v>
          </cell>
          <cell r="D143">
            <v>16313.36</v>
          </cell>
          <cell r="E143">
            <v>10938.61</v>
          </cell>
          <cell r="F143">
            <v>2493.98</v>
          </cell>
          <cell r="G143">
            <v>1372.29</v>
          </cell>
          <cell r="H143">
            <v>1395.046</v>
          </cell>
          <cell r="I143">
            <v>1392.99</v>
          </cell>
          <cell r="K143">
            <v>38858</v>
          </cell>
          <cell r="L143">
            <v>104.56755355666709</v>
          </cell>
          <cell r="M143">
            <v>108.02966858776422</v>
          </cell>
          <cell r="N143">
            <v>109.65910504065828</v>
          </cell>
          <cell r="O143">
            <v>116.39382289504179</v>
          </cell>
          <cell r="P143">
            <v>106.24707115287941</v>
          </cell>
          <cell r="Q143">
            <v>99.486722199264889</v>
          </cell>
          <cell r="R143">
            <v>83.169840927274393</v>
          </cell>
          <cell r="S143">
            <v>119.81318298520172</v>
          </cell>
        </row>
        <row r="144">
          <cell r="A144">
            <v>38859</v>
          </cell>
          <cell r="B144">
            <v>724.44</v>
          </cell>
          <cell r="C144">
            <v>6938.26</v>
          </cell>
          <cell r="D144">
            <v>15805.52</v>
          </cell>
          <cell r="E144">
            <v>10481.77</v>
          </cell>
          <cell r="F144">
            <v>2416.69</v>
          </cell>
          <cell r="G144">
            <v>1338.59</v>
          </cell>
          <cell r="H144">
            <v>1395.046</v>
          </cell>
          <cell r="I144">
            <v>1309.0450000000001</v>
          </cell>
          <cell r="K144">
            <v>38859</v>
          </cell>
          <cell r="L144">
            <v>101.50056744146947</v>
          </cell>
          <cell r="M144">
            <v>105.95448617512224</v>
          </cell>
          <cell r="N144">
            <v>106.24538279681349</v>
          </cell>
          <cell r="O144">
            <v>111.53275242526813</v>
          </cell>
          <cell r="P144">
            <v>102.95440796816821</v>
          </cell>
          <cell r="Q144">
            <v>97.043577865257319</v>
          </cell>
          <cell r="R144">
            <v>83.169840927274393</v>
          </cell>
          <cell r="S144">
            <v>112.59294619549559</v>
          </cell>
        </row>
        <row r="145">
          <cell r="A145">
            <v>38860</v>
          </cell>
          <cell r="B145">
            <v>727.21</v>
          </cell>
          <cell r="C145">
            <v>6843.98</v>
          </cell>
          <cell r="D145">
            <v>15864.56</v>
          </cell>
          <cell r="E145">
            <v>10822.78</v>
          </cell>
          <cell r="F145">
            <v>2429.5500000000002</v>
          </cell>
          <cell r="G145">
            <v>1329.86</v>
          </cell>
          <cell r="H145">
            <v>1366.9639999999999</v>
          </cell>
          <cell r="I145">
            <v>1326.26</v>
          </cell>
          <cell r="K145">
            <v>38860</v>
          </cell>
          <cell r="L145">
            <v>101.88866938478137</v>
          </cell>
          <cell r="M145">
            <v>104.51473197787531</v>
          </cell>
          <cell r="N145">
            <v>106.64225220701471</v>
          </cell>
          <cell r="O145">
            <v>115.16131743905306</v>
          </cell>
          <cell r="P145">
            <v>103.50226213501239</v>
          </cell>
          <cell r="Q145">
            <v>96.410680238079706</v>
          </cell>
          <cell r="R145">
            <v>81.495648482781718</v>
          </cell>
          <cell r="S145">
            <v>114.07363445965414</v>
          </cell>
        </row>
        <row r="146">
          <cell r="A146">
            <v>38861</v>
          </cell>
          <cell r="B146">
            <v>714.1</v>
          </cell>
          <cell r="C146">
            <v>6877.01</v>
          </cell>
          <cell r="D146">
            <v>15822.64</v>
          </cell>
          <cell r="E146">
            <v>10573.15</v>
          </cell>
          <cell r="F146">
            <v>2436.5500000000002</v>
          </cell>
          <cell r="G146">
            <v>1333.38</v>
          </cell>
          <cell r="H146">
            <v>1365.93</v>
          </cell>
          <cell r="I146">
            <v>1323.1469999999999</v>
          </cell>
          <cell r="K146">
            <v>38861</v>
          </cell>
          <cell r="L146">
            <v>100.05184033177812</v>
          </cell>
          <cell r="M146">
            <v>105.01913462037706</v>
          </cell>
          <cell r="N146">
            <v>106.36046417050326</v>
          </cell>
          <cell r="O146">
            <v>112.50509420691577</v>
          </cell>
          <cell r="P146">
            <v>103.8004720236523</v>
          </cell>
          <cell r="Q146">
            <v>96.665869201157065</v>
          </cell>
          <cell r="R146">
            <v>81.434003479306</v>
          </cell>
          <cell r="S146">
            <v>113.80588060741333</v>
          </cell>
        </row>
        <row r="147">
          <cell r="A147">
            <v>38862</v>
          </cell>
          <cell r="B147">
            <v>701.03</v>
          </cell>
          <cell r="C147">
            <v>6861.65</v>
          </cell>
          <cell r="D147">
            <v>15696.89</v>
          </cell>
          <cell r="E147">
            <v>10666.32</v>
          </cell>
          <cell r="F147">
            <v>2404.4499999999998</v>
          </cell>
          <cell r="G147">
            <v>1295.76</v>
          </cell>
          <cell r="H147">
            <v>1370.153</v>
          </cell>
          <cell r="I147">
            <v>1323.1469999999999</v>
          </cell>
          <cell r="K147">
            <v>38862</v>
          </cell>
          <cell r="L147">
            <v>98.220615638967118</v>
          </cell>
          <cell r="M147">
            <v>104.78457135701566</v>
          </cell>
          <cell r="N147">
            <v>105.51516728139747</v>
          </cell>
          <cell r="O147">
            <v>113.49648273609188</v>
          </cell>
          <cell r="P147">
            <v>102.432966677175</v>
          </cell>
          <cell r="Q147">
            <v>93.938537158267906</v>
          </cell>
          <cell r="R147">
            <v>81.685770258491686</v>
          </cell>
          <cell r="S147">
            <v>113.80588060741333</v>
          </cell>
        </row>
        <row r="148">
          <cell r="A148">
            <v>38863</v>
          </cell>
          <cell r="B148">
            <v>717.5</v>
          </cell>
          <cell r="C148">
            <v>6879.51</v>
          </cell>
          <cell r="D148">
            <v>15895.1</v>
          </cell>
          <cell r="E148">
            <v>10809.35</v>
          </cell>
          <cell r="F148">
            <v>2445.02</v>
          </cell>
          <cell r="G148">
            <v>1322.43</v>
          </cell>
          <cell r="H148">
            <v>1370.153</v>
          </cell>
          <cell r="I148">
            <v>1323.1469999999999</v>
          </cell>
          <cell r="K148">
            <v>38863</v>
          </cell>
          <cell r="L148">
            <v>100.52821094811763</v>
          </cell>
          <cell r="M148">
            <v>105.05731223485645</v>
          </cell>
          <cell r="N148">
            <v>106.84754339582815</v>
          </cell>
          <cell r="O148">
            <v>115.01841362938434</v>
          </cell>
          <cell r="P148">
            <v>104.16130598890658</v>
          </cell>
          <cell r="Q148">
            <v>95.872028534765889</v>
          </cell>
          <cell r="R148">
            <v>81.685770258491686</v>
          </cell>
          <cell r="S148">
            <v>113.80588060741333</v>
          </cell>
        </row>
        <row r="149">
          <cell r="A149">
            <v>38864</v>
          </cell>
          <cell r="B149">
            <v>717.5</v>
          </cell>
          <cell r="C149">
            <v>6879.51</v>
          </cell>
          <cell r="D149">
            <v>15895.1</v>
          </cell>
          <cell r="E149">
            <v>10809.35</v>
          </cell>
          <cell r="F149">
            <v>2445.02</v>
          </cell>
          <cell r="G149">
            <v>1322.43</v>
          </cell>
          <cell r="H149">
            <v>1370.153</v>
          </cell>
          <cell r="I149">
            <v>1323.1469999999999</v>
          </cell>
          <cell r="K149">
            <v>38864</v>
          </cell>
          <cell r="L149">
            <v>100.52821094811763</v>
          </cell>
          <cell r="M149">
            <v>105.05731223485645</v>
          </cell>
          <cell r="N149">
            <v>106.84754339582815</v>
          </cell>
          <cell r="O149">
            <v>115.01841362938434</v>
          </cell>
          <cell r="P149">
            <v>104.16130598890658</v>
          </cell>
          <cell r="Q149">
            <v>95.872028534765889</v>
          </cell>
          <cell r="R149">
            <v>81.685770258491686</v>
          </cell>
          <cell r="S149">
            <v>113.80588060741333</v>
          </cell>
        </row>
        <row r="150">
          <cell r="A150">
            <v>38865</v>
          </cell>
          <cell r="B150">
            <v>717.5</v>
          </cell>
          <cell r="C150">
            <v>6879.51</v>
          </cell>
          <cell r="D150">
            <v>15895.1</v>
          </cell>
          <cell r="E150">
            <v>10809.35</v>
          </cell>
          <cell r="F150">
            <v>2445.02</v>
          </cell>
          <cell r="G150">
            <v>1322.43</v>
          </cell>
          <cell r="H150">
            <v>1370.153</v>
          </cell>
          <cell r="I150">
            <v>1323.1469999999999</v>
          </cell>
          <cell r="K150">
            <v>38865</v>
          </cell>
          <cell r="L150">
            <v>100.52821094811763</v>
          </cell>
          <cell r="M150">
            <v>105.05731223485645</v>
          </cell>
          <cell r="N150">
            <v>106.84754339582815</v>
          </cell>
          <cell r="O150">
            <v>115.01841362938434</v>
          </cell>
          <cell r="P150">
            <v>104.16130598890658</v>
          </cell>
          <cell r="Q150">
            <v>95.872028534765889</v>
          </cell>
          <cell r="R150">
            <v>81.685770258491686</v>
          </cell>
          <cell r="S150">
            <v>113.80588060741333</v>
          </cell>
        </row>
        <row r="151">
          <cell r="A151">
            <v>38866</v>
          </cell>
          <cell r="B151">
            <v>721.58</v>
          </cell>
          <cell r="C151">
            <v>6878.88</v>
          </cell>
          <cell r="D151">
            <v>15963.77</v>
          </cell>
          <cell r="E151">
            <v>10853.14</v>
          </cell>
          <cell r="F151">
            <v>2439.91</v>
          </cell>
          <cell r="G151">
            <v>1329.22</v>
          </cell>
          <cell r="H151">
            <v>1355.674</v>
          </cell>
          <cell r="I151">
            <v>1333.884</v>
          </cell>
          <cell r="K151">
            <v>38866</v>
          </cell>
          <cell r="L151">
            <v>101.09985568772505</v>
          </cell>
          <cell r="M151">
            <v>105.04769147600766</v>
          </cell>
          <cell r="N151">
            <v>107.3091460787299</v>
          </cell>
          <cell r="O151">
            <v>115.4843673021612</v>
          </cell>
          <cell r="P151">
            <v>103.94361277019945</v>
          </cell>
          <cell r="Q151">
            <v>96.364282244792918</v>
          </cell>
          <cell r="R151">
            <v>80.822561355856209</v>
          </cell>
          <cell r="S151">
            <v>114.72938626482086</v>
          </cell>
        </row>
        <row r="152">
          <cell r="A152">
            <v>38867</v>
          </cell>
          <cell r="B152">
            <v>713.96</v>
          </cell>
          <cell r="C152">
            <v>6846.95</v>
          </cell>
          <cell r="D152">
            <v>15857.89</v>
          </cell>
          <cell r="E152">
            <v>10786.63</v>
          </cell>
          <cell r="F152">
            <v>2441.54</v>
          </cell>
          <cell r="G152">
            <v>1317.7</v>
          </cell>
          <cell r="H152">
            <v>1350.74</v>
          </cell>
          <cell r="I152">
            <v>1366.17</v>
          </cell>
          <cell r="K152">
            <v>38867</v>
          </cell>
          <cell r="L152">
            <v>100.03222507110532</v>
          </cell>
          <cell r="M152">
            <v>104.56008698387681</v>
          </cell>
          <cell r="N152">
            <v>106.59741618116712</v>
          </cell>
          <cell r="O152">
            <v>114.77665826410708</v>
          </cell>
          <cell r="P152">
            <v>104.01305307283988</v>
          </cell>
          <cell r="Q152">
            <v>95.529118365630694</v>
          </cell>
          <cell r="R152">
            <v>80.528406184532002</v>
          </cell>
          <cell r="S152">
            <v>117.50635410081412</v>
          </cell>
        </row>
        <row r="153">
          <cell r="A153">
            <v>38868</v>
          </cell>
          <cell r="B153">
            <v>709.43</v>
          </cell>
          <cell r="C153">
            <v>6846.95</v>
          </cell>
          <cell r="D153">
            <v>15857.89</v>
          </cell>
          <cell r="E153">
            <v>10398.61</v>
          </cell>
          <cell r="F153">
            <v>2383.87</v>
          </cell>
          <cell r="G153">
            <v>1317.7</v>
          </cell>
          <cell r="H153">
            <v>1355.0350000000001</v>
          </cell>
          <cell r="I153">
            <v>1329.9960000000001</v>
          </cell>
          <cell r="K153">
            <v>38868</v>
          </cell>
          <cell r="L153">
            <v>99.397531279335311</v>
          </cell>
          <cell r="M153">
            <v>104.56008698387681</v>
          </cell>
          <cell r="N153">
            <v>106.59741618116712</v>
          </cell>
          <cell r="O153">
            <v>110.64787671327623</v>
          </cell>
          <cell r="P153">
            <v>101.55622960457367</v>
          </cell>
          <cell r="Q153">
            <v>95.529118365630694</v>
          </cell>
          <cell r="R153">
            <v>80.784465459124121</v>
          </cell>
          <cell r="S153">
            <v>114.39497348694991</v>
          </cell>
        </row>
        <row r="154">
          <cell r="A154">
            <v>38869</v>
          </cell>
          <cell r="B154">
            <v>710.3</v>
          </cell>
          <cell r="C154">
            <v>6872.84</v>
          </cell>
          <cell r="D154">
            <v>15645.27</v>
          </cell>
          <cell r="E154">
            <v>10071.42</v>
          </cell>
          <cell r="F154">
            <v>2386.6999999999998</v>
          </cell>
          <cell r="G154">
            <v>1295.0899999999999</v>
          </cell>
          <cell r="H154">
            <v>1349.752</v>
          </cell>
          <cell r="I154">
            <v>1321.56</v>
          </cell>
          <cell r="K154">
            <v>38869</v>
          </cell>
          <cell r="L154">
            <v>99.519426113516303</v>
          </cell>
          <cell r="M154">
            <v>104.95545435942543</v>
          </cell>
          <cell r="N154">
            <v>105.16817542918564</v>
          </cell>
          <cell r="O154">
            <v>107.16636535918016</v>
          </cell>
          <cell r="P154">
            <v>101.67679160240952</v>
          </cell>
          <cell r="Q154">
            <v>93.889964259045797</v>
          </cell>
          <cell r="R154">
            <v>80.469503608677044</v>
          </cell>
          <cell r="S154">
            <v>113.66938033002619</v>
          </cell>
        </row>
        <row r="155">
          <cell r="A155">
            <v>38870</v>
          </cell>
          <cell r="B155">
            <v>722.61</v>
          </cell>
          <cell r="C155">
            <v>6959.64</v>
          </cell>
          <cell r="D155">
            <v>15912.71</v>
          </cell>
          <cell r="E155">
            <v>10451.33</v>
          </cell>
          <cell r="F155">
            <v>2419.42</v>
          </cell>
          <cell r="G155">
            <v>1309.04</v>
          </cell>
          <cell r="H155">
            <v>1349.752</v>
          </cell>
          <cell r="I155">
            <v>1347.6859999999999</v>
          </cell>
          <cell r="K155">
            <v>38870</v>
          </cell>
          <cell r="L155">
            <v>101.24416796267496</v>
          </cell>
          <cell r="M155">
            <v>106.28098113415004</v>
          </cell>
          <cell r="N155">
            <v>106.96591857051725</v>
          </cell>
          <cell r="O155">
            <v>111.20885131087377</v>
          </cell>
          <cell r="P155">
            <v>103.07070982473778</v>
          </cell>
          <cell r="Q155">
            <v>94.901295518968809</v>
          </cell>
          <cell r="R155">
            <v>80.469503608677044</v>
          </cell>
          <cell r="S155">
            <v>115.91651722165597</v>
          </cell>
        </row>
        <row r="156">
          <cell r="A156">
            <v>38871</v>
          </cell>
          <cell r="B156">
            <v>722.61</v>
          </cell>
          <cell r="C156">
            <v>6959.64</v>
          </cell>
          <cell r="D156">
            <v>15912.71</v>
          </cell>
          <cell r="E156">
            <v>10451.33</v>
          </cell>
          <cell r="F156">
            <v>2419.42</v>
          </cell>
          <cell r="G156">
            <v>1309.04</v>
          </cell>
          <cell r="H156">
            <v>1349.752</v>
          </cell>
          <cell r="I156">
            <v>1347.6859999999999</v>
          </cell>
          <cell r="K156">
            <v>38871</v>
          </cell>
          <cell r="L156">
            <v>101.24416796267496</v>
          </cell>
          <cell r="M156">
            <v>106.28098113415004</v>
          </cell>
          <cell r="N156">
            <v>106.96591857051725</v>
          </cell>
          <cell r="O156">
            <v>111.20885131087377</v>
          </cell>
          <cell r="P156">
            <v>103.07070982473778</v>
          </cell>
          <cell r="Q156">
            <v>94.901295518968809</v>
          </cell>
          <cell r="R156">
            <v>80.469503608677044</v>
          </cell>
          <cell r="S156">
            <v>115.91651722165597</v>
          </cell>
        </row>
        <row r="157">
          <cell r="A157">
            <v>38872</v>
          </cell>
          <cell r="B157">
            <v>722.61</v>
          </cell>
          <cell r="C157">
            <v>6959.64</v>
          </cell>
          <cell r="D157">
            <v>15912.71</v>
          </cell>
          <cell r="E157">
            <v>10451.33</v>
          </cell>
          <cell r="F157">
            <v>2419.42</v>
          </cell>
          <cell r="G157">
            <v>1309.04</v>
          </cell>
          <cell r="H157">
            <v>1349.752</v>
          </cell>
          <cell r="I157">
            <v>1347.6859999999999</v>
          </cell>
          <cell r="K157">
            <v>38872</v>
          </cell>
          <cell r="L157">
            <v>101.24416796267496</v>
          </cell>
          <cell r="M157">
            <v>106.28098113415004</v>
          </cell>
          <cell r="N157">
            <v>106.96591857051725</v>
          </cell>
          <cell r="O157">
            <v>111.20885131087377</v>
          </cell>
          <cell r="P157">
            <v>103.07070982473778</v>
          </cell>
          <cell r="Q157">
            <v>94.901295518968809</v>
          </cell>
          <cell r="R157">
            <v>80.469503608677044</v>
          </cell>
          <cell r="S157">
            <v>115.91651722165597</v>
          </cell>
        </row>
        <row r="158">
          <cell r="A158">
            <v>38873</v>
          </cell>
          <cell r="B158">
            <v>713.22</v>
          </cell>
          <cell r="C158">
            <v>6715.27</v>
          </cell>
          <cell r="D158">
            <v>16016.23</v>
          </cell>
          <cell r="E158">
            <v>10213.48</v>
          </cell>
          <cell r="F158">
            <v>2407.25</v>
          </cell>
          <cell r="G158">
            <v>1301.6199999999999</v>
          </cell>
          <cell r="H158">
            <v>1324.8710000000001</v>
          </cell>
          <cell r="I158">
            <v>1349.038</v>
          </cell>
          <cell r="K158">
            <v>38873</v>
          </cell>
          <cell r="L158">
            <v>99.928544407549069</v>
          </cell>
          <cell r="M158">
            <v>102.54919567401815</v>
          </cell>
          <cell r="N158">
            <v>107.66178444694057</v>
          </cell>
          <cell r="O158">
            <v>108.67797483062758</v>
          </cell>
          <cell r="P158">
            <v>102.55225063263099</v>
          </cell>
          <cell r="Q158">
            <v>94.363368784300079</v>
          </cell>
          <cell r="R158">
            <v>78.986148355795422</v>
          </cell>
          <cell r="S158">
            <v>116.03280479256173</v>
          </cell>
        </row>
        <row r="159">
          <cell r="A159">
            <v>38874</v>
          </cell>
          <cell r="B159">
            <v>702.04</v>
          </cell>
          <cell r="C159">
            <v>6730.27</v>
          </cell>
          <cell r="D159">
            <v>15973.11</v>
          </cell>
          <cell r="E159">
            <v>9957.32</v>
          </cell>
          <cell r="F159">
            <v>2390.0100000000002</v>
          </cell>
          <cell r="G159">
            <v>1301.6199999999999</v>
          </cell>
          <cell r="H159">
            <v>1337.271</v>
          </cell>
          <cell r="I159">
            <v>1316.9449999999999</v>
          </cell>
          <cell r="K159">
            <v>38874</v>
          </cell>
          <cell r="L159">
            <v>98.362125733820903</v>
          </cell>
          <cell r="M159">
            <v>102.77826136089452</v>
          </cell>
          <cell r="N159">
            <v>107.37192995900227</v>
          </cell>
          <cell r="O159">
            <v>105.95226821225525</v>
          </cell>
          <cell r="P159">
            <v>101.81780227832355</v>
          </cell>
          <cell r="Q159">
            <v>94.363368784300079</v>
          </cell>
          <cell r="R159">
            <v>79.725411453570104</v>
          </cell>
          <cell r="S159">
            <v>113.2724371793383</v>
          </cell>
        </row>
        <row r="160">
          <cell r="A160">
            <v>38875</v>
          </cell>
          <cell r="B160">
            <v>688.22</v>
          </cell>
          <cell r="C160">
            <v>6612.74</v>
          </cell>
          <cell r="D160">
            <v>15816.55</v>
          </cell>
          <cell r="E160">
            <v>9756.76</v>
          </cell>
          <cell r="F160">
            <v>2355.4299999999998</v>
          </cell>
          <cell r="G160">
            <v>1266.8399999999999</v>
          </cell>
          <cell r="H160">
            <v>1330.96</v>
          </cell>
          <cell r="I160">
            <v>1287.1780000000001</v>
          </cell>
          <cell r="K160">
            <v>38875</v>
          </cell>
          <cell r="L160">
            <v>96.425819287405602</v>
          </cell>
          <cell r="M160">
            <v>100.98345534898921</v>
          </cell>
          <cell r="N160">
            <v>106.31952692951199</v>
          </cell>
          <cell r="O160">
            <v>103.81818123778321</v>
          </cell>
          <cell r="P160">
            <v>100.34464542844239</v>
          </cell>
          <cell r="Q160">
            <v>91.841927836621068</v>
          </cell>
          <cell r="R160">
            <v>79.349162307597837</v>
          </cell>
          <cell r="S160">
            <v>110.71213235452228</v>
          </cell>
        </row>
        <row r="161">
          <cell r="A161">
            <v>38876</v>
          </cell>
          <cell r="B161">
            <v>675.63</v>
          </cell>
          <cell r="C161">
            <v>6331.81</v>
          </cell>
          <cell r="D161">
            <v>15450.11</v>
          </cell>
          <cell r="E161">
            <v>9295.81</v>
          </cell>
          <cell r="F161">
            <v>2297.11</v>
          </cell>
          <cell r="G161">
            <v>1223.1300000000001</v>
          </cell>
          <cell r="H161">
            <v>1328.2090000000001</v>
          </cell>
          <cell r="I161">
            <v>1241.326</v>
          </cell>
          <cell r="K161">
            <v>38876</v>
          </cell>
          <cell r="L161">
            <v>94.661846916901354</v>
          </cell>
          <cell r="M161">
            <v>96.693360454710671</v>
          </cell>
          <cell r="N161">
            <v>103.85630154546487</v>
          </cell>
          <cell r="O161">
            <v>98.913377733181662</v>
          </cell>
          <cell r="P161">
            <v>97.860131041945351</v>
          </cell>
          <cell r="Q161">
            <v>88.673089888862322</v>
          </cell>
          <cell r="R161">
            <v>79.185153212277015</v>
          </cell>
          <cell r="S161">
            <v>106.76833227969225</v>
          </cell>
        </row>
        <row r="162">
          <cell r="A162">
            <v>38877</v>
          </cell>
          <cell r="B162">
            <v>670.41</v>
          </cell>
          <cell r="C162">
            <v>6444.63</v>
          </cell>
          <cell r="D162">
            <v>15628.69</v>
          </cell>
          <cell r="E162">
            <v>9810.4599999999991</v>
          </cell>
          <cell r="F162">
            <v>2337.44</v>
          </cell>
          <cell r="G162">
            <v>1235.6500000000001</v>
          </cell>
          <cell r="H162">
            <v>1328.2090000000001</v>
          </cell>
          <cell r="I162">
            <v>1274.7529999999999</v>
          </cell>
          <cell r="K162">
            <v>38877</v>
          </cell>
          <cell r="L162">
            <v>93.930477911815387</v>
          </cell>
          <cell r="M162">
            <v>98.416239840936782</v>
          </cell>
          <cell r="N162">
            <v>105.05672395863792</v>
          </cell>
          <cell r="O162">
            <v>104.38958366363656</v>
          </cell>
          <cell r="P162">
            <v>99.578246014637841</v>
          </cell>
          <cell r="Q162">
            <v>89.580750632535157</v>
          </cell>
          <cell r="R162">
            <v>79.185153212277015</v>
          </cell>
          <cell r="S162">
            <v>109.64343925651644</v>
          </cell>
        </row>
        <row r="163">
          <cell r="A163">
            <v>38878</v>
          </cell>
          <cell r="B163">
            <v>670.41</v>
          </cell>
          <cell r="C163">
            <v>6444.63</v>
          </cell>
          <cell r="D163">
            <v>15628.69</v>
          </cell>
          <cell r="E163">
            <v>9810.4599999999991</v>
          </cell>
          <cell r="F163">
            <v>2337.44</v>
          </cell>
          <cell r="G163">
            <v>1235.6500000000001</v>
          </cell>
          <cell r="H163">
            <v>1328.2090000000001</v>
          </cell>
          <cell r="I163">
            <v>1274.7529999999999</v>
          </cell>
          <cell r="K163">
            <v>38878</v>
          </cell>
          <cell r="L163">
            <v>93.930477911815387</v>
          </cell>
          <cell r="M163">
            <v>98.416239840936782</v>
          </cell>
          <cell r="N163">
            <v>105.05672395863792</v>
          </cell>
          <cell r="O163">
            <v>104.38958366363656</v>
          </cell>
          <cell r="P163">
            <v>99.578246014637841</v>
          </cell>
          <cell r="Q163">
            <v>89.580750632535157</v>
          </cell>
          <cell r="R163">
            <v>79.185153212277015</v>
          </cell>
          <cell r="S163">
            <v>109.64343925651644</v>
          </cell>
        </row>
        <row r="164">
          <cell r="A164">
            <v>38879</v>
          </cell>
          <cell r="B164">
            <v>670.41</v>
          </cell>
          <cell r="C164">
            <v>6444.63</v>
          </cell>
          <cell r="D164">
            <v>15628.69</v>
          </cell>
          <cell r="E164">
            <v>9810.4599999999991</v>
          </cell>
          <cell r="F164">
            <v>2337.44</v>
          </cell>
          <cell r="G164">
            <v>1235.6500000000001</v>
          </cell>
          <cell r="H164">
            <v>1328.2090000000001</v>
          </cell>
          <cell r="I164">
            <v>1274.7529999999999</v>
          </cell>
          <cell r="K164">
            <v>38879</v>
          </cell>
          <cell r="L164">
            <v>93.930477911815387</v>
          </cell>
          <cell r="M164">
            <v>98.416239840936782</v>
          </cell>
          <cell r="N164">
            <v>105.05672395863792</v>
          </cell>
          <cell r="O164">
            <v>104.38958366363656</v>
          </cell>
          <cell r="P164">
            <v>99.578246014637841</v>
          </cell>
          <cell r="Q164">
            <v>89.580750632535157</v>
          </cell>
          <cell r="R164">
            <v>79.185153212277015</v>
          </cell>
          <cell r="S164">
            <v>109.64343925651644</v>
          </cell>
        </row>
        <row r="165">
          <cell r="A165">
            <v>38880</v>
          </cell>
          <cell r="B165">
            <v>670.41</v>
          </cell>
          <cell r="C165">
            <v>6442.9</v>
          </cell>
          <cell r="D165">
            <v>15621.44</v>
          </cell>
          <cell r="E165">
            <v>9476.15</v>
          </cell>
          <cell r="F165">
            <v>2338.5300000000002</v>
          </cell>
          <cell r="G165">
            <v>1239.8399999999999</v>
          </cell>
          <cell r="H165">
            <v>1302.925</v>
          </cell>
          <cell r="I165">
            <v>1273.1099999999999</v>
          </cell>
          <cell r="K165">
            <v>38880</v>
          </cell>
          <cell r="L165">
            <v>93.930477911815387</v>
          </cell>
          <cell r="M165">
            <v>98.38982093171704</v>
          </cell>
          <cell r="N165">
            <v>105.00798914793401</v>
          </cell>
          <cell r="O165">
            <v>100.83231094506982</v>
          </cell>
          <cell r="P165">
            <v>99.624681554440357</v>
          </cell>
          <cell r="Q165">
            <v>89.884512494834595</v>
          </cell>
          <cell r="R165">
            <v>77.677771908717702</v>
          </cell>
          <cell r="S165">
            <v>109.50212233418053</v>
          </cell>
        </row>
        <row r="166">
          <cell r="A166">
            <v>38881</v>
          </cell>
          <cell r="B166">
            <v>670.41</v>
          </cell>
          <cell r="C166">
            <v>6337.21</v>
          </cell>
          <cell r="D166">
            <v>15234.42</v>
          </cell>
          <cell r="E166">
            <v>9062.65</v>
          </cell>
          <cell r="F166">
            <v>2293.35</v>
          </cell>
          <cell r="G166">
            <v>1203.8599999999999</v>
          </cell>
          <cell r="H166">
            <v>1302.925</v>
          </cell>
          <cell r="I166">
            <v>1236.568</v>
          </cell>
          <cell r="K166">
            <v>38881</v>
          </cell>
          <cell r="L166">
            <v>93.930477911815387</v>
          </cell>
          <cell r="M166">
            <v>96.775824101986146</v>
          </cell>
          <cell r="N166">
            <v>102.40642412191634</v>
          </cell>
          <cell r="O166">
            <v>96.432405859588215</v>
          </cell>
          <cell r="P166">
            <v>97.699949730333046</v>
          </cell>
          <cell r="Q166">
            <v>87.276075309742851</v>
          </cell>
          <cell r="R166">
            <v>77.677771908717702</v>
          </cell>
          <cell r="S166">
            <v>106.35908948208166</v>
          </cell>
        </row>
        <row r="167">
          <cell r="A167">
            <v>38882</v>
          </cell>
          <cell r="B167">
            <v>646.69000000000005</v>
          </cell>
          <cell r="C167">
            <v>6469.01</v>
          </cell>
          <cell r="D167">
            <v>15247.92</v>
          </cell>
          <cell r="E167">
            <v>8929.44</v>
          </cell>
          <cell r="F167">
            <v>2280.67</v>
          </cell>
          <cell r="G167">
            <v>1221.73</v>
          </cell>
          <cell r="H167">
            <v>1302.925</v>
          </cell>
          <cell r="I167">
            <v>1234.1980000000001</v>
          </cell>
          <cell r="K167">
            <v>38882</v>
          </cell>
          <cell r="L167">
            <v>90.607092317823273</v>
          </cell>
          <cell r="M167">
            <v>98.788547937339843</v>
          </cell>
          <cell r="N167">
            <v>102.49717170046846</v>
          </cell>
          <cell r="O167">
            <v>95.014966061675281</v>
          </cell>
          <cell r="P167">
            <v>97.159763817768194</v>
          </cell>
          <cell r="Q167">
            <v>88.571594278547465</v>
          </cell>
          <cell r="R167">
            <v>77.677771908717702</v>
          </cell>
          <cell r="S167">
            <v>106.15524218692885</v>
          </cell>
        </row>
        <row r="168">
          <cell r="A168">
            <v>38883</v>
          </cell>
          <cell r="B168">
            <v>648.32000000000005</v>
          </cell>
          <cell r="C168">
            <v>6426.39</v>
          </cell>
          <cell r="D168">
            <v>15435.08</v>
          </cell>
          <cell r="E168">
            <v>9545.06</v>
          </cell>
          <cell r="F168">
            <v>2302.4299999999998</v>
          </cell>
          <cell r="G168">
            <v>1219.4000000000001</v>
          </cell>
          <cell r="H168">
            <v>1294.0429999999999</v>
          </cell>
          <cell r="I168">
            <v>1241.6500000000001</v>
          </cell>
          <cell r="K168">
            <v>38883</v>
          </cell>
          <cell r="L168">
            <v>90.835469995656624</v>
          </cell>
          <cell r="M168">
            <v>98.13769596569513</v>
          </cell>
          <cell r="N168">
            <v>103.75526924134353</v>
          </cell>
          <cell r="O168">
            <v>101.56555752170955</v>
          </cell>
          <cell r="P168">
            <v>98.086770557311667</v>
          </cell>
          <cell r="Q168">
            <v>88.402676584237753</v>
          </cell>
          <cell r="R168">
            <v>77.148244905940686</v>
          </cell>
          <cell r="S168">
            <v>106.79620001118151</v>
          </cell>
        </row>
        <row r="169">
          <cell r="A169">
            <v>38884</v>
          </cell>
          <cell r="B169">
            <v>665.39</v>
          </cell>
          <cell r="C169">
            <v>6575.77</v>
          </cell>
          <cell r="D169">
            <v>15842.65</v>
          </cell>
          <cell r="E169">
            <v>9884.51</v>
          </cell>
          <cell r="F169">
            <v>2373.91</v>
          </cell>
          <cell r="G169">
            <v>1262.19</v>
          </cell>
          <cell r="H169">
            <v>1294.0429999999999</v>
          </cell>
          <cell r="I169">
            <v>1309.5250000000001</v>
          </cell>
          <cell r="K169">
            <v>38884</v>
          </cell>
          <cell r="L169">
            <v>93.227130707690577</v>
          </cell>
          <cell r="M169">
            <v>100.41888478606793</v>
          </cell>
          <cell r="N169">
            <v>106.49497224804607</v>
          </cell>
          <cell r="O169">
            <v>105.17752313541386</v>
          </cell>
          <cell r="P169">
            <v>101.13191953445175</v>
          </cell>
          <cell r="Q169">
            <v>91.504817416646745</v>
          </cell>
          <cell r="R169">
            <v>77.148244905940686</v>
          </cell>
          <cell r="S169">
            <v>112.63423172362781</v>
          </cell>
        </row>
        <row r="170">
          <cell r="A170">
            <v>38885</v>
          </cell>
          <cell r="B170">
            <v>665.39</v>
          </cell>
          <cell r="C170">
            <v>6575.77</v>
          </cell>
          <cell r="D170">
            <v>15842.65</v>
          </cell>
          <cell r="E170">
            <v>9884.51</v>
          </cell>
          <cell r="F170">
            <v>2373.91</v>
          </cell>
          <cell r="G170">
            <v>1262.19</v>
          </cell>
          <cell r="H170">
            <v>1294.0429999999999</v>
          </cell>
          <cell r="I170">
            <v>1309.5250000000001</v>
          </cell>
          <cell r="K170">
            <v>38885</v>
          </cell>
          <cell r="L170">
            <v>93.227130707690577</v>
          </cell>
          <cell r="M170">
            <v>100.41888478606793</v>
          </cell>
          <cell r="N170">
            <v>106.49497224804607</v>
          </cell>
          <cell r="O170">
            <v>105.17752313541386</v>
          </cell>
          <cell r="P170">
            <v>101.13191953445175</v>
          </cell>
          <cell r="Q170">
            <v>91.504817416646745</v>
          </cell>
          <cell r="R170">
            <v>77.148244905940686</v>
          </cell>
          <cell r="S170">
            <v>112.63423172362781</v>
          </cell>
        </row>
        <row r="171">
          <cell r="A171">
            <v>38886</v>
          </cell>
          <cell r="B171">
            <v>665.39</v>
          </cell>
          <cell r="C171">
            <v>6575.77</v>
          </cell>
          <cell r="D171">
            <v>15842.65</v>
          </cell>
          <cell r="E171">
            <v>9884.51</v>
          </cell>
          <cell r="F171">
            <v>2373.91</v>
          </cell>
          <cell r="G171">
            <v>1262.19</v>
          </cell>
          <cell r="H171">
            <v>1294.0429999999999</v>
          </cell>
          <cell r="I171">
            <v>1309.5250000000001</v>
          </cell>
          <cell r="K171">
            <v>38886</v>
          </cell>
          <cell r="L171">
            <v>93.227130707690577</v>
          </cell>
          <cell r="M171">
            <v>100.41888478606793</v>
          </cell>
          <cell r="N171">
            <v>106.49497224804607</v>
          </cell>
          <cell r="O171">
            <v>105.17752313541386</v>
          </cell>
          <cell r="P171">
            <v>101.13191953445175</v>
          </cell>
          <cell r="Q171">
            <v>91.504817416646745</v>
          </cell>
          <cell r="R171">
            <v>77.148244905940686</v>
          </cell>
          <cell r="S171">
            <v>112.63423172362781</v>
          </cell>
        </row>
        <row r="172">
          <cell r="A172">
            <v>38887</v>
          </cell>
          <cell r="B172">
            <v>659.68</v>
          </cell>
          <cell r="C172">
            <v>6583.04</v>
          </cell>
          <cell r="D172">
            <v>15768.86</v>
          </cell>
          <cell r="E172">
            <v>9997.84</v>
          </cell>
          <cell r="F172">
            <v>2367.9</v>
          </cell>
          <cell r="G172">
            <v>1251.67</v>
          </cell>
          <cell r="H172">
            <v>1320.5920000000001</v>
          </cell>
          <cell r="I172">
            <v>1295.0509999999999</v>
          </cell>
          <cell r="K172">
            <v>38887</v>
          </cell>
          <cell r="L172">
            <v>92.427108290249805</v>
          </cell>
          <cell r="M172">
            <v>100.52990528897399</v>
          </cell>
          <cell r="N172">
            <v>105.99895270572308</v>
          </cell>
          <cell r="O172">
            <v>106.38342698870922</v>
          </cell>
          <cell r="P172">
            <v>100.87588504434808</v>
          </cell>
          <cell r="Q172">
            <v>90.742150401995119</v>
          </cell>
          <cell r="R172">
            <v>78.731042969071382</v>
          </cell>
          <cell r="S172">
            <v>111.38930102740756</v>
          </cell>
        </row>
        <row r="173">
          <cell r="A173">
            <v>38888</v>
          </cell>
          <cell r="B173">
            <v>646.78</v>
          </cell>
          <cell r="C173">
            <v>6363.55</v>
          </cell>
          <cell r="D173">
            <v>15608.97</v>
          </cell>
          <cell r="E173">
            <v>9822.52</v>
          </cell>
          <cell r="F173">
            <v>2327.11</v>
          </cell>
          <cell r="G173">
            <v>1225.83</v>
          </cell>
          <cell r="H173">
            <v>1327.36</v>
          </cell>
          <cell r="I173">
            <v>1294.97</v>
          </cell>
          <cell r="K173">
            <v>38888</v>
          </cell>
          <cell r="L173">
            <v>90.619702128255781</v>
          </cell>
          <cell r="M173">
            <v>97.17806344814106</v>
          </cell>
          <cell r="N173">
            <v>104.92416527352329</v>
          </cell>
          <cell r="O173">
            <v>104.51790979502933</v>
          </cell>
          <cell r="P173">
            <v>99.138173421830672</v>
          </cell>
          <cell r="Q173">
            <v>88.868831423040945</v>
          </cell>
          <cell r="R173">
            <v>79.134537537276145</v>
          </cell>
          <cell r="S173">
            <v>111.38233409453527</v>
          </cell>
        </row>
        <row r="174">
          <cell r="A174">
            <v>38889</v>
          </cell>
          <cell r="B174">
            <v>649.74</v>
          </cell>
          <cell r="C174">
            <v>6299.59</v>
          </cell>
          <cell r="D174">
            <v>15659.36</v>
          </cell>
          <cell r="E174">
            <v>10040.14</v>
          </cell>
          <cell r="F174">
            <v>2329.6</v>
          </cell>
          <cell r="G174">
            <v>1227.19</v>
          </cell>
          <cell r="H174">
            <v>1340.0409999999999</v>
          </cell>
          <cell r="I174">
            <v>1293.287</v>
          </cell>
          <cell r="K174">
            <v>38889</v>
          </cell>
          <cell r="L174">
            <v>91.03442478248077</v>
          </cell>
          <cell r="M174">
            <v>96.201327359300208</v>
          </cell>
          <cell r="N174">
            <v>105.26288901302262</v>
          </cell>
          <cell r="O174">
            <v>106.83352610628086</v>
          </cell>
          <cell r="P174">
            <v>99.244250939361137</v>
          </cell>
          <cell r="Q174">
            <v>88.967427158775394</v>
          </cell>
          <cell r="R174">
            <v>79.890553290734289</v>
          </cell>
          <cell r="S174">
            <v>111.23757671152168</v>
          </cell>
        </row>
        <row r="175">
          <cell r="A175">
            <v>38890</v>
          </cell>
          <cell r="B175">
            <v>659.32</v>
          </cell>
          <cell r="C175">
            <v>6485.15</v>
          </cell>
          <cell r="D175">
            <v>15826.7</v>
          </cell>
          <cell r="E175">
            <v>10275.879999999999</v>
          </cell>
          <cell r="F175">
            <v>2359.5500000000002</v>
          </cell>
          <cell r="G175">
            <v>1238.83</v>
          </cell>
          <cell r="H175">
            <v>1338.075</v>
          </cell>
          <cell r="I175">
            <v>1303.45</v>
          </cell>
          <cell r="K175">
            <v>38890</v>
          </cell>
          <cell r="L175">
            <v>92.376669048519759</v>
          </cell>
          <cell r="M175">
            <v>99.035022616418814</v>
          </cell>
          <cell r="N175">
            <v>106.38775566449748</v>
          </cell>
          <cell r="O175">
            <v>109.34195083385383</v>
          </cell>
          <cell r="P175">
            <v>100.52016324861333</v>
          </cell>
          <cell r="Q175">
            <v>89.811290661678882</v>
          </cell>
          <cell r="R175">
            <v>79.773344318941952</v>
          </cell>
          <cell r="S175">
            <v>112.11171175820442</v>
          </cell>
        </row>
        <row r="176">
          <cell r="A176">
            <v>38891</v>
          </cell>
          <cell r="B176">
            <v>659.52</v>
          </cell>
          <cell r="C176">
            <v>6452.31</v>
          </cell>
          <cell r="D176">
            <v>15808.81</v>
          </cell>
          <cell r="E176">
            <v>10401.299999999999</v>
          </cell>
          <cell r="F176">
            <v>2343.0300000000002</v>
          </cell>
          <cell r="G176">
            <v>1228.6199999999999</v>
          </cell>
          <cell r="H176">
            <v>1338.075</v>
          </cell>
          <cell r="I176">
            <v>1290.164</v>
          </cell>
          <cell r="K176">
            <v>38891</v>
          </cell>
          <cell r="L176">
            <v>92.404690849480886</v>
          </cell>
          <cell r="M176">
            <v>98.533521472617494</v>
          </cell>
          <cell r="N176">
            <v>106.26749831780877</v>
          </cell>
          <cell r="O176">
            <v>110.67650003777428</v>
          </cell>
          <cell r="P176">
            <v>99.816387911423149</v>
          </cell>
          <cell r="Q176">
            <v>89.071097675025555</v>
          </cell>
          <cell r="R176">
            <v>79.773344318941952</v>
          </cell>
          <cell r="S176">
            <v>110.96896274411144</v>
          </cell>
        </row>
        <row r="177">
          <cell r="A177">
            <v>38892</v>
          </cell>
          <cell r="B177">
            <v>659.52</v>
          </cell>
          <cell r="C177">
            <v>6452.31</v>
          </cell>
          <cell r="D177">
            <v>15808.81</v>
          </cell>
          <cell r="E177">
            <v>10401.299999999999</v>
          </cell>
          <cell r="F177">
            <v>2343.0300000000002</v>
          </cell>
          <cell r="G177">
            <v>1228.6199999999999</v>
          </cell>
          <cell r="H177">
            <v>1338.075</v>
          </cell>
          <cell r="I177">
            <v>1290.164</v>
          </cell>
          <cell r="K177">
            <v>38892</v>
          </cell>
          <cell r="L177">
            <v>92.404690849480886</v>
          </cell>
          <cell r="M177">
            <v>98.533521472617494</v>
          </cell>
          <cell r="N177">
            <v>106.26749831780877</v>
          </cell>
          <cell r="O177">
            <v>110.67650003777428</v>
          </cell>
          <cell r="P177">
            <v>99.816387911423149</v>
          </cell>
          <cell r="Q177">
            <v>89.071097675025555</v>
          </cell>
          <cell r="R177">
            <v>79.773344318941952</v>
          </cell>
          <cell r="S177">
            <v>110.96896274411144</v>
          </cell>
        </row>
        <row r="178">
          <cell r="A178">
            <v>38893</v>
          </cell>
          <cell r="B178">
            <v>659.52</v>
          </cell>
          <cell r="C178">
            <v>6452.31</v>
          </cell>
          <cell r="D178">
            <v>15808.81</v>
          </cell>
          <cell r="E178">
            <v>10412.93</v>
          </cell>
          <cell r="F178">
            <v>2343.0300000000002</v>
          </cell>
          <cell r="G178">
            <v>1228.6199999999999</v>
          </cell>
          <cell r="H178">
            <v>1323.9480000000001</v>
          </cell>
          <cell r="I178">
            <v>1290.164</v>
          </cell>
          <cell r="K178">
            <v>38893</v>
          </cell>
          <cell r="L178">
            <v>92.404690849480886</v>
          </cell>
          <cell r="M178">
            <v>98.533521472617494</v>
          </cell>
          <cell r="N178">
            <v>106.26749831780877</v>
          </cell>
          <cell r="O178">
            <v>110.80025069350378</v>
          </cell>
          <cell r="P178">
            <v>99.816387911423149</v>
          </cell>
          <cell r="Q178">
            <v>89.071097675025555</v>
          </cell>
          <cell r="R178">
            <v>78.931120949404601</v>
          </cell>
          <cell r="S178">
            <v>110.96896274411144</v>
          </cell>
        </row>
        <row r="179">
          <cell r="A179">
            <v>38894</v>
          </cell>
          <cell r="B179">
            <v>659.27</v>
          </cell>
          <cell r="C179">
            <v>6523.68</v>
          </cell>
          <cell r="D179">
            <v>15804.81</v>
          </cell>
          <cell r="E179">
            <v>10042.06</v>
          </cell>
          <cell r="F179">
            <v>2367.94</v>
          </cell>
          <cell r="G179">
            <v>1238.05</v>
          </cell>
          <cell r="H179">
            <v>1320.3330000000001</v>
          </cell>
          <cell r="I179">
            <v>1283.8530000000001</v>
          </cell>
          <cell r="K179">
            <v>38894</v>
          </cell>
          <cell r="L179">
            <v>92.369663598279459</v>
          </cell>
          <cell r="M179">
            <v>99.623416010775259</v>
          </cell>
          <cell r="N179">
            <v>106.24061014638593</v>
          </cell>
          <cell r="O179">
            <v>106.85395613714934</v>
          </cell>
          <cell r="P179">
            <v>100.87758910085458</v>
          </cell>
          <cell r="Q179">
            <v>89.754743107360611</v>
          </cell>
          <cell r="R179">
            <v>78.715601909206569</v>
          </cell>
          <cell r="S179">
            <v>110.42614406068974</v>
          </cell>
        </row>
        <row r="180">
          <cell r="A180">
            <v>38895</v>
          </cell>
          <cell r="B180">
            <v>659.69</v>
          </cell>
          <cell r="C180">
            <v>6572.39</v>
          </cell>
          <cell r="D180">
            <v>15774.7</v>
          </cell>
          <cell r="E180">
            <v>10151.01</v>
          </cell>
          <cell r="F180">
            <v>2357.58</v>
          </cell>
          <cell r="G180">
            <v>1247.54</v>
          </cell>
          <cell r="H180">
            <v>1337.076</v>
          </cell>
          <cell r="I180">
            <v>1285.627</v>
          </cell>
          <cell r="K180">
            <v>38895</v>
          </cell>
          <cell r="L180">
            <v>92.428509380297868</v>
          </cell>
          <cell r="M180">
            <v>100.36726865129178</v>
          </cell>
          <cell r="N180">
            <v>106.03820943600044</v>
          </cell>
          <cell r="O180">
            <v>108.01325398252595</v>
          </cell>
          <cell r="P180">
            <v>100.43623846566751</v>
          </cell>
          <cell r="Q180">
            <v>90.442738351566305</v>
          </cell>
          <cell r="R180">
            <v>79.71378594517769</v>
          </cell>
          <cell r="S180">
            <v>110.57872849174504</v>
          </cell>
        </row>
        <row r="181">
          <cell r="A181">
            <v>38896</v>
          </cell>
          <cell r="B181">
            <v>666.8</v>
          </cell>
          <cell r="C181">
            <v>6540.93</v>
          </cell>
          <cell r="D181">
            <v>15742.66</v>
          </cell>
          <cell r="E181">
            <v>10129.700000000001</v>
          </cell>
          <cell r="F181">
            <v>2350.8000000000002</v>
          </cell>
          <cell r="G181">
            <v>1238.71</v>
          </cell>
          <cell r="H181">
            <v>1334.1890000000001</v>
          </cell>
          <cell r="I181">
            <v>1272.0530000000001</v>
          </cell>
          <cell r="K181">
            <v>38896</v>
          </cell>
          <cell r="L181">
            <v>93.42468440446666</v>
          </cell>
          <cell r="M181">
            <v>99.886841550683087</v>
          </cell>
          <cell r="N181">
            <v>105.82283518290343</v>
          </cell>
          <cell r="O181">
            <v>107.78650192116774</v>
          </cell>
          <cell r="P181">
            <v>100.14740088781345</v>
          </cell>
          <cell r="Q181">
            <v>89.802591037937617</v>
          </cell>
          <cell r="R181">
            <v>79.541668802978037</v>
          </cell>
          <cell r="S181">
            <v>109.41120816077274</v>
          </cell>
        </row>
        <row r="182">
          <cell r="A182">
            <v>38897</v>
          </cell>
          <cell r="B182">
            <v>670.71</v>
          </cell>
          <cell r="C182">
            <v>6607.39</v>
          </cell>
          <cell r="D182">
            <v>15865.22</v>
          </cell>
          <cell r="E182">
            <v>10162.16</v>
          </cell>
          <cell r="F182">
            <v>2386.77</v>
          </cell>
          <cell r="G182">
            <v>1263.02</v>
          </cell>
          <cell r="H182">
            <v>1334.1890000000001</v>
          </cell>
          <cell r="I182">
            <v>1274.7439999999999</v>
          </cell>
          <cell r="K182">
            <v>38897</v>
          </cell>
          <cell r="L182">
            <v>93.972510613257114</v>
          </cell>
          <cell r="M182">
            <v>100.90175525400331</v>
          </cell>
          <cell r="N182">
            <v>106.64668875529948</v>
          </cell>
          <cell r="O182">
            <v>108.13189713053832</v>
          </cell>
          <cell r="P182">
            <v>101.67977370129593</v>
          </cell>
          <cell r="Q182">
            <v>91.56498981419054</v>
          </cell>
          <cell r="R182">
            <v>79.541668802978037</v>
          </cell>
          <cell r="S182">
            <v>109.64266515286396</v>
          </cell>
        </row>
        <row r="183">
          <cell r="A183">
            <v>38898</v>
          </cell>
          <cell r="B183">
            <v>678.13</v>
          </cell>
          <cell r="C183">
            <v>6704.41</v>
          </cell>
          <cell r="D183">
            <v>16267.62</v>
          </cell>
          <cell r="E183">
            <v>10609.25</v>
          </cell>
          <cell r="F183">
            <v>2435.39</v>
          </cell>
          <cell r="G183">
            <v>1295.1500000000001</v>
          </cell>
          <cell r="H183">
            <v>1334.1890000000001</v>
          </cell>
          <cell r="I183">
            <v>1310.2629999999999</v>
          </cell>
          <cell r="K183">
            <v>38898</v>
          </cell>
          <cell r="L183">
            <v>95.012119428915696</v>
          </cell>
          <cell r="M183">
            <v>102.38335211671965</v>
          </cell>
          <cell r="N183">
            <v>109.35163880043801</v>
          </cell>
          <cell r="O183">
            <v>112.88922134980788</v>
          </cell>
          <cell r="P183">
            <v>103.7510543849634</v>
          </cell>
          <cell r="Q183">
            <v>93.894314070916451</v>
          </cell>
          <cell r="R183">
            <v>79.541668802978037</v>
          </cell>
          <cell r="S183">
            <v>112.69770822313107</v>
          </cell>
        </row>
        <row r="184">
          <cell r="A184">
            <v>38899</v>
          </cell>
          <cell r="B184">
            <v>678.13</v>
          </cell>
          <cell r="C184">
            <v>6704.41</v>
          </cell>
          <cell r="D184">
            <v>16267.62</v>
          </cell>
          <cell r="E184">
            <v>10609.25</v>
          </cell>
          <cell r="F184">
            <v>2435.39</v>
          </cell>
          <cell r="G184">
            <v>1295.1500000000001</v>
          </cell>
          <cell r="H184">
            <v>1334.1890000000001</v>
          </cell>
          <cell r="I184">
            <v>1310.2629999999999</v>
          </cell>
          <cell r="K184">
            <v>38899</v>
          </cell>
          <cell r="L184">
            <v>95.012119428915696</v>
          </cell>
          <cell r="M184">
            <v>102.38335211671965</v>
          </cell>
          <cell r="N184">
            <v>109.35163880043801</v>
          </cell>
          <cell r="O184">
            <v>112.88922134980788</v>
          </cell>
          <cell r="P184">
            <v>103.7510543849634</v>
          </cell>
          <cell r="Q184">
            <v>93.894314070916451</v>
          </cell>
          <cell r="R184">
            <v>79.541668802978037</v>
          </cell>
          <cell r="S184">
            <v>112.69770822313107</v>
          </cell>
        </row>
        <row r="185">
          <cell r="A185">
            <v>38900</v>
          </cell>
          <cell r="B185">
            <v>678.13</v>
          </cell>
          <cell r="C185">
            <v>6704.41</v>
          </cell>
          <cell r="D185">
            <v>16267.62</v>
          </cell>
          <cell r="E185">
            <v>10609.25</v>
          </cell>
          <cell r="F185">
            <v>2435.39</v>
          </cell>
          <cell r="G185">
            <v>1295.1500000000001</v>
          </cell>
          <cell r="H185">
            <v>1341.25</v>
          </cell>
          <cell r="I185">
            <v>1310.2629999999999</v>
          </cell>
          <cell r="K185">
            <v>38900</v>
          </cell>
          <cell r="L185">
            <v>95.012119428915696</v>
          </cell>
          <cell r="M185">
            <v>102.38335211671965</v>
          </cell>
          <cell r="N185">
            <v>109.35163880043801</v>
          </cell>
          <cell r="O185">
            <v>112.88922134980788</v>
          </cell>
          <cell r="P185">
            <v>103.7510543849634</v>
          </cell>
          <cell r="Q185">
            <v>93.894314070916451</v>
          </cell>
          <cell r="R185">
            <v>79.962631442767332</v>
          </cell>
          <cell r="S185">
            <v>112.69770822313107</v>
          </cell>
        </row>
        <row r="186">
          <cell r="A186">
            <v>38901</v>
          </cell>
          <cell r="B186">
            <v>683.98</v>
          </cell>
          <cell r="C186">
            <v>6718.5</v>
          </cell>
          <cell r="D186">
            <v>16326.66</v>
          </cell>
          <cell r="E186">
            <v>10695.26</v>
          </cell>
          <cell r="F186">
            <v>2438.2600000000002</v>
          </cell>
          <cell r="G186">
            <v>1294.6099999999999</v>
          </cell>
          <cell r="H186">
            <v>1352.4</v>
          </cell>
          <cell r="I186">
            <v>1327.7550000000001</v>
          </cell>
          <cell r="K186">
            <v>38901</v>
          </cell>
          <cell r="L186">
            <v>95.831757107029276</v>
          </cell>
          <cell r="M186">
            <v>102.59852115192551</v>
          </cell>
          <cell r="N186">
            <v>109.74850821063924</v>
          </cell>
          <cell r="O186">
            <v>113.80442288887021</v>
          </cell>
          <cell r="P186">
            <v>103.87332043930577</v>
          </cell>
          <cell r="Q186">
            <v>93.855165764080709</v>
          </cell>
          <cell r="R186">
            <v>80.627372050847001</v>
          </cell>
          <cell r="S186">
            <v>114.20222167748261</v>
          </cell>
        </row>
        <row r="187">
          <cell r="A187">
            <v>38902</v>
          </cell>
          <cell r="B187">
            <v>694.52</v>
          </cell>
          <cell r="C187">
            <v>6734.51</v>
          </cell>
          <cell r="D187">
            <v>16368.98</v>
          </cell>
          <cell r="E187">
            <v>10662.22</v>
          </cell>
          <cell r="F187">
            <v>2448.73</v>
          </cell>
          <cell r="G187">
            <v>1285.92</v>
          </cell>
          <cell r="H187">
            <v>1352.4</v>
          </cell>
          <cell r="I187">
            <v>1337.8679999999999</v>
          </cell>
          <cell r="K187">
            <v>38902</v>
          </cell>
          <cell r="L187">
            <v>97.308506017681751</v>
          </cell>
          <cell r="M187">
            <v>102.84301059505157</v>
          </cell>
          <cell r="N187">
            <v>110.03298506429297</v>
          </cell>
          <cell r="O187">
            <v>113.45285610767478</v>
          </cell>
          <cell r="P187">
            <v>104.31935722988574</v>
          </cell>
          <cell r="Q187">
            <v>93.225168011483518</v>
          </cell>
          <cell r="R187">
            <v>80.627372050847001</v>
          </cell>
          <cell r="S187">
            <v>115.07205614831825</v>
          </cell>
        </row>
        <row r="188">
          <cell r="A188">
            <v>38903</v>
          </cell>
          <cell r="B188">
            <v>680.72</v>
          </cell>
          <cell r="C188">
            <v>6659.96</v>
          </cell>
          <cell r="D188">
            <v>16267.18</v>
          </cell>
          <cell r="E188">
            <v>10919.64</v>
          </cell>
          <cell r="F188">
            <v>2424.11</v>
          </cell>
          <cell r="G188">
            <v>1279.8499999999999</v>
          </cell>
          <cell r="H188">
            <v>1369.61</v>
          </cell>
          <cell r="I188">
            <v>1338.3230000000001</v>
          </cell>
          <cell r="K188">
            <v>38903</v>
          </cell>
          <cell r="L188">
            <v>95.375001751362561</v>
          </cell>
          <cell r="M188">
            <v>101.70455413127601</v>
          </cell>
          <cell r="N188">
            <v>109.34868110158149</v>
          </cell>
          <cell r="O188">
            <v>116.19196993380456</v>
          </cell>
          <cell r="P188">
            <v>103.27051045012652</v>
          </cell>
          <cell r="Q188">
            <v>92.785112043904107</v>
          </cell>
          <cell r="R188">
            <v>81.65339768896817</v>
          </cell>
          <cell r="S188">
            <v>115.11119138852692</v>
          </cell>
        </row>
        <row r="189">
          <cell r="A189">
            <v>38904</v>
          </cell>
          <cell r="B189">
            <v>688.96</v>
          </cell>
          <cell r="C189">
            <v>6659.07</v>
          </cell>
          <cell r="D189">
            <v>16440.990000000002</v>
          </cell>
          <cell r="E189">
            <v>10767.97</v>
          </cell>
          <cell r="F189">
            <v>2448.0700000000002</v>
          </cell>
          <cell r="G189">
            <v>1263.96</v>
          </cell>
          <cell r="H189">
            <v>1363.86</v>
          </cell>
          <cell r="I189">
            <v>1340.021</v>
          </cell>
          <cell r="K189">
            <v>38904</v>
          </cell>
          <cell r="L189">
            <v>96.529499950961849</v>
          </cell>
          <cell r="M189">
            <v>101.69096290052136</v>
          </cell>
          <cell r="N189">
            <v>110.51703937033281</v>
          </cell>
          <cell r="O189">
            <v>114.57810390160385</v>
          </cell>
          <cell r="P189">
            <v>104.29124029752828</v>
          </cell>
          <cell r="Q189">
            <v>91.633136866830526</v>
          </cell>
          <cell r="R189">
            <v>81.310594236371031</v>
          </cell>
          <cell r="S189">
            <v>115.25723894429464</v>
          </cell>
        </row>
        <row r="190">
          <cell r="A190">
            <v>38905</v>
          </cell>
          <cell r="B190">
            <v>686.11</v>
          </cell>
          <cell r="C190">
            <v>6660.61</v>
          </cell>
          <cell r="D190">
            <v>16459.78</v>
          </cell>
          <cell r="E190">
            <v>10509.53</v>
          </cell>
          <cell r="F190">
            <v>2445.13</v>
          </cell>
          <cell r="G190">
            <v>1273.93</v>
          </cell>
          <cell r="H190">
            <v>1363.86</v>
          </cell>
          <cell r="I190">
            <v>1347.905</v>
          </cell>
          <cell r="K190">
            <v>38905</v>
          </cell>
          <cell r="L190">
            <v>96.130189287265495</v>
          </cell>
          <cell r="M190">
            <v>101.71448031104065</v>
          </cell>
          <cell r="N190">
            <v>110.64334655559162</v>
          </cell>
          <cell r="O190">
            <v>111.82813662157518</v>
          </cell>
          <cell r="P190">
            <v>104.16599214429951</v>
          </cell>
          <cell r="Q190">
            <v>92.355930606001309</v>
          </cell>
          <cell r="R190">
            <v>81.310594236371031</v>
          </cell>
          <cell r="S190">
            <v>115.9353537438663</v>
          </cell>
        </row>
        <row r="191">
          <cell r="A191">
            <v>38906</v>
          </cell>
          <cell r="B191">
            <v>686.11</v>
          </cell>
          <cell r="C191">
            <v>6660.61</v>
          </cell>
          <cell r="D191">
            <v>16459.78</v>
          </cell>
          <cell r="E191">
            <v>10509.53</v>
          </cell>
          <cell r="F191">
            <v>2445.13</v>
          </cell>
          <cell r="G191">
            <v>1273.93</v>
          </cell>
          <cell r="H191">
            <v>1363.86</v>
          </cell>
          <cell r="I191">
            <v>1347.905</v>
          </cell>
          <cell r="K191">
            <v>38906</v>
          </cell>
          <cell r="L191">
            <v>96.130189287265495</v>
          </cell>
          <cell r="M191">
            <v>101.71448031104065</v>
          </cell>
          <cell r="N191">
            <v>110.64334655559162</v>
          </cell>
          <cell r="O191">
            <v>111.82813662157518</v>
          </cell>
          <cell r="P191">
            <v>104.16599214429951</v>
          </cell>
          <cell r="Q191">
            <v>92.355930606001309</v>
          </cell>
          <cell r="R191">
            <v>81.310594236371031</v>
          </cell>
          <cell r="S191">
            <v>115.9353537438663</v>
          </cell>
        </row>
        <row r="192">
          <cell r="A192">
            <v>38907</v>
          </cell>
          <cell r="B192">
            <v>686.11</v>
          </cell>
          <cell r="C192">
            <v>6660.61</v>
          </cell>
          <cell r="D192">
            <v>16459.78</v>
          </cell>
          <cell r="E192">
            <v>10509.53</v>
          </cell>
          <cell r="F192">
            <v>2445.13</v>
          </cell>
          <cell r="G192">
            <v>1273.93</v>
          </cell>
          <cell r="H192">
            <v>1351.79</v>
          </cell>
          <cell r="I192">
            <v>1347.905</v>
          </cell>
          <cell r="K192">
            <v>38907</v>
          </cell>
          <cell r="L192">
            <v>96.130189287265495</v>
          </cell>
          <cell r="M192">
            <v>101.71448031104065</v>
          </cell>
          <cell r="N192">
            <v>110.64334655559162</v>
          </cell>
          <cell r="O192">
            <v>111.82813662157518</v>
          </cell>
          <cell r="P192">
            <v>104.16599214429951</v>
          </cell>
          <cell r="Q192">
            <v>92.355930606001309</v>
          </cell>
          <cell r="R192">
            <v>80.591005075875827</v>
          </cell>
          <cell r="S192">
            <v>115.9353537438663</v>
          </cell>
        </row>
        <row r="193">
          <cell r="A193">
            <v>38908</v>
          </cell>
          <cell r="B193">
            <v>684.55</v>
          </cell>
          <cell r="C193">
            <v>6682.46</v>
          </cell>
          <cell r="D193">
            <v>16603.810000000001</v>
          </cell>
          <cell r="E193">
            <v>10684.3</v>
          </cell>
          <cell r="F193">
            <v>2438.4499999999998</v>
          </cell>
          <cell r="G193">
            <v>1299.29</v>
          </cell>
          <cell r="H193">
            <v>1348.51</v>
          </cell>
          <cell r="I193">
            <v>1339.83</v>
          </cell>
          <cell r="K193">
            <v>38908</v>
          </cell>
          <cell r="L193">
            <v>95.911619239768527</v>
          </cell>
          <cell r="M193">
            <v>102.04815266159058</v>
          </cell>
          <cell r="N193">
            <v>111.61152238809984</v>
          </cell>
          <cell r="O193">
            <v>113.68780146266251</v>
          </cell>
          <cell r="P193">
            <v>103.88141470771168</v>
          </cell>
          <cell r="Q193">
            <v>94.194451089990366</v>
          </cell>
          <cell r="R193">
            <v>80.395458062916063</v>
          </cell>
          <cell r="S193">
            <v>115.2408107445587</v>
          </cell>
        </row>
        <row r="194">
          <cell r="A194">
            <v>38909</v>
          </cell>
          <cell r="B194">
            <v>684.55</v>
          </cell>
          <cell r="C194">
            <v>6639.13</v>
          </cell>
          <cell r="D194">
            <v>16490.13</v>
          </cell>
          <cell r="E194">
            <v>10614.35</v>
          </cell>
          <cell r="F194">
            <v>2415.91</v>
          </cell>
          <cell r="G194">
            <v>1300.44</v>
          </cell>
          <cell r="H194">
            <v>1350.88</v>
          </cell>
          <cell r="I194">
            <v>1343.9449999999999</v>
          </cell>
          <cell r="K194">
            <v>38909</v>
          </cell>
          <cell r="L194">
            <v>95.911619239768527</v>
          </cell>
          <cell r="M194">
            <v>101.38645824743371</v>
          </cell>
          <cell r="N194">
            <v>110.8473605562625</v>
          </cell>
          <cell r="O194">
            <v>112.94348861930234</v>
          </cell>
          <cell r="P194">
            <v>102.9211788662912</v>
          </cell>
          <cell r="Q194">
            <v>94.277822484177577</v>
          </cell>
          <cell r="R194">
            <v>80.536752703377843</v>
          </cell>
          <cell r="S194">
            <v>115.59474813677551</v>
          </cell>
        </row>
        <row r="195">
          <cell r="A195">
            <v>38910</v>
          </cell>
          <cell r="B195">
            <v>686.02</v>
          </cell>
          <cell r="C195">
            <v>6634.09</v>
          </cell>
          <cell r="D195">
            <v>16522.21</v>
          </cell>
          <cell r="E195">
            <v>10930.09</v>
          </cell>
          <cell r="F195">
            <v>2422.7600000000002</v>
          </cell>
          <cell r="G195">
            <v>1296.69</v>
          </cell>
          <cell r="H195">
            <v>1355.88</v>
          </cell>
          <cell r="I195">
            <v>1345.867</v>
          </cell>
          <cell r="K195">
            <v>38910</v>
          </cell>
          <cell r="L195">
            <v>96.117579476832972</v>
          </cell>
          <cell r="M195">
            <v>101.30949217664325</v>
          </cell>
          <cell r="N195">
            <v>111.06300369107372</v>
          </cell>
          <cell r="O195">
            <v>116.30316463306281</v>
          </cell>
          <cell r="P195">
            <v>103.2129985430317</v>
          </cell>
          <cell r="Q195">
            <v>94.005959242262776</v>
          </cell>
          <cell r="R195">
            <v>80.834842662157968</v>
          </cell>
          <cell r="S195">
            <v>115.76006227233826</v>
          </cell>
        </row>
        <row r="196">
          <cell r="A196">
            <v>38911</v>
          </cell>
          <cell r="B196">
            <v>672.34</v>
          </cell>
          <cell r="C196">
            <v>6567.6</v>
          </cell>
          <cell r="D196">
            <v>16305.48</v>
          </cell>
          <cell r="E196">
            <v>10858.5</v>
          </cell>
          <cell r="F196">
            <v>2396.64</v>
          </cell>
          <cell r="G196">
            <v>1285.02</v>
          </cell>
          <cell r="H196">
            <v>1360.84</v>
          </cell>
          <cell r="I196">
            <v>1334.029</v>
          </cell>
          <cell r="K196">
            <v>38911</v>
          </cell>
          <cell r="L196">
            <v>94.200888291090465</v>
          </cell>
          <cell r="M196">
            <v>100.29412034194927</v>
          </cell>
          <cell r="N196">
            <v>109.60613534295527</v>
          </cell>
          <cell r="O196">
            <v>115.54140113833577</v>
          </cell>
          <cell r="P196">
            <v>102.10024964427819</v>
          </cell>
          <cell r="Q196">
            <v>93.159920833423953</v>
          </cell>
          <cell r="R196">
            <v>81.130547901267832</v>
          </cell>
          <cell r="S196">
            <v>114.74185793477747</v>
          </cell>
        </row>
        <row r="197">
          <cell r="A197">
            <v>38912</v>
          </cell>
          <cell r="B197">
            <v>661.59</v>
          </cell>
          <cell r="C197">
            <v>6428.03</v>
          </cell>
          <cell r="D197">
            <v>16135.71</v>
          </cell>
          <cell r="E197">
            <v>10678.22</v>
          </cell>
          <cell r="F197">
            <v>2363.5500000000002</v>
          </cell>
          <cell r="G197">
            <v>1255.1300000000001</v>
          </cell>
          <cell r="H197">
            <v>1360.84</v>
          </cell>
          <cell r="I197">
            <v>1303.585</v>
          </cell>
          <cell r="K197">
            <v>38912</v>
          </cell>
          <cell r="L197">
            <v>92.694716489428771</v>
          </cell>
          <cell r="M197">
            <v>98.162740480793602</v>
          </cell>
          <cell r="N197">
            <v>108.46493412734102</v>
          </cell>
          <cell r="O197">
            <v>113.62310636491226</v>
          </cell>
          <cell r="P197">
            <v>100.6905688992647</v>
          </cell>
          <cell r="Q197">
            <v>90.992989553201838</v>
          </cell>
          <cell r="R197">
            <v>81.130547901267832</v>
          </cell>
          <cell r="S197">
            <v>112.12332331299162</v>
          </cell>
        </row>
        <row r="198">
          <cell r="A198">
            <v>38913</v>
          </cell>
          <cell r="B198">
            <v>661.59</v>
          </cell>
          <cell r="C198">
            <v>6428.03</v>
          </cell>
          <cell r="D198">
            <v>16135.71</v>
          </cell>
          <cell r="E198">
            <v>10678.22</v>
          </cell>
          <cell r="F198">
            <v>2363.5500000000002</v>
          </cell>
          <cell r="G198">
            <v>1255.1300000000001</v>
          </cell>
          <cell r="H198">
            <v>1360.84</v>
          </cell>
          <cell r="I198">
            <v>1303.585</v>
          </cell>
          <cell r="K198">
            <v>38913</v>
          </cell>
          <cell r="L198">
            <v>92.694716489428771</v>
          </cell>
          <cell r="M198">
            <v>98.162740480793602</v>
          </cell>
          <cell r="N198">
            <v>108.46493412734102</v>
          </cell>
          <cell r="O198">
            <v>113.62310636491226</v>
          </cell>
          <cell r="P198">
            <v>100.6905688992647</v>
          </cell>
          <cell r="Q198">
            <v>90.992989553201838</v>
          </cell>
          <cell r="R198">
            <v>81.130547901267832</v>
          </cell>
          <cell r="S198">
            <v>112.12332331299162</v>
          </cell>
        </row>
        <row r="199">
          <cell r="A199">
            <v>38914</v>
          </cell>
          <cell r="B199">
            <v>661.59</v>
          </cell>
          <cell r="C199">
            <v>6428.03</v>
          </cell>
          <cell r="D199">
            <v>16135.71</v>
          </cell>
          <cell r="E199">
            <v>10678.22</v>
          </cell>
          <cell r="F199">
            <v>2363.5500000000002</v>
          </cell>
          <cell r="G199">
            <v>1255.1300000000001</v>
          </cell>
          <cell r="H199">
            <v>1356.74</v>
          </cell>
          <cell r="I199">
            <v>1303.585</v>
          </cell>
          <cell r="K199">
            <v>38914</v>
          </cell>
          <cell r="L199">
            <v>92.694716489428771</v>
          </cell>
          <cell r="M199">
            <v>98.162740480793602</v>
          </cell>
          <cell r="N199">
            <v>108.46493412734102</v>
          </cell>
          <cell r="O199">
            <v>113.62310636491226</v>
          </cell>
          <cell r="P199">
            <v>100.6905688992647</v>
          </cell>
          <cell r="Q199">
            <v>90.992989553201838</v>
          </cell>
          <cell r="R199">
            <v>80.886114135068127</v>
          </cell>
          <cell r="S199">
            <v>112.12332331299162</v>
          </cell>
        </row>
        <row r="200">
          <cell r="A200">
            <v>38915</v>
          </cell>
          <cell r="B200">
            <v>653.02</v>
          </cell>
          <cell r="C200">
            <v>6257.8</v>
          </cell>
          <cell r="D200">
            <v>16064.82</v>
          </cell>
          <cell r="E200">
            <v>10293.219999999999</v>
          </cell>
          <cell r="F200">
            <v>2320.1999999999998</v>
          </cell>
          <cell r="G200">
            <v>1255.1300000000001</v>
          </cell>
          <cell r="H200">
            <v>1350.41</v>
          </cell>
          <cell r="I200">
            <v>1283.9490000000001</v>
          </cell>
          <cell r="K200">
            <v>38915</v>
          </cell>
          <cell r="L200">
            <v>91.493982318243596</v>
          </cell>
          <cell r="M200">
            <v>95.563150355662657</v>
          </cell>
          <cell r="N200">
            <v>107.9884085092996</v>
          </cell>
          <cell r="O200">
            <v>109.52645955013496</v>
          </cell>
          <cell r="P200">
            <v>98.843797660330395</v>
          </cell>
          <cell r="Q200">
            <v>90.992989553201838</v>
          </cell>
          <cell r="R200">
            <v>80.50873224725251</v>
          </cell>
          <cell r="S200">
            <v>110.43440116631618</v>
          </cell>
        </row>
        <row r="201">
          <cell r="A201">
            <v>38916</v>
          </cell>
          <cell r="B201">
            <v>659.58</v>
          </cell>
          <cell r="C201">
            <v>6285.31</v>
          </cell>
          <cell r="D201">
            <v>16043.94</v>
          </cell>
          <cell r="E201">
            <v>10226.780000000001</v>
          </cell>
          <cell r="F201">
            <v>2333.81</v>
          </cell>
          <cell r="G201">
            <v>1233.42</v>
          </cell>
          <cell r="H201">
            <v>1353.51</v>
          </cell>
          <cell r="I201">
            <v>1286.05</v>
          </cell>
          <cell r="K201">
            <v>38916</v>
          </cell>
          <cell r="L201">
            <v>92.413097389769234</v>
          </cell>
          <cell r="M201">
            <v>95.983256825393923</v>
          </cell>
          <cell r="N201">
            <v>107.84805225447234</v>
          </cell>
          <cell r="O201">
            <v>108.81949535695628</v>
          </cell>
          <cell r="P201">
            <v>99.423602886671716</v>
          </cell>
          <cell r="Q201">
            <v>89.419082624676491</v>
          </cell>
          <cell r="R201">
            <v>80.693548021696188</v>
          </cell>
          <cell r="S201">
            <v>110.61511136341156</v>
          </cell>
        </row>
        <row r="202">
          <cell r="A202">
            <v>38917</v>
          </cell>
          <cell r="B202">
            <v>660.11</v>
          </cell>
          <cell r="C202">
            <v>6277.24</v>
          </cell>
          <cell r="D202">
            <v>16097.54</v>
          </cell>
          <cell r="E202">
            <v>10007.34</v>
          </cell>
          <cell r="F202">
            <v>2341.79</v>
          </cell>
          <cell r="G202">
            <v>1233.6500000000001</v>
          </cell>
          <cell r="H202">
            <v>1362.17</v>
          </cell>
          <cell r="I202">
            <v>1280.4960000000001</v>
          </cell>
          <cell r="K202">
            <v>38917</v>
          </cell>
          <cell r="L202">
            <v>92.487355162316291</v>
          </cell>
          <cell r="M202">
            <v>95.860019485854423</v>
          </cell>
          <cell r="N202">
            <v>108.20835375153852</v>
          </cell>
          <cell r="O202">
            <v>106.48451307894398</v>
          </cell>
          <cell r="P202">
            <v>99.763562159721204</v>
          </cell>
          <cell r="Q202">
            <v>89.435756903513948</v>
          </cell>
          <cell r="R202">
            <v>81.209839830303352</v>
          </cell>
          <cell r="S202">
            <v>110.13740339831503</v>
          </cell>
        </row>
        <row r="203">
          <cell r="A203">
            <v>38918</v>
          </cell>
          <cell r="B203">
            <v>668.96</v>
          </cell>
          <cell r="C203">
            <v>6443.74</v>
          </cell>
          <cell r="D203">
            <v>16472.62</v>
          </cell>
          <cell r="E203">
            <v>10352.94</v>
          </cell>
          <cell r="F203">
            <v>2383.54</v>
          </cell>
          <cell r="G203">
            <v>1273.3</v>
          </cell>
          <cell r="H203">
            <v>1359.77</v>
          </cell>
          <cell r="I203">
            <v>1315.59</v>
          </cell>
          <cell r="K203">
            <v>38918</v>
          </cell>
          <cell r="L203">
            <v>93.727319854847067</v>
          </cell>
          <cell r="M203">
            <v>98.402648610182126</v>
          </cell>
          <cell r="N203">
            <v>110.72965758585896</v>
          </cell>
          <cell r="O203">
            <v>110.16191863527393</v>
          </cell>
          <cell r="P203">
            <v>101.54217113839495</v>
          </cell>
          <cell r="Q203">
            <v>92.310257581359608</v>
          </cell>
          <cell r="R203">
            <v>81.066756650088891</v>
          </cell>
          <cell r="S203">
            <v>113.15589157388173</v>
          </cell>
        </row>
        <row r="204">
          <cell r="A204">
            <v>38919</v>
          </cell>
          <cell r="B204">
            <v>685.71</v>
          </cell>
          <cell r="C204">
            <v>6420.01</v>
          </cell>
          <cell r="D204">
            <v>16464.18</v>
          </cell>
          <cell r="E204">
            <v>10085.91</v>
          </cell>
          <cell r="F204">
            <v>2371.37</v>
          </cell>
          <cell r="G204">
            <v>1271.33</v>
          </cell>
          <cell r="H204">
            <v>1359.77</v>
          </cell>
          <cell r="I204">
            <v>1314.577</v>
          </cell>
          <cell r="K204">
            <v>38919</v>
          </cell>
          <cell r="L204">
            <v>96.074145685343211</v>
          </cell>
          <cell r="M204">
            <v>98.040266693543714</v>
          </cell>
          <cell r="N204">
            <v>110.67292354415676</v>
          </cell>
          <cell r="O204">
            <v>107.32054824839085</v>
          </cell>
          <cell r="P204">
            <v>101.02371194628812</v>
          </cell>
          <cell r="Q204">
            <v>92.167438758273718</v>
          </cell>
          <cell r="R204">
            <v>81.066756650088891</v>
          </cell>
          <cell r="S204">
            <v>113.06876190721937</v>
          </cell>
        </row>
        <row r="205">
          <cell r="A205">
            <v>38920</v>
          </cell>
          <cell r="B205">
            <v>685.71</v>
          </cell>
          <cell r="C205">
            <v>6420.01</v>
          </cell>
          <cell r="D205">
            <v>16464.18</v>
          </cell>
          <cell r="E205">
            <v>10085.91</v>
          </cell>
          <cell r="F205">
            <v>2371.37</v>
          </cell>
          <cell r="G205">
            <v>1271.33</v>
          </cell>
          <cell r="H205">
            <v>1359.77</v>
          </cell>
          <cell r="I205">
            <v>1314.577</v>
          </cell>
          <cell r="K205">
            <v>38920</v>
          </cell>
          <cell r="L205">
            <v>96.074145685343211</v>
          </cell>
          <cell r="M205">
            <v>98.040266693543714</v>
          </cell>
          <cell r="N205">
            <v>110.67292354415676</v>
          </cell>
          <cell r="O205">
            <v>107.32054824839085</v>
          </cell>
          <cell r="P205">
            <v>101.02371194628812</v>
          </cell>
          <cell r="Q205">
            <v>92.167438758273718</v>
          </cell>
          <cell r="R205">
            <v>81.066756650088891</v>
          </cell>
          <cell r="S205">
            <v>113.06876190721937</v>
          </cell>
        </row>
        <row r="206">
          <cell r="A206">
            <v>38921</v>
          </cell>
          <cell r="B206">
            <v>685.71</v>
          </cell>
          <cell r="C206">
            <v>6420.01</v>
          </cell>
          <cell r="D206">
            <v>16464.18</v>
          </cell>
          <cell r="E206">
            <v>10085.91</v>
          </cell>
          <cell r="F206">
            <v>2371.37</v>
          </cell>
          <cell r="G206">
            <v>1271.33</v>
          </cell>
          <cell r="H206">
            <v>1354.24</v>
          </cell>
          <cell r="I206">
            <v>1314.577</v>
          </cell>
          <cell r="K206">
            <v>38921</v>
          </cell>
          <cell r="L206">
            <v>96.074145685343211</v>
          </cell>
          <cell r="M206">
            <v>98.040266693543714</v>
          </cell>
          <cell r="N206">
            <v>110.67292354415676</v>
          </cell>
          <cell r="O206">
            <v>107.32054824839085</v>
          </cell>
          <cell r="P206">
            <v>101.02371194628812</v>
          </cell>
          <cell r="Q206">
            <v>92.167438758273718</v>
          </cell>
          <cell r="R206">
            <v>80.737069155678071</v>
          </cell>
          <cell r="S206">
            <v>113.06876190721937</v>
          </cell>
        </row>
        <row r="207">
          <cell r="A207">
            <v>38922</v>
          </cell>
          <cell r="B207">
            <v>683.76</v>
          </cell>
          <cell r="C207">
            <v>6359.63</v>
          </cell>
          <cell r="D207">
            <v>16480.59</v>
          </cell>
          <cell r="E207">
            <v>10215.370000000001</v>
          </cell>
          <cell r="F207">
            <v>2375.04</v>
          </cell>
          <cell r="G207">
            <v>1263.3499999999999</v>
          </cell>
          <cell r="H207">
            <v>1360.44</v>
          </cell>
          <cell r="I207">
            <v>1303.1500000000001</v>
          </cell>
          <cell r="K207">
            <v>38922</v>
          </cell>
          <cell r="L207">
            <v>95.800933125971994</v>
          </cell>
          <cell r="M207">
            <v>97.118200948637366</v>
          </cell>
          <cell r="N207">
            <v>110.783232267419</v>
          </cell>
          <cell r="O207">
            <v>108.69808564226378</v>
          </cell>
          <cell r="P207">
            <v>101.18005913076075</v>
          </cell>
          <cell r="Q207">
            <v>91.588913779479043</v>
          </cell>
          <cell r="R207">
            <v>81.106700704565426</v>
          </cell>
          <cell r="S207">
            <v>112.0859083031218</v>
          </cell>
        </row>
        <row r="208">
          <cell r="A208">
            <v>38923</v>
          </cell>
          <cell r="B208">
            <v>688.35</v>
          </cell>
          <cell r="C208">
            <v>6390.99</v>
          </cell>
          <cell r="D208">
            <v>16583.86</v>
          </cell>
          <cell r="E208">
            <v>10415.61</v>
          </cell>
          <cell r="F208">
            <v>2407.56</v>
          </cell>
          <cell r="G208">
            <v>1279.77</v>
          </cell>
          <cell r="H208">
            <v>1366.22</v>
          </cell>
          <cell r="I208">
            <v>1307.7750000000001</v>
          </cell>
          <cell r="K208">
            <v>38923</v>
          </cell>
          <cell r="L208">
            <v>96.444033458030347</v>
          </cell>
          <cell r="M208">
            <v>97.597100944666892</v>
          </cell>
          <cell r="N208">
            <v>111.47741763312837</v>
          </cell>
          <cell r="O208">
            <v>110.82876761159106</v>
          </cell>
          <cell r="P208">
            <v>102.56545707055645</v>
          </cell>
          <cell r="Q208">
            <v>92.779312294743249</v>
          </cell>
          <cell r="R208">
            <v>81.451292696915246</v>
          </cell>
          <cell r="S208">
            <v>112.48371156897909</v>
          </cell>
        </row>
        <row r="209">
          <cell r="A209">
            <v>38924</v>
          </cell>
          <cell r="B209">
            <v>690.92</v>
          </cell>
          <cell r="C209">
            <v>6376.39</v>
          </cell>
          <cell r="D209">
            <v>16617.240000000002</v>
          </cell>
          <cell r="E209">
            <v>10617.27</v>
          </cell>
          <cell r="F209">
            <v>2406.31</v>
          </cell>
          <cell r="G209">
            <v>1279.08</v>
          </cell>
          <cell r="H209">
            <v>1376.24</v>
          </cell>
          <cell r="I209">
            <v>1312.83</v>
          </cell>
          <cell r="K209">
            <v>38924</v>
          </cell>
          <cell r="L209">
            <v>96.804113600381086</v>
          </cell>
          <cell r="M209">
            <v>97.374143676107224</v>
          </cell>
          <cell r="N209">
            <v>111.70179942365206</v>
          </cell>
          <cell r="O209">
            <v>112.97455929124818</v>
          </cell>
          <cell r="P209">
            <v>102.51220530472789</v>
          </cell>
          <cell r="Q209">
            <v>92.729289458230937</v>
          </cell>
          <cell r="R209">
            <v>82.048664974310597</v>
          </cell>
          <cell r="S209">
            <v>112.91849978712149</v>
          </cell>
        </row>
        <row r="210">
          <cell r="A210">
            <v>38925</v>
          </cell>
          <cell r="B210">
            <v>695.83</v>
          </cell>
          <cell r="C210">
            <v>6459.25</v>
          </cell>
          <cell r="D210">
            <v>16916.77</v>
          </cell>
          <cell r="E210">
            <v>10741.59</v>
          </cell>
          <cell r="F210">
            <v>2444.66</v>
          </cell>
          <cell r="G210">
            <v>1296.27</v>
          </cell>
          <cell r="H210">
            <v>1399.71</v>
          </cell>
          <cell r="I210">
            <v>1330.5920000000001</v>
          </cell>
          <cell r="K210">
            <v>38925</v>
          </cell>
          <cell r="L210">
            <v>97.492048813977277</v>
          </cell>
          <cell r="M210">
            <v>98.639502530412287</v>
          </cell>
          <cell r="N210">
            <v>113.71525292022346</v>
          </cell>
          <cell r="O210">
            <v>114.29740378998355</v>
          </cell>
          <cell r="P210">
            <v>104.14596948034796</v>
          </cell>
          <cell r="Q210">
            <v>93.975510559168313</v>
          </cell>
          <cell r="R210">
            <v>83.447899240824498</v>
          </cell>
          <cell r="S210">
            <v>114.44623635104743</v>
          </cell>
        </row>
        <row r="211">
          <cell r="A211">
            <v>38926</v>
          </cell>
          <cell r="B211">
            <v>691.43</v>
          </cell>
          <cell r="C211">
            <v>6480.07</v>
          </cell>
          <cell r="D211">
            <v>16955.04</v>
          </cell>
          <cell r="E211">
            <v>10680.23</v>
          </cell>
          <cell r="F211">
            <v>2429.44</v>
          </cell>
          <cell r="G211">
            <v>1297.07</v>
          </cell>
          <cell r="H211">
            <v>1399.71</v>
          </cell>
          <cell r="I211">
            <v>1337.41</v>
          </cell>
          <cell r="K211">
            <v>38926</v>
          </cell>
          <cell r="L211">
            <v>96.875569192832018</v>
          </cell>
          <cell r="M211">
            <v>98.957445703796679</v>
          </cell>
          <cell r="N211">
            <v>113.97250550031157</v>
          </cell>
          <cell r="O211">
            <v>113.64449405347771</v>
          </cell>
          <cell r="P211">
            <v>103.49757597961948</v>
          </cell>
          <cell r="Q211">
            <v>94.033508050776803</v>
          </cell>
          <cell r="R211">
            <v>83.447899240824498</v>
          </cell>
          <cell r="S211">
            <v>115.03266287355878</v>
          </cell>
        </row>
        <row r="212">
          <cell r="A212">
            <v>38927</v>
          </cell>
          <cell r="B212">
            <v>691.43</v>
          </cell>
          <cell r="C212">
            <v>6480.07</v>
          </cell>
          <cell r="D212">
            <v>16955.04</v>
          </cell>
          <cell r="E212">
            <v>10680.23</v>
          </cell>
          <cell r="F212">
            <v>2429.44</v>
          </cell>
          <cell r="G212">
            <v>1297.07</v>
          </cell>
          <cell r="H212">
            <v>1399.71</v>
          </cell>
          <cell r="I212">
            <v>1337.41</v>
          </cell>
          <cell r="K212">
            <v>38927</v>
          </cell>
          <cell r="L212">
            <v>96.875569192832018</v>
          </cell>
          <cell r="M212">
            <v>98.957445703796679</v>
          </cell>
          <cell r="N212">
            <v>113.97250550031157</v>
          </cell>
          <cell r="O212">
            <v>113.64449405347771</v>
          </cell>
          <cell r="P212">
            <v>103.49757597961948</v>
          </cell>
          <cell r="Q212">
            <v>94.033508050776803</v>
          </cell>
          <cell r="R212">
            <v>83.447899240824498</v>
          </cell>
          <cell r="S212">
            <v>115.03266287355878</v>
          </cell>
        </row>
        <row r="213">
          <cell r="A213">
            <v>38928</v>
          </cell>
          <cell r="B213">
            <v>691.43</v>
          </cell>
          <cell r="C213">
            <v>6480.07</v>
          </cell>
          <cell r="D213">
            <v>16955.04</v>
          </cell>
          <cell r="E213">
            <v>10680.23</v>
          </cell>
          <cell r="F213">
            <v>2429.44</v>
          </cell>
          <cell r="G213">
            <v>1297.07</v>
          </cell>
          <cell r="H213">
            <v>1412.78</v>
          </cell>
          <cell r="I213">
            <v>1337.41</v>
          </cell>
          <cell r="K213">
            <v>38928</v>
          </cell>
          <cell r="L213">
            <v>96.875569192832018</v>
          </cell>
          <cell r="M213">
            <v>98.957445703796679</v>
          </cell>
          <cell r="N213">
            <v>113.97250550031157</v>
          </cell>
          <cell r="O213">
            <v>113.64449405347771</v>
          </cell>
          <cell r="P213">
            <v>103.49757597961948</v>
          </cell>
          <cell r="Q213">
            <v>94.033508050776803</v>
          </cell>
          <cell r="R213">
            <v>84.227106393075729</v>
          </cell>
          <cell r="S213">
            <v>115.03266287355878</v>
          </cell>
        </row>
        <row r="214">
          <cell r="A214">
            <v>38929</v>
          </cell>
          <cell r="B214">
            <v>691.49</v>
          </cell>
          <cell r="C214">
            <v>6454.58</v>
          </cell>
          <cell r="D214">
            <v>16971.34</v>
          </cell>
          <cell r="E214">
            <v>10743.88</v>
          </cell>
          <cell r="F214">
            <v>2445.4299999999998</v>
          </cell>
          <cell r="G214">
            <v>1297.82</v>
          </cell>
          <cell r="H214">
            <v>1406.81</v>
          </cell>
          <cell r="I214">
            <v>1351.6489999999999</v>
          </cell>
          <cell r="K214">
            <v>38929</v>
          </cell>
          <cell r="L214">
            <v>96.883975733120366</v>
          </cell>
          <cell r="M214">
            <v>98.568186746564777</v>
          </cell>
          <cell r="N214">
            <v>114.08207479885968</v>
          </cell>
          <cell r="O214">
            <v>114.32177085805064</v>
          </cell>
          <cell r="P214">
            <v>104.17877256809835</v>
          </cell>
          <cell r="Q214">
            <v>94.087880699159768</v>
          </cell>
          <cell r="R214">
            <v>83.871186982292258</v>
          </cell>
          <cell r="S214">
            <v>116.25738086329758</v>
          </cell>
        </row>
        <row r="215">
          <cell r="A215">
            <v>38930</v>
          </cell>
          <cell r="B215">
            <v>686.97</v>
          </cell>
          <cell r="C215">
            <v>6441.46</v>
          </cell>
          <cell r="D215">
            <v>16911.37</v>
          </cell>
          <cell r="E215">
            <v>10751.66</v>
          </cell>
          <cell r="F215">
            <v>2445.04</v>
          </cell>
          <cell r="G215">
            <v>1287.3599999999999</v>
          </cell>
          <cell r="H215">
            <v>1406.81</v>
          </cell>
          <cell r="I215">
            <v>1371.693</v>
          </cell>
          <cell r="K215">
            <v>38930</v>
          </cell>
          <cell r="L215">
            <v>96.250683031398438</v>
          </cell>
          <cell r="M215">
            <v>98.367830625776904</v>
          </cell>
          <cell r="N215">
            <v>113.6789538888026</v>
          </cell>
          <cell r="O215">
            <v>114.40455504563238</v>
          </cell>
          <cell r="P215">
            <v>104.16215801715984</v>
          </cell>
          <cell r="Q215">
            <v>93.329563496378782</v>
          </cell>
          <cell r="R215">
            <v>83.871186982292258</v>
          </cell>
          <cell r="S215">
            <v>117.98139570888542</v>
          </cell>
        </row>
        <row r="216">
          <cell r="A216">
            <v>38931</v>
          </cell>
          <cell r="B216">
            <v>694.09</v>
          </cell>
          <cell r="C216">
            <v>6471.42</v>
          </cell>
          <cell r="D216">
            <v>17032.75</v>
          </cell>
          <cell r="E216">
            <v>10876.19</v>
          </cell>
          <cell r="F216">
            <v>2453.9899999999998</v>
          </cell>
          <cell r="G216">
            <v>1295.1099999999999</v>
          </cell>
          <cell r="H216">
            <v>1406.81</v>
          </cell>
          <cell r="I216">
            <v>1394.364</v>
          </cell>
          <cell r="K216">
            <v>38931</v>
          </cell>
          <cell r="L216">
            <v>97.248259145615293</v>
          </cell>
          <cell r="M216">
            <v>98.82535115769798</v>
          </cell>
          <cell r="N216">
            <v>114.49487545062895</v>
          </cell>
          <cell r="O216">
            <v>115.729634078994</v>
          </cell>
          <cell r="P216">
            <v>104.54344066049228</v>
          </cell>
          <cell r="Q216">
            <v>93.891414196336015</v>
          </cell>
          <cell r="R216">
            <v>83.871186982292258</v>
          </cell>
          <cell r="S216">
            <v>119.93136280948021</v>
          </cell>
        </row>
        <row r="217">
          <cell r="A217">
            <v>38932</v>
          </cell>
          <cell r="B217">
            <v>703.1</v>
          </cell>
          <cell r="C217">
            <v>6462.32</v>
          </cell>
          <cell r="D217">
            <v>17048.419999999998</v>
          </cell>
          <cell r="E217">
            <v>10923.16</v>
          </cell>
          <cell r="F217">
            <v>2457.09</v>
          </cell>
          <cell r="G217">
            <v>1292.05</v>
          </cell>
          <cell r="H217">
            <v>1406.81</v>
          </cell>
          <cell r="I217">
            <v>1379.7149999999999</v>
          </cell>
          <cell r="K217">
            <v>38932</v>
          </cell>
          <cell r="L217">
            <v>98.510641278915003</v>
          </cell>
          <cell r="M217">
            <v>98.686384640992969</v>
          </cell>
          <cell r="N217">
            <v>114.60020986217793</v>
          </cell>
          <cell r="O217">
            <v>116.22942499039681</v>
          </cell>
          <cell r="P217">
            <v>104.67550503974712</v>
          </cell>
          <cell r="Q217">
            <v>93.669573790933541</v>
          </cell>
          <cell r="R217">
            <v>83.871186982292258</v>
          </cell>
          <cell r="S217">
            <v>118.67138009779509</v>
          </cell>
        </row>
        <row r="218">
          <cell r="A218">
            <v>38933</v>
          </cell>
          <cell r="B218">
            <v>703.28</v>
          </cell>
          <cell r="C218">
            <v>6442.61</v>
          </cell>
          <cell r="D218">
            <v>16887.8</v>
          </cell>
          <cell r="E218">
            <v>10866.51</v>
          </cell>
          <cell r="F218">
            <v>2462.92</v>
          </cell>
          <cell r="G218">
            <v>1304.51</v>
          </cell>
          <cell r="H218">
            <v>1406.81</v>
          </cell>
          <cell r="I218">
            <v>1389.3530000000001</v>
          </cell>
          <cell r="K218">
            <v>38933</v>
          </cell>
          <cell r="L218">
            <v>98.535860899780019</v>
          </cell>
          <cell r="M218">
            <v>98.385392328437433</v>
          </cell>
          <cell r="N218">
            <v>113.52051533869347</v>
          </cell>
          <cell r="O218">
            <v>115.62663267336531</v>
          </cell>
          <cell r="P218">
            <v>104.9238712755715</v>
          </cell>
          <cell r="Q218">
            <v>94.572884722735751</v>
          </cell>
          <cell r="R218">
            <v>83.871186982292258</v>
          </cell>
          <cell r="S218">
            <v>119.50035909808324</v>
          </cell>
        </row>
        <row r="219">
          <cell r="A219">
            <v>38934</v>
          </cell>
          <cell r="B219">
            <v>703.28</v>
          </cell>
          <cell r="C219">
            <v>6442.61</v>
          </cell>
          <cell r="D219">
            <v>16887.8</v>
          </cell>
          <cell r="E219">
            <v>10866.51</v>
          </cell>
          <cell r="F219">
            <v>2462.92</v>
          </cell>
          <cell r="G219">
            <v>1304.51</v>
          </cell>
          <cell r="H219">
            <v>1406.81</v>
          </cell>
          <cell r="I219">
            <v>1389.3530000000001</v>
          </cell>
          <cell r="K219">
            <v>38934</v>
          </cell>
          <cell r="L219">
            <v>98.535860899780019</v>
          </cell>
          <cell r="M219">
            <v>98.385392328437433</v>
          </cell>
          <cell r="N219">
            <v>113.52051533869347</v>
          </cell>
          <cell r="O219">
            <v>115.62663267336531</v>
          </cell>
          <cell r="P219">
            <v>104.9238712755715</v>
          </cell>
          <cell r="Q219">
            <v>94.572884722735751</v>
          </cell>
          <cell r="R219">
            <v>83.871186982292258</v>
          </cell>
          <cell r="S219">
            <v>119.50035909808324</v>
          </cell>
        </row>
        <row r="220">
          <cell r="A220">
            <v>38935</v>
          </cell>
          <cell r="B220">
            <v>703.28</v>
          </cell>
          <cell r="C220">
            <v>6442.61</v>
          </cell>
          <cell r="D220">
            <v>16887.8</v>
          </cell>
          <cell r="E220">
            <v>10866.51</v>
          </cell>
          <cell r="F220">
            <v>2462.92</v>
          </cell>
          <cell r="G220">
            <v>1304.51</v>
          </cell>
          <cell r="H220">
            <v>1406.81</v>
          </cell>
          <cell r="I220">
            <v>1389.3530000000001</v>
          </cell>
          <cell r="K220">
            <v>38935</v>
          </cell>
          <cell r="L220">
            <v>98.535860899780019</v>
          </cell>
          <cell r="M220">
            <v>98.385392328437433</v>
          </cell>
          <cell r="N220">
            <v>113.52051533869347</v>
          </cell>
          <cell r="O220">
            <v>115.62663267336531</v>
          </cell>
          <cell r="P220">
            <v>104.9238712755715</v>
          </cell>
          <cell r="Q220">
            <v>94.572884722735751</v>
          </cell>
          <cell r="R220">
            <v>83.871186982292258</v>
          </cell>
          <cell r="S220">
            <v>119.50035909808324</v>
          </cell>
        </row>
        <row r="221">
          <cell r="A221">
            <v>38936</v>
          </cell>
          <cell r="B221">
            <v>705.35</v>
          </cell>
          <cell r="C221">
            <v>6416.61</v>
          </cell>
          <cell r="D221">
            <v>16953.55</v>
          </cell>
          <cell r="E221">
            <v>10812.64</v>
          </cell>
          <cell r="F221">
            <v>2460.25</v>
          </cell>
          <cell r="G221">
            <v>1289.54</v>
          </cell>
          <cell r="H221">
            <v>1406.81</v>
          </cell>
          <cell r="I221">
            <v>1403.49</v>
          </cell>
          <cell r="K221">
            <v>38936</v>
          </cell>
          <cell r="L221">
            <v>98.825886539727918</v>
          </cell>
          <cell r="M221">
            <v>97.988345137851724</v>
          </cell>
          <cell r="N221">
            <v>113.96248965645654</v>
          </cell>
          <cell r="O221">
            <v>115.05342133852878</v>
          </cell>
          <cell r="P221">
            <v>104.8101255037617</v>
          </cell>
          <cell r="Q221">
            <v>93.48760666101191</v>
          </cell>
          <cell r="R221">
            <v>83.871186982292258</v>
          </cell>
          <cell r="S221">
            <v>120.71630391309395</v>
          </cell>
        </row>
        <row r="222">
          <cell r="A222">
            <v>38937</v>
          </cell>
          <cell r="B222">
            <v>711.8</v>
          </cell>
          <cell r="C222">
            <v>6502.14</v>
          </cell>
          <cell r="D222">
            <v>17048.2</v>
          </cell>
          <cell r="E222">
            <v>11014.97</v>
          </cell>
          <cell r="F222">
            <v>2465.04</v>
          </cell>
          <cell r="G222">
            <v>1311.1</v>
          </cell>
          <cell r="H222">
            <v>1481.7729999999999</v>
          </cell>
          <cell r="I222">
            <v>1396.0830000000001</v>
          </cell>
          <cell r="K222">
            <v>38937</v>
          </cell>
          <cell r="L222">
            <v>99.729589620724909</v>
          </cell>
          <cell r="M222">
            <v>99.294477684420784</v>
          </cell>
          <cell r="N222">
            <v>114.59873101274971</v>
          </cell>
          <cell r="O222">
            <v>117.20634224770774</v>
          </cell>
          <cell r="P222">
            <v>105.01418627041672</v>
          </cell>
          <cell r="Q222">
            <v>95.050639059860657</v>
          </cell>
          <cell r="R222">
            <v>88.340330498299096</v>
          </cell>
          <cell r="S222">
            <v>120.0792166071037</v>
          </cell>
        </row>
        <row r="223">
          <cell r="A223">
            <v>38938</v>
          </cell>
          <cell r="B223">
            <v>708.93</v>
          </cell>
          <cell r="C223">
            <v>6573.22</v>
          </cell>
          <cell r="D223">
            <v>17346.580000000002</v>
          </cell>
          <cell r="E223">
            <v>11145.18</v>
          </cell>
          <cell r="F223">
            <v>2465.04</v>
          </cell>
          <cell r="G223">
            <v>1314.93</v>
          </cell>
          <cell r="H223">
            <v>1533.152</v>
          </cell>
          <cell r="I223">
            <v>1413.1</v>
          </cell>
          <cell r="K223">
            <v>38938</v>
          </cell>
          <cell r="L223">
            <v>99.327476776932443</v>
          </cell>
          <cell r="M223">
            <v>100.37994361929894</v>
          </cell>
          <cell r="N223">
            <v>116.60445416003706</v>
          </cell>
          <cell r="O223">
            <v>118.59186012238865</v>
          </cell>
          <cell r="P223">
            <v>105.01418627041672</v>
          </cell>
          <cell r="Q223">
            <v>95.328302050936315</v>
          </cell>
          <cell r="R223">
            <v>91.403443296731865</v>
          </cell>
          <cell r="S223">
            <v>121.54287459090772</v>
          </cell>
        </row>
        <row r="224">
          <cell r="A224">
            <v>38939</v>
          </cell>
          <cell r="B224">
            <v>698.12</v>
          </cell>
          <cell r="C224">
            <v>6578.61</v>
          </cell>
          <cell r="D224">
            <v>17222.14</v>
          </cell>
          <cell r="E224">
            <v>11149.17</v>
          </cell>
          <cell r="F224">
            <v>2444.63</v>
          </cell>
          <cell r="G224">
            <v>1304.31</v>
          </cell>
          <cell r="H224">
            <v>1569.1389999999999</v>
          </cell>
          <cell r="I224">
            <v>1384.856</v>
          </cell>
          <cell r="K224">
            <v>38939</v>
          </cell>
          <cell r="L224">
            <v>97.812898434982415</v>
          </cell>
          <cell r="M224">
            <v>100.46225455611651</v>
          </cell>
          <cell r="N224">
            <v>115.76796314707225</v>
          </cell>
          <cell r="O224">
            <v>118.63431628028724</v>
          </cell>
          <cell r="P224">
            <v>104.14469143796808</v>
          </cell>
          <cell r="Q224">
            <v>94.558385349833614</v>
          </cell>
          <cell r="R224">
            <v>93.548915966055887</v>
          </cell>
          <cell r="S224">
            <v>119.11356530639452</v>
          </cell>
        </row>
        <row r="225">
          <cell r="A225">
            <v>38940</v>
          </cell>
          <cell r="B225">
            <v>708.42</v>
          </cell>
          <cell r="C225">
            <v>6571.1</v>
          </cell>
          <cell r="D225">
            <v>17249.95</v>
          </cell>
          <cell r="E225">
            <v>11192.46</v>
          </cell>
          <cell r="F225">
            <v>2450.63</v>
          </cell>
          <cell r="G225">
            <v>1292.0999999999999</v>
          </cell>
          <cell r="H225">
            <v>1569.1389999999999</v>
          </cell>
          <cell r="I225">
            <v>1402.191</v>
          </cell>
          <cell r="K225">
            <v>38940</v>
          </cell>
          <cell r="L225">
            <v>99.256021184481511</v>
          </cell>
          <cell r="M225">
            <v>100.34756900222041</v>
          </cell>
          <cell r="N225">
            <v>115.95490315888961</v>
          </cell>
          <cell r="O225">
            <v>119.09494963252544</v>
          </cell>
          <cell r="P225">
            <v>104.40029991394515</v>
          </cell>
          <cell r="Q225">
            <v>93.673198634159078</v>
          </cell>
          <cell r="R225">
            <v>93.548915966055887</v>
          </cell>
          <cell r="S225">
            <v>120.60457495258616</v>
          </cell>
        </row>
        <row r="226">
          <cell r="A226">
            <v>38941</v>
          </cell>
          <cell r="B226">
            <v>708.42</v>
          </cell>
          <cell r="C226">
            <v>6571.1</v>
          </cell>
          <cell r="D226">
            <v>17249.95</v>
          </cell>
          <cell r="E226">
            <v>11192.46</v>
          </cell>
          <cell r="F226">
            <v>2450.63</v>
          </cell>
          <cell r="G226">
            <v>1292.0999999999999</v>
          </cell>
          <cell r="H226">
            <v>1569.1389999999999</v>
          </cell>
          <cell r="I226">
            <v>1402.191</v>
          </cell>
          <cell r="K226">
            <v>38941</v>
          </cell>
          <cell r="L226">
            <v>99.256021184481511</v>
          </cell>
          <cell r="M226">
            <v>100.34756900222041</v>
          </cell>
          <cell r="N226">
            <v>115.95490315888961</v>
          </cell>
          <cell r="O226">
            <v>119.09494963252544</v>
          </cell>
          <cell r="P226">
            <v>104.40029991394515</v>
          </cell>
          <cell r="Q226">
            <v>93.673198634159078</v>
          </cell>
          <cell r="R226">
            <v>93.548915966055887</v>
          </cell>
          <cell r="S226">
            <v>120.60457495258616</v>
          </cell>
        </row>
        <row r="227">
          <cell r="A227">
            <v>38942</v>
          </cell>
          <cell r="B227">
            <v>708.42</v>
          </cell>
          <cell r="C227">
            <v>6571.1</v>
          </cell>
          <cell r="D227">
            <v>17249.95</v>
          </cell>
          <cell r="E227">
            <v>11192.46</v>
          </cell>
          <cell r="F227">
            <v>2450.63</v>
          </cell>
          <cell r="G227">
            <v>1292.0999999999999</v>
          </cell>
          <cell r="H227">
            <v>1589.83</v>
          </cell>
          <cell r="I227">
            <v>1402.191</v>
          </cell>
          <cell r="K227">
            <v>38942</v>
          </cell>
          <cell r="L227">
            <v>99.256021184481511</v>
          </cell>
          <cell r="M227">
            <v>100.34756900222041</v>
          </cell>
          <cell r="N227">
            <v>115.95490315888961</v>
          </cell>
          <cell r="O227">
            <v>119.09494963252544</v>
          </cell>
          <cell r="P227">
            <v>104.40029991394515</v>
          </cell>
          <cell r="Q227">
            <v>93.673198634159078</v>
          </cell>
          <cell r="R227">
            <v>94.782471833479789</v>
          </cell>
          <cell r="S227">
            <v>120.60457495258616</v>
          </cell>
        </row>
        <row r="228">
          <cell r="A228">
            <v>38943</v>
          </cell>
          <cell r="B228">
            <v>708.42</v>
          </cell>
          <cell r="C228">
            <v>6611.9</v>
          </cell>
          <cell r="D228">
            <v>17290.009999999998</v>
          </cell>
          <cell r="E228">
            <v>11312.99</v>
          </cell>
          <cell r="F228">
            <v>2450.5</v>
          </cell>
          <cell r="G228">
            <v>1295.1099999999999</v>
          </cell>
          <cell r="H228">
            <v>1556.1030000000001</v>
          </cell>
          <cell r="I228">
            <v>1415.2239999999999</v>
          </cell>
          <cell r="K228">
            <v>38943</v>
          </cell>
          <cell r="L228">
            <v>99.256021184481511</v>
          </cell>
          <cell r="M228">
            <v>100.97062767052411</v>
          </cell>
          <cell r="N228">
            <v>116.22418819568941</v>
          </cell>
          <cell r="O228">
            <v>120.3774661015777</v>
          </cell>
          <cell r="P228">
            <v>104.39476173029898</v>
          </cell>
          <cell r="Q228">
            <v>93.891414196336015</v>
          </cell>
          <cell r="R228">
            <v>92.771735825524374</v>
          </cell>
          <cell r="S228">
            <v>121.72556305289277</v>
          </cell>
        </row>
        <row r="229">
          <cell r="A229">
            <v>38944</v>
          </cell>
          <cell r="B229">
            <v>707.68</v>
          </cell>
          <cell r="C229">
            <v>6615.13</v>
          </cell>
          <cell r="D229">
            <v>17274.07</v>
          </cell>
          <cell r="E229">
            <v>11312.99</v>
          </cell>
          <cell r="F229">
            <v>2440.62</v>
          </cell>
          <cell r="G229">
            <v>1295.1099999999999</v>
          </cell>
          <cell r="H229">
            <v>1558.855</v>
          </cell>
          <cell r="I229">
            <v>1424.239</v>
          </cell>
          <cell r="K229">
            <v>38944</v>
          </cell>
          <cell r="L229">
            <v>99.152340520925279</v>
          </cell>
          <cell r="M229">
            <v>101.01995314843151</v>
          </cell>
          <cell r="N229">
            <v>116.11703883256936</v>
          </cell>
          <cell r="O229">
            <v>120.3774661015777</v>
          </cell>
          <cell r="P229">
            <v>103.97385977319007</v>
          </cell>
          <cell r="Q229">
            <v>93.891414196336015</v>
          </cell>
          <cell r="R229">
            <v>92.935804538836948</v>
          </cell>
          <cell r="S229">
            <v>122.50095687812599</v>
          </cell>
        </row>
        <row r="230">
          <cell r="A230">
            <v>38945</v>
          </cell>
          <cell r="B230">
            <v>712.07</v>
          </cell>
          <cell r="C230">
            <v>6696.63</v>
          </cell>
          <cell r="D230">
            <v>17451.03</v>
          </cell>
          <cell r="E230">
            <v>11448.31</v>
          </cell>
          <cell r="F230">
            <v>2453.4299999999998</v>
          </cell>
          <cell r="G230">
            <v>1315.61</v>
          </cell>
          <cell r="H230">
            <v>1558.855</v>
          </cell>
          <cell r="I230">
            <v>1437.768</v>
          </cell>
          <cell r="K230">
            <v>38945</v>
          </cell>
          <cell r="L230">
            <v>99.767419052022476</v>
          </cell>
          <cell r="M230">
            <v>102.26454338045978</v>
          </cell>
          <cell r="N230">
            <v>117.30657153631616</v>
          </cell>
          <cell r="O230">
            <v>121.81735765216382</v>
          </cell>
          <cell r="P230">
            <v>104.5195838694011</v>
          </cell>
          <cell r="Q230">
            <v>95.377599918803512</v>
          </cell>
          <cell r="R230">
            <v>92.935804538836948</v>
          </cell>
          <cell r="S230">
            <v>123.6646066908359</v>
          </cell>
        </row>
        <row r="231">
          <cell r="A231">
            <v>38946</v>
          </cell>
          <cell r="B231">
            <v>709.01</v>
          </cell>
          <cell r="C231">
            <v>6733.46</v>
          </cell>
          <cell r="D231">
            <v>17373.05</v>
          </cell>
          <cell r="E231">
            <v>11477.48</v>
          </cell>
          <cell r="F231">
            <v>2470.65</v>
          </cell>
          <cell r="G231">
            <v>1327.78</v>
          </cell>
          <cell r="H231">
            <v>1568.7860000000001</v>
          </cell>
          <cell r="I231">
            <v>1437.768</v>
          </cell>
          <cell r="K231">
            <v>38946</v>
          </cell>
          <cell r="L231">
            <v>99.338685497316916</v>
          </cell>
          <cell r="M231">
            <v>102.82697599697022</v>
          </cell>
          <cell r="N231">
            <v>116.78238663442775</v>
          </cell>
          <cell r="O231">
            <v>122.12774515238993</v>
          </cell>
          <cell r="P231">
            <v>105.25318019545529</v>
          </cell>
          <cell r="Q231">
            <v>96.25988675989764</v>
          </cell>
          <cell r="R231">
            <v>93.527870814966036</v>
          </cell>
          <cell r="S231">
            <v>123.6646066908359</v>
          </cell>
        </row>
        <row r="232">
          <cell r="A232">
            <v>38947</v>
          </cell>
          <cell r="B232">
            <v>708.49</v>
          </cell>
          <cell r="C232">
            <v>6721.08</v>
          </cell>
          <cell r="D232">
            <v>17330.7</v>
          </cell>
          <cell r="E232">
            <v>11465.72</v>
          </cell>
          <cell r="F232">
            <v>2483.5300000000002</v>
          </cell>
          <cell r="G232">
            <v>1331.1</v>
          </cell>
          <cell r="H232">
            <v>1568.7860000000001</v>
          </cell>
          <cell r="I232">
            <v>1437.768</v>
          </cell>
          <cell r="K232">
            <v>38947</v>
          </cell>
          <cell r="L232">
            <v>99.265828814817922</v>
          </cell>
          <cell r="M232">
            <v>102.63792045006825</v>
          </cell>
          <cell r="N232">
            <v>116.49770811948834</v>
          </cell>
          <cell r="O232">
            <v>122.00261121332036</v>
          </cell>
          <cell r="P232">
            <v>105.8018863905527</v>
          </cell>
          <cell r="Q232">
            <v>96.500576350072862</v>
          </cell>
          <cell r="R232">
            <v>93.527870814966036</v>
          </cell>
          <cell r="S232">
            <v>123.6646066908359</v>
          </cell>
        </row>
        <row r="233">
          <cell r="A233">
            <v>38948</v>
          </cell>
          <cell r="B233">
            <v>708.49</v>
          </cell>
          <cell r="C233">
            <v>6721.08</v>
          </cell>
          <cell r="D233">
            <v>17330.7</v>
          </cell>
          <cell r="E233">
            <v>11465.72</v>
          </cell>
          <cell r="F233">
            <v>2483.5300000000002</v>
          </cell>
          <cell r="G233">
            <v>1331.1</v>
          </cell>
          <cell r="H233">
            <v>1568.7860000000001</v>
          </cell>
          <cell r="I233">
            <v>1437.768</v>
          </cell>
          <cell r="K233">
            <v>38948</v>
          </cell>
          <cell r="L233">
            <v>99.265828814817922</v>
          </cell>
          <cell r="M233">
            <v>102.63792045006825</v>
          </cell>
          <cell r="N233">
            <v>116.49770811948834</v>
          </cell>
          <cell r="O233">
            <v>122.00261121332036</v>
          </cell>
          <cell r="P233">
            <v>105.8018863905527</v>
          </cell>
          <cell r="Q233">
            <v>96.500576350072862</v>
          </cell>
          <cell r="R233">
            <v>93.527870814966036</v>
          </cell>
          <cell r="S233">
            <v>123.6646066908359</v>
          </cell>
        </row>
        <row r="234">
          <cell r="A234">
            <v>38949</v>
          </cell>
          <cell r="B234">
            <v>708.49</v>
          </cell>
          <cell r="C234">
            <v>6721.08</v>
          </cell>
          <cell r="D234">
            <v>17330.7</v>
          </cell>
          <cell r="E234">
            <v>11465.72</v>
          </cell>
          <cell r="F234">
            <v>2483.5300000000002</v>
          </cell>
          <cell r="G234">
            <v>1331.1</v>
          </cell>
          <cell r="H234">
            <v>1577.367</v>
          </cell>
          <cell r="I234">
            <v>1437.768</v>
          </cell>
          <cell r="K234">
            <v>38949</v>
          </cell>
          <cell r="L234">
            <v>99.265828814817922</v>
          </cell>
          <cell r="M234">
            <v>102.63792045006825</v>
          </cell>
          <cell r="N234">
            <v>116.49770811948834</v>
          </cell>
          <cell r="O234">
            <v>122.00261121332036</v>
          </cell>
          <cell r="P234">
            <v>105.8018863905527</v>
          </cell>
          <cell r="Q234">
            <v>96.500576350072862</v>
          </cell>
          <cell r="R234">
            <v>94.03945280222446</v>
          </cell>
          <cell r="S234">
            <v>123.6646066908359</v>
          </cell>
        </row>
        <row r="235">
          <cell r="A235">
            <v>38950</v>
          </cell>
          <cell r="B235">
            <v>705.93</v>
          </cell>
          <cell r="C235">
            <v>6505.92</v>
          </cell>
          <cell r="D235">
            <v>17007.88</v>
          </cell>
          <cell r="E235">
            <v>11511.68</v>
          </cell>
          <cell r="F235">
            <v>2467.3000000000002</v>
          </cell>
          <cell r="G235">
            <v>1321.67</v>
          </cell>
          <cell r="H235">
            <v>1563.3330000000001</v>
          </cell>
          <cell r="I235">
            <v>1437.768</v>
          </cell>
          <cell r="K235">
            <v>38950</v>
          </cell>
          <cell r="L235">
            <v>98.907149762515218</v>
          </cell>
          <cell r="M235">
            <v>99.352202237513637</v>
          </cell>
          <cell r="N235">
            <v>114.32769824480739</v>
          </cell>
          <cell r="O235">
            <v>122.49165507723509</v>
          </cell>
          <cell r="P235">
            <v>105.11046546303476</v>
          </cell>
          <cell r="Q235">
            <v>95.816930917737821</v>
          </cell>
          <cell r="R235">
            <v>93.202773905920438</v>
          </cell>
          <cell r="S235">
            <v>123.6646066908359</v>
          </cell>
        </row>
        <row r="236">
          <cell r="A236">
            <v>38951</v>
          </cell>
          <cell r="B236">
            <v>706.3</v>
          </cell>
          <cell r="C236">
            <v>6590.2</v>
          </cell>
          <cell r="D236">
            <v>17149.75</v>
          </cell>
          <cell r="E236">
            <v>11502.62</v>
          </cell>
          <cell r="F236">
            <v>2480.9899999999998</v>
          </cell>
          <cell r="G236">
            <v>1334.96</v>
          </cell>
          <cell r="H236">
            <v>1531.808</v>
          </cell>
          <cell r="I236">
            <v>1435.029</v>
          </cell>
          <cell r="K236">
            <v>38951</v>
          </cell>
          <cell r="L236">
            <v>98.958990094293355</v>
          </cell>
          <cell r="M236">
            <v>100.63924597684297</v>
          </cell>
          <cell r="N236">
            <v>115.28135446474725</v>
          </cell>
          <cell r="O236">
            <v>122.39525086907437</v>
          </cell>
          <cell r="P236">
            <v>105.69367880238907</v>
          </cell>
          <cell r="Q236">
            <v>96.780414247083826</v>
          </cell>
          <cell r="R236">
            <v>91.323316715811771</v>
          </cell>
          <cell r="S236">
            <v>123.42902114593144</v>
          </cell>
        </row>
        <row r="237">
          <cell r="A237">
            <v>38952</v>
          </cell>
          <cell r="B237">
            <v>698.01</v>
          </cell>
          <cell r="C237">
            <v>6556.33</v>
          </cell>
          <cell r="D237">
            <v>17088.39</v>
          </cell>
          <cell r="E237">
            <v>11406.65</v>
          </cell>
          <cell r="F237">
            <v>2472.2600000000002</v>
          </cell>
          <cell r="G237">
            <v>1324.95</v>
          </cell>
          <cell r="H237">
            <v>1539.7170000000001</v>
          </cell>
          <cell r="I237">
            <v>1438.6310000000001</v>
          </cell>
          <cell r="K237">
            <v>38952</v>
          </cell>
          <cell r="L237">
            <v>97.797486444453781</v>
          </cell>
          <cell r="M237">
            <v>100.12201565587615</v>
          </cell>
          <cell r="N237">
            <v>114.86888991512076</v>
          </cell>
          <cell r="O237">
            <v>121.37406854488168</v>
          </cell>
          <cell r="P237">
            <v>105.32176846984247</v>
          </cell>
          <cell r="Q237">
            <v>96.054720633332622</v>
          </cell>
          <cell r="R237">
            <v>91.794835412610169</v>
          </cell>
          <cell r="S237">
            <v>123.73883462995695</v>
          </cell>
        </row>
        <row r="238">
          <cell r="A238">
            <v>38953</v>
          </cell>
          <cell r="B238">
            <v>692.17</v>
          </cell>
          <cell r="C238">
            <v>6550.64</v>
          </cell>
          <cell r="D238">
            <v>16883.04</v>
          </cell>
          <cell r="E238">
            <v>11531.95</v>
          </cell>
          <cell r="F238">
            <v>2446.11</v>
          </cell>
          <cell r="G238">
            <v>1315.73</v>
          </cell>
          <cell r="H238">
            <v>1543.99</v>
          </cell>
          <cell r="I238">
            <v>1429.4839999999999</v>
          </cell>
          <cell r="K238">
            <v>38953</v>
          </cell>
          <cell r="L238">
            <v>96.979249856388265</v>
          </cell>
          <cell r="M238">
            <v>100.03512340532103</v>
          </cell>
          <cell r="N238">
            <v>113.48851841470031</v>
          </cell>
          <cell r="O238">
            <v>122.70734087187284</v>
          </cell>
          <cell r="P238">
            <v>104.20774152870908</v>
          </cell>
          <cell r="Q238">
            <v>95.386299542544791</v>
          </cell>
          <cell r="R238">
            <v>92.049583091383653</v>
          </cell>
          <cell r="S238">
            <v>122.95208728448739</v>
          </cell>
        </row>
        <row r="239">
          <cell r="A239">
            <v>38954</v>
          </cell>
          <cell r="B239">
            <v>689.13</v>
          </cell>
          <cell r="C239">
            <v>6526.22</v>
          </cell>
          <cell r="D239">
            <v>16955.45</v>
          </cell>
          <cell r="E239">
            <v>11572.2</v>
          </cell>
          <cell r="F239">
            <v>2453.21</v>
          </cell>
          <cell r="G239">
            <v>1329.35</v>
          </cell>
          <cell r="H239">
            <v>1543.99</v>
          </cell>
          <cell r="I239">
            <v>1416.93</v>
          </cell>
          <cell r="K239">
            <v>38954</v>
          </cell>
          <cell r="L239">
            <v>96.553318481778817</v>
          </cell>
          <cell r="M239">
            <v>99.662204467086312</v>
          </cell>
          <cell r="N239">
            <v>113.97526153788242</v>
          </cell>
          <cell r="O239">
            <v>123.13562667523594</v>
          </cell>
          <cell r="P239">
            <v>104.51021155861528</v>
          </cell>
          <cell r="Q239">
            <v>96.373706837179299</v>
          </cell>
          <cell r="R239">
            <v>92.049583091383653</v>
          </cell>
          <cell r="S239">
            <v>121.87229870079604</v>
          </cell>
        </row>
        <row r="240">
          <cell r="A240">
            <v>38955</v>
          </cell>
          <cell r="B240">
            <v>689.13</v>
          </cell>
          <cell r="C240">
            <v>6526.22</v>
          </cell>
          <cell r="D240">
            <v>16955.45</v>
          </cell>
          <cell r="E240">
            <v>11572.2</v>
          </cell>
          <cell r="F240">
            <v>2453.21</v>
          </cell>
          <cell r="G240">
            <v>1329.35</v>
          </cell>
          <cell r="H240">
            <v>1543.99</v>
          </cell>
          <cell r="I240">
            <v>1416.93</v>
          </cell>
          <cell r="K240">
            <v>38955</v>
          </cell>
          <cell r="L240">
            <v>96.553318481778817</v>
          </cell>
          <cell r="M240">
            <v>99.662204467086312</v>
          </cell>
          <cell r="N240">
            <v>113.97526153788242</v>
          </cell>
          <cell r="O240">
            <v>123.13562667523594</v>
          </cell>
          <cell r="P240">
            <v>104.51021155861528</v>
          </cell>
          <cell r="Q240">
            <v>96.373706837179299</v>
          </cell>
          <cell r="R240">
            <v>92.049583091383653</v>
          </cell>
          <cell r="S240">
            <v>121.87229870079604</v>
          </cell>
        </row>
        <row r="241">
          <cell r="A241">
            <v>38956</v>
          </cell>
          <cell r="B241">
            <v>689.13</v>
          </cell>
          <cell r="C241">
            <v>6526.22</v>
          </cell>
          <cell r="D241">
            <v>16955.45</v>
          </cell>
          <cell r="E241">
            <v>11572.2</v>
          </cell>
          <cell r="F241">
            <v>2453.21</v>
          </cell>
          <cell r="G241">
            <v>1329.35</v>
          </cell>
          <cell r="H241">
            <v>1533.105</v>
          </cell>
          <cell r="I241">
            <v>1416.93</v>
          </cell>
          <cell r="K241">
            <v>38956</v>
          </cell>
          <cell r="L241">
            <v>96.553318481778817</v>
          </cell>
          <cell r="M241">
            <v>99.662204467086312</v>
          </cell>
          <cell r="N241">
            <v>113.97526153788242</v>
          </cell>
          <cell r="O241">
            <v>123.13562667523594</v>
          </cell>
          <cell r="P241">
            <v>104.51021155861528</v>
          </cell>
          <cell r="Q241">
            <v>96.373706837179299</v>
          </cell>
          <cell r="R241">
            <v>91.400641251119325</v>
          </cell>
          <cell r="S241">
            <v>121.87229870079604</v>
          </cell>
        </row>
        <row r="242">
          <cell r="A242">
            <v>38957</v>
          </cell>
          <cell r="B242">
            <v>682.07</v>
          </cell>
          <cell r="C242">
            <v>6444.76</v>
          </cell>
          <cell r="D242">
            <v>16922.29</v>
          </cell>
          <cell r="E242">
            <v>11619.52</v>
          </cell>
          <cell r="F242">
            <v>2427.0500000000002</v>
          </cell>
          <cell r="G242">
            <v>1327.89</v>
          </cell>
          <cell r="H242">
            <v>1528.258</v>
          </cell>
          <cell r="I242">
            <v>1418.0039999999999</v>
          </cell>
          <cell r="K242">
            <v>38957</v>
          </cell>
          <cell r="L242">
            <v>95.56414890785031</v>
          </cell>
          <cell r="M242">
            <v>98.418225076889726</v>
          </cell>
          <cell r="N242">
            <v>113.752358596787</v>
          </cell>
          <cell r="O242">
            <v>123.63914181101583</v>
          </cell>
          <cell r="P242">
            <v>103.39575860335528</v>
          </cell>
          <cell r="Q242">
            <v>96.267861414993817</v>
          </cell>
          <cell r="R242">
            <v>91.111672845077891</v>
          </cell>
          <cell r="S242">
            <v>121.96467506999187</v>
          </cell>
        </row>
        <row r="243">
          <cell r="A243">
            <v>38958</v>
          </cell>
          <cell r="B243">
            <v>686.24</v>
          </cell>
          <cell r="C243">
            <v>6479.91</v>
          </cell>
          <cell r="D243">
            <v>17083.28</v>
          </cell>
          <cell r="E243">
            <v>11706.85</v>
          </cell>
          <cell r="F243">
            <v>2455.33</v>
          </cell>
          <cell r="G243">
            <v>1344.61</v>
          </cell>
          <cell r="H243">
            <v>1565.182</v>
          </cell>
          <cell r="I243">
            <v>1432.931</v>
          </cell>
          <cell r="K243">
            <v>38958</v>
          </cell>
          <cell r="L243">
            <v>96.14840345789024</v>
          </cell>
          <cell r="M243">
            <v>98.955002336470002</v>
          </cell>
          <cell r="N243">
            <v>114.83454027612807</v>
          </cell>
          <cell r="O243">
            <v>124.56838899630026</v>
          </cell>
          <cell r="P243">
            <v>104.6005265534605</v>
          </cell>
          <cell r="Q243">
            <v>97.480008989611207</v>
          </cell>
          <cell r="R243">
            <v>93.313007572677307</v>
          </cell>
          <cell r="S243">
            <v>123.24856898338687</v>
          </cell>
        </row>
        <row r="244">
          <cell r="A244">
            <v>38959</v>
          </cell>
          <cell r="B244">
            <v>684.51</v>
          </cell>
          <cell r="C244">
            <v>6587.12</v>
          </cell>
          <cell r="D244">
            <v>17284.71</v>
          </cell>
          <cell r="E244">
            <v>11723.92</v>
          </cell>
          <cell r="F244">
            <v>2471.4</v>
          </cell>
          <cell r="G244">
            <v>1341.35</v>
          </cell>
          <cell r="H244">
            <v>1565.182</v>
          </cell>
          <cell r="I244">
            <v>1425.2249999999999</v>
          </cell>
          <cell r="K244">
            <v>38959</v>
          </cell>
          <cell r="L244">
            <v>95.906014879576304</v>
          </cell>
          <cell r="M244">
            <v>100.59221115580436</v>
          </cell>
          <cell r="N244">
            <v>116.18856136855413</v>
          </cell>
          <cell r="O244">
            <v>124.7500247394905</v>
          </cell>
          <cell r="P244">
            <v>105.2851312549524</v>
          </cell>
          <cell r="Q244">
            <v>97.24366921130661</v>
          </cell>
          <cell r="R244">
            <v>93.313007572677307</v>
          </cell>
          <cell r="S244">
            <v>122.5857642338309</v>
          </cell>
        </row>
        <row r="245">
          <cell r="A245">
            <v>38960</v>
          </cell>
          <cell r="B245">
            <v>690.9</v>
          </cell>
          <cell r="C245">
            <v>6611.77</v>
          </cell>
          <cell r="D245">
            <v>17392.27</v>
          </cell>
          <cell r="E245">
            <v>11699.05</v>
          </cell>
          <cell r="F245">
            <v>2482.39</v>
          </cell>
          <cell r="G245">
            <v>1352.74</v>
          </cell>
          <cell r="H245">
            <v>1587.077</v>
          </cell>
          <cell r="I245">
            <v>1431.2619999999999</v>
          </cell>
          <cell r="K245">
            <v>38960</v>
          </cell>
          <cell r="L245">
            <v>96.801311420284975</v>
          </cell>
          <cell r="M245">
            <v>100.96864243457119</v>
          </cell>
          <cell r="N245">
            <v>116.91158429811455</v>
          </cell>
          <cell r="O245">
            <v>124.48539199589696</v>
          </cell>
          <cell r="P245">
            <v>105.75332078011705</v>
          </cell>
          <cell r="Q245">
            <v>98.069408498082467</v>
          </cell>
          <cell r="R245">
            <v>94.618343502175463</v>
          </cell>
          <cell r="S245">
            <v>123.10501576161047</v>
          </cell>
        </row>
        <row r="246">
          <cell r="A246">
            <v>38961</v>
          </cell>
          <cell r="B246">
            <v>696.44</v>
          </cell>
          <cell r="C246">
            <v>6651.46</v>
          </cell>
          <cell r="D246">
            <v>17423.72</v>
          </cell>
          <cell r="E246">
            <v>11778.02</v>
          </cell>
          <cell r="F246">
            <v>2491.4899999999998</v>
          </cell>
          <cell r="G246">
            <v>1356.67</v>
          </cell>
          <cell r="H246">
            <v>1587.077</v>
          </cell>
          <cell r="I246">
            <v>1444.49</v>
          </cell>
          <cell r="K246">
            <v>38961</v>
          </cell>
          <cell r="L246">
            <v>97.577515306908779</v>
          </cell>
          <cell r="M246">
            <v>101.57475024204608</v>
          </cell>
          <cell r="N246">
            <v>117.12299254592668</v>
          </cell>
          <cell r="O246">
            <v>125.3256834217748</v>
          </cell>
          <cell r="P246">
            <v>106.14099363534892</v>
          </cell>
          <cell r="Q246">
            <v>98.354321175609172</v>
          </cell>
          <cell r="R246">
            <v>94.618343502175463</v>
          </cell>
          <cell r="S246">
            <v>124.24277610772083</v>
          </cell>
        </row>
        <row r="247">
          <cell r="A247">
            <v>38962</v>
          </cell>
          <cell r="B247">
            <v>696.44</v>
          </cell>
          <cell r="C247">
            <v>6651.46</v>
          </cell>
          <cell r="D247">
            <v>17423.72</v>
          </cell>
          <cell r="E247">
            <v>11778.02</v>
          </cell>
          <cell r="F247">
            <v>2491.4899999999998</v>
          </cell>
          <cell r="G247">
            <v>1356.67</v>
          </cell>
          <cell r="H247">
            <v>1587.077</v>
          </cell>
          <cell r="I247">
            <v>1444.49</v>
          </cell>
          <cell r="K247">
            <v>38962</v>
          </cell>
          <cell r="L247">
            <v>97.577515306908779</v>
          </cell>
          <cell r="M247">
            <v>101.57475024204608</v>
          </cell>
          <cell r="N247">
            <v>117.12299254592668</v>
          </cell>
          <cell r="O247">
            <v>125.3256834217748</v>
          </cell>
          <cell r="P247">
            <v>106.14099363534892</v>
          </cell>
          <cell r="Q247">
            <v>98.354321175609172</v>
          </cell>
          <cell r="R247">
            <v>94.618343502175463</v>
          </cell>
          <cell r="S247">
            <v>124.24277610772083</v>
          </cell>
        </row>
        <row r="248">
          <cell r="A248">
            <v>38963</v>
          </cell>
          <cell r="B248">
            <v>696.44</v>
          </cell>
          <cell r="C248">
            <v>6651.46</v>
          </cell>
          <cell r="D248">
            <v>17423.72</v>
          </cell>
          <cell r="E248">
            <v>11778.02</v>
          </cell>
          <cell r="F248">
            <v>2491.4899999999998</v>
          </cell>
          <cell r="G248">
            <v>1356.67</v>
          </cell>
          <cell r="H248">
            <v>1587.077</v>
          </cell>
          <cell r="I248">
            <v>1444.49</v>
          </cell>
          <cell r="K248">
            <v>38963</v>
          </cell>
          <cell r="L248">
            <v>97.577515306908779</v>
          </cell>
          <cell r="M248">
            <v>101.57475024204608</v>
          </cell>
          <cell r="N248">
            <v>117.12299254592668</v>
          </cell>
          <cell r="O248">
            <v>125.3256834217748</v>
          </cell>
          <cell r="P248">
            <v>106.14099363534892</v>
          </cell>
          <cell r="Q248">
            <v>98.354321175609172</v>
          </cell>
          <cell r="R248">
            <v>94.618343502175463</v>
          </cell>
          <cell r="S248">
            <v>124.24277610772083</v>
          </cell>
        </row>
        <row r="249">
          <cell r="A249">
            <v>38964</v>
          </cell>
          <cell r="B249">
            <v>703.53</v>
          </cell>
          <cell r="C249">
            <v>6750.78</v>
          </cell>
          <cell r="D249">
            <v>17513.88</v>
          </cell>
          <cell r="E249">
            <v>11914.21</v>
          </cell>
          <cell r="F249">
            <v>2520.4499999999998</v>
          </cell>
          <cell r="G249">
            <v>1359.06</v>
          </cell>
          <cell r="H249">
            <v>1578.1210000000001</v>
          </cell>
          <cell r="I249">
            <v>1469.559</v>
          </cell>
          <cell r="K249">
            <v>38964</v>
          </cell>
          <cell r="L249">
            <v>98.57088815098146</v>
          </cell>
          <cell r="M249">
            <v>103.09147051008347</v>
          </cell>
          <cell r="N249">
            <v>117.72905192979768</v>
          </cell>
          <cell r="O249">
            <v>126.77483233009821</v>
          </cell>
          <cell r="P249">
            <v>107.3747305460649</v>
          </cell>
          <cell r="Q249">
            <v>98.52758868178951</v>
          </cell>
          <cell r="R249">
            <v>94.084404768008511</v>
          </cell>
          <cell r="S249">
            <v>126.39899882594278</v>
          </cell>
        </row>
        <row r="250">
          <cell r="A250">
            <v>38965</v>
          </cell>
          <cell r="B250">
            <v>701.1</v>
          </cell>
          <cell r="C250">
            <v>6734.73</v>
          </cell>
          <cell r="D250">
            <v>17438.8</v>
          </cell>
          <cell r="E250">
            <v>11904.6</v>
          </cell>
          <cell r="F250">
            <v>2519.7199999999998</v>
          </cell>
          <cell r="G250">
            <v>1361.24</v>
          </cell>
          <cell r="H250">
            <v>1568.662</v>
          </cell>
          <cell r="I250">
            <v>1468.2380000000001</v>
          </cell>
          <cell r="K250">
            <v>38965</v>
          </cell>
          <cell r="L250">
            <v>98.230423269303529</v>
          </cell>
          <cell r="M250">
            <v>102.84637022512575</v>
          </cell>
          <cell r="N250">
            <v>117.22436095219079</v>
          </cell>
          <cell r="O250">
            <v>126.67257576934495</v>
          </cell>
          <cell r="P250">
            <v>107.34363151482103</v>
          </cell>
          <cell r="Q250">
            <v>98.685631846422652</v>
          </cell>
          <cell r="R250">
            <v>93.520478183988274</v>
          </cell>
          <cell r="S250">
            <v>126.28537761206226</v>
          </cell>
        </row>
        <row r="251">
          <cell r="A251">
            <v>38966</v>
          </cell>
          <cell r="B251">
            <v>701.96</v>
          </cell>
          <cell r="C251">
            <v>6688.4</v>
          </cell>
          <cell r="D251">
            <v>17258.509999999998</v>
          </cell>
          <cell r="E251">
            <v>11933.21</v>
          </cell>
          <cell r="F251">
            <v>2526.5300000000002</v>
          </cell>
          <cell r="G251">
            <v>1357.01</v>
          </cell>
          <cell r="H251">
            <v>1599.953</v>
          </cell>
          <cell r="I251">
            <v>1472.5630000000001</v>
          </cell>
          <cell r="K251">
            <v>38966</v>
          </cell>
          <cell r="L251">
            <v>98.350917013436458</v>
          </cell>
          <cell r="M251">
            <v>102.13886267359359</v>
          </cell>
          <cell r="N251">
            <v>116.01244384573448</v>
          </cell>
          <cell r="O251">
            <v>126.97700451056775</v>
          </cell>
          <cell r="P251">
            <v>107.633747135055</v>
          </cell>
          <cell r="Q251">
            <v>98.378970109542777</v>
          </cell>
          <cell r="R251">
            <v>95.38598476402602</v>
          </cell>
          <cell r="S251">
            <v>126.65737742283693</v>
          </cell>
        </row>
        <row r="252">
          <cell r="A252">
            <v>38967</v>
          </cell>
          <cell r="B252">
            <v>692.56</v>
          </cell>
          <cell r="C252">
            <v>6685.23</v>
          </cell>
          <cell r="D252">
            <v>17096.439999999999</v>
          </cell>
          <cell r="E252">
            <v>11853.85</v>
          </cell>
          <cell r="F252">
            <v>2505.39</v>
          </cell>
          <cell r="G252">
            <v>1351.17</v>
          </cell>
          <cell r="H252">
            <v>1605.9290000000001</v>
          </cell>
          <cell r="I252">
            <v>1470.4659999999999</v>
          </cell>
          <cell r="K252">
            <v>38967</v>
          </cell>
          <cell r="L252">
            <v>97.033892368262499</v>
          </cell>
          <cell r="M252">
            <v>102.09045345843373</v>
          </cell>
          <cell r="N252">
            <v>114.92300236010924</v>
          </cell>
          <cell r="O252">
            <v>126.13256323466977</v>
          </cell>
          <cell r="P252">
            <v>106.73315327136245</v>
          </cell>
          <cell r="Q252">
            <v>97.955588420800808</v>
          </cell>
          <cell r="R252">
            <v>95.742261882760033</v>
          </cell>
          <cell r="S252">
            <v>126.47701127180927</v>
          </cell>
        </row>
        <row r="253">
          <cell r="A253">
            <v>38968</v>
          </cell>
          <cell r="B253">
            <v>692.46</v>
          </cell>
          <cell r="C253">
            <v>6693.11</v>
          </cell>
          <cell r="D253">
            <v>17145.759999999998</v>
          </cell>
          <cell r="E253">
            <v>11918.65</v>
          </cell>
          <cell r="F253">
            <v>2510.14</v>
          </cell>
          <cell r="G253">
            <v>1354.89</v>
          </cell>
          <cell r="H253">
            <v>1605.9290000000001</v>
          </cell>
          <cell r="I253">
            <v>1466.576</v>
          </cell>
          <cell r="K253">
            <v>38968</v>
          </cell>
          <cell r="L253">
            <v>97.019881467781929</v>
          </cell>
          <cell r="M253">
            <v>102.21078929927279</v>
          </cell>
          <cell r="N253">
            <v>115.25453351375295</v>
          </cell>
          <cell r="O253">
            <v>126.82207677648162</v>
          </cell>
          <cell r="P253">
            <v>106.93550998151098</v>
          </cell>
          <cell r="Q253">
            <v>98.225276756780289</v>
          </cell>
          <cell r="R253">
            <v>95.742261882760033</v>
          </cell>
          <cell r="S253">
            <v>126.14242647090445</v>
          </cell>
        </row>
        <row r="254">
          <cell r="A254">
            <v>38969</v>
          </cell>
          <cell r="B254">
            <v>692.46</v>
          </cell>
          <cell r="C254">
            <v>6693.11</v>
          </cell>
          <cell r="D254">
            <v>17145.759999999998</v>
          </cell>
          <cell r="E254">
            <v>11918.65</v>
          </cell>
          <cell r="F254">
            <v>2510.14</v>
          </cell>
          <cell r="G254">
            <v>1354.89</v>
          </cell>
          <cell r="H254">
            <v>1605.9290000000001</v>
          </cell>
          <cell r="I254">
            <v>1466.576</v>
          </cell>
          <cell r="K254">
            <v>38969</v>
          </cell>
          <cell r="L254">
            <v>97.019881467781929</v>
          </cell>
          <cell r="M254">
            <v>102.21078929927279</v>
          </cell>
          <cell r="N254">
            <v>115.25453351375295</v>
          </cell>
          <cell r="O254">
            <v>126.82207677648162</v>
          </cell>
          <cell r="P254">
            <v>106.93550998151098</v>
          </cell>
          <cell r="Q254">
            <v>98.225276756780289</v>
          </cell>
          <cell r="R254">
            <v>95.742261882760033</v>
          </cell>
          <cell r="S254">
            <v>126.14242647090445</v>
          </cell>
        </row>
        <row r="255">
          <cell r="A255">
            <v>38970</v>
          </cell>
          <cell r="B255">
            <v>692.46</v>
          </cell>
          <cell r="C255">
            <v>6693.11</v>
          </cell>
          <cell r="D255">
            <v>17145.759999999998</v>
          </cell>
          <cell r="E255">
            <v>11918.65</v>
          </cell>
          <cell r="F255">
            <v>2510.14</v>
          </cell>
          <cell r="G255">
            <v>1354.89</v>
          </cell>
          <cell r="H255">
            <v>1605.9290000000001</v>
          </cell>
          <cell r="I255">
            <v>1466.576</v>
          </cell>
          <cell r="K255">
            <v>38970</v>
          </cell>
          <cell r="L255">
            <v>97.019881467781929</v>
          </cell>
          <cell r="M255">
            <v>102.21078929927279</v>
          </cell>
          <cell r="N255">
            <v>115.25453351375295</v>
          </cell>
          <cell r="O255">
            <v>126.82207677648162</v>
          </cell>
          <cell r="P255">
            <v>106.93550998151098</v>
          </cell>
          <cell r="Q255">
            <v>98.225276756780289</v>
          </cell>
          <cell r="R255">
            <v>95.742261882760033</v>
          </cell>
          <cell r="S255">
            <v>126.14242647090445</v>
          </cell>
        </row>
        <row r="256">
          <cell r="A256">
            <v>38971</v>
          </cell>
          <cell r="B256">
            <v>686.03</v>
          </cell>
          <cell r="C256">
            <v>6693.88</v>
          </cell>
          <cell r="D256">
            <v>16948.59</v>
          </cell>
          <cell r="E256">
            <v>11550.69</v>
          </cell>
          <cell r="F256">
            <v>2488.5100000000002</v>
          </cell>
          <cell r="G256">
            <v>1334.08</v>
          </cell>
          <cell r="H256">
            <v>1588.461</v>
          </cell>
          <cell r="I256">
            <v>1447.2539999999999</v>
          </cell>
          <cell r="K256">
            <v>38971</v>
          </cell>
          <cell r="L256">
            <v>96.118980566881035</v>
          </cell>
          <cell r="M256">
            <v>102.22254800453246</v>
          </cell>
          <cell r="N256">
            <v>113.92914832389222</v>
          </cell>
          <cell r="O256">
            <v>122.90674648566227</v>
          </cell>
          <cell r="P256">
            <v>106.01404142561368</v>
          </cell>
          <cell r="Q256">
            <v>96.716617006314479</v>
          </cell>
          <cell r="R256">
            <v>94.700854802765804</v>
          </cell>
          <cell r="S256">
            <v>124.48051194054884</v>
          </cell>
        </row>
        <row r="257">
          <cell r="A257">
            <v>38972</v>
          </cell>
          <cell r="B257">
            <v>687.76</v>
          </cell>
          <cell r="C257">
            <v>6625.73</v>
          </cell>
          <cell r="D257">
            <v>17075.400000000001</v>
          </cell>
          <cell r="E257">
            <v>11660.79</v>
          </cell>
          <cell r="F257">
            <v>2487.1999999999998</v>
          </cell>
          <cell r="G257">
            <v>1328.04</v>
          </cell>
          <cell r="H257">
            <v>1594.606</v>
          </cell>
          <cell r="I257">
            <v>1435.2070000000001</v>
          </cell>
          <cell r="K257">
            <v>38972</v>
          </cell>
          <cell r="L257">
            <v>96.361369145194956</v>
          </cell>
          <cell r="M257">
            <v>101.18182623382414</v>
          </cell>
          <cell r="N257">
            <v>114.78157057842506</v>
          </cell>
          <cell r="O257">
            <v>124.0782810682778</v>
          </cell>
          <cell r="P257">
            <v>105.95823357502535</v>
          </cell>
          <cell r="Q257">
            <v>96.278735944670402</v>
          </cell>
          <cell r="R257">
            <v>95.067207362106558</v>
          </cell>
          <cell r="S257">
            <v>123.44433119594716</v>
          </cell>
        </row>
        <row r="258">
          <cell r="A258">
            <v>38973</v>
          </cell>
          <cell r="B258">
            <v>698.19</v>
          </cell>
          <cell r="C258">
            <v>6664.87</v>
          </cell>
          <cell r="D258">
            <v>17210.04</v>
          </cell>
          <cell r="E258">
            <v>11893.79</v>
          </cell>
          <cell r="F258">
            <v>2508.0300000000002</v>
          </cell>
          <cell r="G258">
            <v>1333.13</v>
          </cell>
          <cell r="H258">
            <v>1609.297</v>
          </cell>
          <cell r="I258">
            <v>1451.08</v>
          </cell>
          <cell r="K258">
            <v>38973</v>
          </cell>
          <cell r="L258">
            <v>97.822706065318826</v>
          </cell>
          <cell r="M258">
            <v>101.77953496611354</v>
          </cell>
          <cell r="N258">
            <v>115.68662642851815</v>
          </cell>
          <cell r="O258">
            <v>126.55755043929888</v>
          </cell>
          <cell r="P258">
            <v>106.84562100079238</v>
          </cell>
          <cell r="Q258">
            <v>96.647744985029419</v>
          </cell>
          <cell r="R258">
            <v>95.943055278994322</v>
          </cell>
          <cell r="S258">
            <v>124.80959200436939</v>
          </cell>
        </row>
        <row r="259">
          <cell r="A259">
            <v>38974</v>
          </cell>
          <cell r="B259">
            <v>701.97</v>
          </cell>
          <cell r="C259">
            <v>6598.87</v>
          </cell>
          <cell r="D259">
            <v>17183.45</v>
          </cell>
          <cell r="E259">
            <v>11973.02</v>
          </cell>
          <cell r="F259">
            <v>2518.9699999999998</v>
          </cell>
          <cell r="G259">
            <v>1358.75</v>
          </cell>
          <cell r="H259">
            <v>1609.307</v>
          </cell>
          <cell r="I259">
            <v>1461.2919999999999</v>
          </cell>
          <cell r="K259">
            <v>38974</v>
          </cell>
          <cell r="L259">
            <v>98.352318103484521</v>
          </cell>
          <cell r="M259">
            <v>100.77164594385752</v>
          </cell>
          <cell r="N259">
            <v>115.50788730898476</v>
          </cell>
          <cell r="O259">
            <v>127.40060843185681</v>
          </cell>
          <cell r="P259">
            <v>107.31168045532388</v>
          </cell>
          <cell r="Q259">
            <v>98.505114653791225</v>
          </cell>
          <cell r="R259">
            <v>95.943651458911873</v>
          </cell>
          <cell r="S259">
            <v>125.6879416153823</v>
          </cell>
        </row>
        <row r="260">
          <cell r="A260">
            <v>38975</v>
          </cell>
          <cell r="B260">
            <v>700.61</v>
          </cell>
          <cell r="C260">
            <v>6681.09</v>
          </cell>
          <cell r="D260">
            <v>17237.650000000001</v>
          </cell>
          <cell r="E260">
            <v>12009.59</v>
          </cell>
          <cell r="F260">
            <v>2521.91</v>
          </cell>
          <cell r="G260">
            <v>1361.1</v>
          </cell>
          <cell r="H260">
            <v>1609.307</v>
          </cell>
          <cell r="I260">
            <v>1465.701</v>
          </cell>
          <cell r="K260">
            <v>38975</v>
          </cell>
          <cell r="L260">
            <v>98.161769856948709</v>
          </cell>
          <cell r="M260">
            <v>102.02723132885588</v>
          </cell>
          <cell r="N260">
            <v>115.87222203176435</v>
          </cell>
          <cell r="O260">
            <v>127.78973667605527</v>
          </cell>
          <cell r="P260">
            <v>107.43692860855265</v>
          </cell>
          <cell r="Q260">
            <v>98.675482285391155</v>
          </cell>
          <cell r="R260">
            <v>95.943651458911873</v>
          </cell>
          <cell r="S260">
            <v>126.06716639358011</v>
          </cell>
        </row>
        <row r="261">
          <cell r="A261">
            <v>38976</v>
          </cell>
          <cell r="B261">
            <v>700.61</v>
          </cell>
          <cell r="C261">
            <v>6681.09</v>
          </cell>
          <cell r="D261">
            <v>17237.650000000001</v>
          </cell>
          <cell r="E261">
            <v>12009.59</v>
          </cell>
          <cell r="F261">
            <v>2521.91</v>
          </cell>
          <cell r="G261">
            <v>1361.1</v>
          </cell>
          <cell r="H261">
            <v>1609.307</v>
          </cell>
          <cell r="I261">
            <v>1465.701</v>
          </cell>
          <cell r="K261">
            <v>38976</v>
          </cell>
          <cell r="L261">
            <v>98.161769856948709</v>
          </cell>
          <cell r="M261">
            <v>102.02723132885588</v>
          </cell>
          <cell r="N261">
            <v>115.87222203176435</v>
          </cell>
          <cell r="O261">
            <v>127.78973667605527</v>
          </cell>
          <cell r="P261">
            <v>107.43692860855265</v>
          </cell>
          <cell r="Q261">
            <v>98.675482285391155</v>
          </cell>
          <cell r="R261">
            <v>95.943651458911873</v>
          </cell>
          <cell r="S261">
            <v>126.06716639358011</v>
          </cell>
        </row>
        <row r="262">
          <cell r="A262">
            <v>38977</v>
          </cell>
          <cell r="B262">
            <v>700.61</v>
          </cell>
          <cell r="C262">
            <v>6681.09</v>
          </cell>
          <cell r="D262">
            <v>17237.650000000001</v>
          </cell>
          <cell r="E262">
            <v>12009.59</v>
          </cell>
          <cell r="F262">
            <v>2521.91</v>
          </cell>
          <cell r="G262">
            <v>1361.1</v>
          </cell>
          <cell r="H262">
            <v>1599.201</v>
          </cell>
          <cell r="I262">
            <v>1465.701</v>
          </cell>
          <cell r="K262">
            <v>38977</v>
          </cell>
          <cell r="L262">
            <v>98.161769856948709</v>
          </cell>
          <cell r="M262">
            <v>102.02723132885588</v>
          </cell>
          <cell r="N262">
            <v>115.87222203176435</v>
          </cell>
          <cell r="O262">
            <v>127.78973667605527</v>
          </cell>
          <cell r="P262">
            <v>107.43692860855265</v>
          </cell>
          <cell r="Q262">
            <v>98.675482285391155</v>
          </cell>
          <cell r="R262">
            <v>95.341152034225502</v>
          </cell>
          <cell r="S262">
            <v>126.06716639358011</v>
          </cell>
        </row>
        <row r="263">
          <cell r="A263">
            <v>38978</v>
          </cell>
          <cell r="B263">
            <v>705.89</v>
          </cell>
          <cell r="C263">
            <v>6882.48</v>
          </cell>
          <cell r="D263">
            <v>17387.21</v>
          </cell>
          <cell r="E263">
            <v>12071.3</v>
          </cell>
          <cell r="F263">
            <v>2552.02</v>
          </cell>
          <cell r="G263">
            <v>1374.3</v>
          </cell>
          <cell r="H263">
            <v>1603.7070000000001</v>
          </cell>
          <cell r="I263">
            <v>1474.258</v>
          </cell>
          <cell r="K263">
            <v>38978</v>
          </cell>
          <cell r="L263">
            <v>98.901545402322995</v>
          </cell>
          <cell r="M263">
            <v>105.10266724085797</v>
          </cell>
          <cell r="N263">
            <v>116.87757076126462</v>
          </cell>
          <cell r="O263">
            <v>128.4463706369381</v>
          </cell>
          <cell r="P263">
            <v>108.71965714383087</v>
          </cell>
          <cell r="Q263">
            <v>99.6324408969312</v>
          </cell>
          <cell r="R263">
            <v>95.60979070507814</v>
          </cell>
          <cell r="S263">
            <v>126.8031669440538</v>
          </cell>
        </row>
        <row r="264">
          <cell r="A264">
            <v>38979</v>
          </cell>
          <cell r="B264">
            <v>702.56</v>
          </cell>
          <cell r="C264">
            <v>6881.87</v>
          </cell>
          <cell r="D264">
            <v>17346.7</v>
          </cell>
          <cell r="E264">
            <v>11970.47</v>
          </cell>
          <cell r="F264">
            <v>2538.2399999999998</v>
          </cell>
          <cell r="G264">
            <v>1373.95</v>
          </cell>
          <cell r="H264">
            <v>1599.748</v>
          </cell>
          <cell r="I264">
            <v>1485.3489999999999</v>
          </cell>
          <cell r="K264">
            <v>38979</v>
          </cell>
          <cell r="L264">
            <v>98.434982416319883</v>
          </cell>
          <cell r="M264">
            <v>105.09335190292501</v>
          </cell>
          <cell r="N264">
            <v>116.60526080517974</v>
          </cell>
          <cell r="O264">
            <v>127.37347479710957</v>
          </cell>
          <cell r="P264">
            <v>108.13260967733689</v>
          </cell>
          <cell r="Q264">
            <v>99.607066994352493</v>
          </cell>
          <cell r="R264">
            <v>95.373763075716042</v>
          </cell>
          <cell r="S264">
            <v>127.75712067845883</v>
          </cell>
        </row>
        <row r="265">
          <cell r="A265">
            <v>38980</v>
          </cell>
          <cell r="B265">
            <v>702.56</v>
          </cell>
          <cell r="C265">
            <v>6877.77</v>
          </cell>
          <cell r="D265">
            <v>17512.96</v>
          </cell>
          <cell r="E265">
            <v>12109.14</v>
          </cell>
          <cell r="F265">
            <v>2531.42</v>
          </cell>
          <cell r="G265">
            <v>1366.44</v>
          </cell>
          <cell r="H265">
            <v>1605.385</v>
          </cell>
          <cell r="I265">
            <v>1479.307</v>
          </cell>
          <cell r="K265">
            <v>38980</v>
          </cell>
          <cell r="L265">
            <v>98.434982416319883</v>
          </cell>
          <cell r="M265">
            <v>105.03074061517881</v>
          </cell>
          <cell r="N265">
            <v>117.7228676503704</v>
          </cell>
          <cell r="O265">
            <v>128.84901249530481</v>
          </cell>
          <cell r="P265">
            <v>107.84206804297629</v>
          </cell>
          <cell r="Q265">
            <v>99.062615541877832</v>
          </cell>
          <cell r="R265">
            <v>95.70982969524475</v>
          </cell>
          <cell r="S265">
            <v>127.23743909309458</v>
          </cell>
        </row>
        <row r="266">
          <cell r="A266">
            <v>38981</v>
          </cell>
          <cell r="B266">
            <v>692.57</v>
          </cell>
          <cell r="C266">
            <v>6889.89</v>
          </cell>
          <cell r="D266">
            <v>17619.97</v>
          </cell>
          <cell r="E266">
            <v>12274.27</v>
          </cell>
          <cell r="F266">
            <v>2538.2600000000002</v>
          </cell>
          <cell r="G266">
            <v>1366.79</v>
          </cell>
          <cell r="H266">
            <v>1605.385</v>
          </cell>
          <cell r="I266">
            <v>1507.365</v>
          </cell>
          <cell r="K266">
            <v>38981</v>
          </cell>
          <cell r="L266">
            <v>97.035293458310562</v>
          </cell>
          <cell r="M266">
            <v>105.21582569017491</v>
          </cell>
          <cell r="N266">
            <v>118.44219345636016</v>
          </cell>
          <cell r="O266">
            <v>130.60610155640657</v>
          </cell>
          <cell r="P266">
            <v>108.13346170559015</v>
          </cell>
          <cell r="Q266">
            <v>99.087989444456539</v>
          </cell>
          <cell r="R266">
            <v>95.70982969524475</v>
          </cell>
          <cell r="S266">
            <v>129.65075023545654</v>
          </cell>
        </row>
        <row r="267">
          <cell r="A267">
            <v>38982</v>
          </cell>
          <cell r="B267">
            <v>681.71</v>
          </cell>
          <cell r="C267">
            <v>6885.6</v>
          </cell>
          <cell r="D267">
            <v>17600.650000000001</v>
          </cell>
          <cell r="E267">
            <v>12236.78</v>
          </cell>
          <cell r="F267">
            <v>2520.5</v>
          </cell>
          <cell r="G267">
            <v>1348.38</v>
          </cell>
          <cell r="H267">
            <v>1605.385</v>
          </cell>
          <cell r="I267">
            <v>1510.825</v>
          </cell>
          <cell r="K267">
            <v>38982</v>
          </cell>
          <cell r="L267">
            <v>95.513709666120235</v>
          </cell>
          <cell r="M267">
            <v>105.15031290372828</v>
          </cell>
          <cell r="N267">
            <v>118.31232358838781</v>
          </cell>
          <cell r="O267">
            <v>130.20718392241696</v>
          </cell>
          <cell r="P267">
            <v>107.37686061669804</v>
          </cell>
          <cell r="Q267">
            <v>97.753322168816212</v>
          </cell>
          <cell r="R267">
            <v>95.70982969524475</v>
          </cell>
          <cell r="S267">
            <v>129.94835008407625</v>
          </cell>
        </row>
        <row r="268">
          <cell r="A268">
            <v>38983</v>
          </cell>
          <cell r="B268">
            <v>681.71</v>
          </cell>
          <cell r="C268">
            <v>6885.6</v>
          </cell>
          <cell r="D268">
            <v>17600.650000000001</v>
          </cell>
          <cell r="E268">
            <v>12236.78</v>
          </cell>
          <cell r="F268">
            <v>2520.5</v>
          </cell>
          <cell r="G268">
            <v>1348.38</v>
          </cell>
          <cell r="H268">
            <v>1605.385</v>
          </cell>
          <cell r="I268">
            <v>1510.825</v>
          </cell>
          <cell r="K268">
            <v>38983</v>
          </cell>
          <cell r="L268">
            <v>95.513709666120235</v>
          </cell>
          <cell r="M268">
            <v>105.15031290372828</v>
          </cell>
          <cell r="N268">
            <v>118.31232358838781</v>
          </cell>
          <cell r="O268">
            <v>130.20718392241696</v>
          </cell>
          <cell r="P268">
            <v>107.37686061669804</v>
          </cell>
          <cell r="Q268">
            <v>97.753322168816212</v>
          </cell>
          <cell r="R268">
            <v>95.70982969524475</v>
          </cell>
          <cell r="S268">
            <v>129.94835008407625</v>
          </cell>
        </row>
        <row r="269">
          <cell r="A269">
            <v>38984</v>
          </cell>
          <cell r="B269">
            <v>681.71</v>
          </cell>
          <cell r="C269">
            <v>6885.6</v>
          </cell>
          <cell r="D269">
            <v>17600.650000000001</v>
          </cell>
          <cell r="E269">
            <v>12236.78</v>
          </cell>
          <cell r="F269">
            <v>2520.5</v>
          </cell>
          <cell r="G269">
            <v>1348.38</v>
          </cell>
          <cell r="H269">
            <v>1605.385</v>
          </cell>
          <cell r="I269">
            <v>1510.825</v>
          </cell>
          <cell r="K269">
            <v>38984</v>
          </cell>
          <cell r="L269">
            <v>95.513709666120235</v>
          </cell>
          <cell r="M269">
            <v>105.15031290372828</v>
          </cell>
          <cell r="N269">
            <v>118.31232358838781</v>
          </cell>
          <cell r="O269">
            <v>130.20718392241696</v>
          </cell>
          <cell r="P269">
            <v>107.37686061669804</v>
          </cell>
          <cell r="Q269">
            <v>97.753322168816212</v>
          </cell>
          <cell r="R269">
            <v>95.70982969524475</v>
          </cell>
          <cell r="S269">
            <v>129.94835008407625</v>
          </cell>
        </row>
        <row r="270">
          <cell r="A270">
            <v>38985</v>
          </cell>
          <cell r="B270">
            <v>686.74</v>
          </cell>
          <cell r="C270">
            <v>6911.21</v>
          </cell>
          <cell r="D270">
            <v>17546.04</v>
          </cell>
          <cell r="E270">
            <v>12173.91</v>
          </cell>
          <cell r="F270">
            <v>2523.89</v>
          </cell>
          <cell r="G270">
            <v>1355.21</v>
          </cell>
          <cell r="H270">
            <v>1576.4079999999999</v>
          </cell>
          <cell r="I270">
            <v>1506.7560000000001</v>
          </cell>
          <cell r="K270">
            <v>38985</v>
          </cell>
          <cell r="L270">
            <v>96.218457960293108</v>
          </cell>
          <cell r="M270">
            <v>105.54140438645518</v>
          </cell>
          <cell r="N270">
            <v>117.94523282803738</v>
          </cell>
          <cell r="O270">
            <v>129.53820681788434</v>
          </cell>
          <cell r="P270">
            <v>107.52127940562508</v>
          </cell>
          <cell r="Q270">
            <v>98.248475753423676</v>
          </cell>
          <cell r="R270">
            <v>93.982279148130431</v>
          </cell>
          <cell r="S270">
            <v>129.59836922163879</v>
          </cell>
        </row>
        <row r="271">
          <cell r="A271">
            <v>38986</v>
          </cell>
          <cell r="B271">
            <v>688.63</v>
          </cell>
          <cell r="C271">
            <v>6901.75</v>
          </cell>
          <cell r="D271">
            <v>17308.080000000002</v>
          </cell>
          <cell r="E271">
            <v>12321.19</v>
          </cell>
          <cell r="F271">
            <v>2526</v>
          </cell>
          <cell r="G271">
            <v>1343.97</v>
          </cell>
          <cell r="H271">
            <v>1550.7809999999999</v>
          </cell>
          <cell r="I271">
            <v>1500.105</v>
          </cell>
          <cell r="K271">
            <v>38986</v>
          </cell>
          <cell r="L271">
            <v>96.483263979375948</v>
          </cell>
          <cell r="M271">
            <v>105.39694029326516</v>
          </cell>
          <cell r="N271">
            <v>116.34565551009214</v>
          </cell>
          <cell r="O271">
            <v>131.10536043575553</v>
          </cell>
          <cell r="P271">
            <v>107.61116838634368</v>
          </cell>
          <cell r="Q271">
            <v>97.433610996324418</v>
          </cell>
          <cell r="R271">
            <v>92.454448873398803</v>
          </cell>
          <cell r="S271">
            <v>129.02630662245676</v>
          </cell>
        </row>
        <row r="272">
          <cell r="A272">
            <v>38987</v>
          </cell>
          <cell r="B272">
            <v>693.03</v>
          </cell>
          <cell r="C272">
            <v>6946.27</v>
          </cell>
          <cell r="D272">
            <v>17521.509999999998</v>
          </cell>
          <cell r="E272">
            <v>12366.91</v>
          </cell>
          <cell r="F272">
            <v>2557.9</v>
          </cell>
          <cell r="G272">
            <v>1360.03</v>
          </cell>
          <cell r="H272">
            <v>1568.173</v>
          </cell>
          <cell r="I272">
            <v>1523.059</v>
          </cell>
          <cell r="K272">
            <v>38987</v>
          </cell>
          <cell r="L272">
            <v>97.099743600521208</v>
          </cell>
          <cell r="M272">
            <v>106.07680725191425</v>
          </cell>
          <cell r="N272">
            <v>117.78034111678674</v>
          </cell>
          <cell r="O272">
            <v>131.5918505458117</v>
          </cell>
          <cell r="P272">
            <v>108.97015345028839</v>
          </cell>
          <cell r="Q272">
            <v>98.597910640364802</v>
          </cell>
          <cell r="R272">
            <v>93.491324986019592</v>
          </cell>
          <cell r="S272">
            <v>131.00061498234615</v>
          </cell>
        </row>
        <row r="273">
          <cell r="A273">
            <v>38988</v>
          </cell>
          <cell r="B273">
            <v>687.9</v>
          </cell>
          <cell r="C273">
            <v>6885.12</v>
          </cell>
          <cell r="D273">
            <v>17530.57</v>
          </cell>
          <cell r="E273">
            <v>12380.74</v>
          </cell>
          <cell r="F273">
            <v>2567.9699999999998</v>
          </cell>
          <cell r="G273">
            <v>1371.43</v>
          </cell>
          <cell r="H273">
            <v>1562.527</v>
          </cell>
          <cell r="I273">
            <v>1533.8</v>
          </cell>
          <cell r="K273">
            <v>38988</v>
          </cell>
          <cell r="L273">
            <v>96.380984405867764</v>
          </cell>
          <cell r="M273">
            <v>105.14298280174823</v>
          </cell>
          <cell r="N273">
            <v>117.8412428250595</v>
          </cell>
          <cell r="O273">
            <v>131.73901061191134</v>
          </cell>
          <cell r="P273">
            <v>109.39914967580324</v>
          </cell>
          <cell r="Q273">
            <v>99.424374895785775</v>
          </cell>
          <cell r="R273">
            <v>93.154721804565071</v>
          </cell>
          <cell r="S273">
            <v>131.92446468582142</v>
          </cell>
        </row>
        <row r="274">
          <cell r="A274">
            <v>38989</v>
          </cell>
          <cell r="B274">
            <v>686.1</v>
          </cell>
          <cell r="C274">
            <v>6883.05</v>
          </cell>
          <cell r="D274">
            <v>17543.05</v>
          </cell>
          <cell r="E274">
            <v>12454.42</v>
          </cell>
          <cell r="F274">
            <v>2568.86</v>
          </cell>
          <cell r="G274">
            <v>1371.41</v>
          </cell>
          <cell r="H274">
            <v>1562.527</v>
          </cell>
          <cell r="I274">
            <v>1534.615</v>
          </cell>
          <cell r="K274">
            <v>38989</v>
          </cell>
          <cell r="L274">
            <v>96.128788197217446</v>
          </cell>
          <cell r="M274">
            <v>105.11137173695928</v>
          </cell>
          <cell r="N274">
            <v>117.92513391989878</v>
          </cell>
          <cell r="O274">
            <v>132.52301304649001</v>
          </cell>
          <cell r="P274">
            <v>109.43706493307317</v>
          </cell>
          <cell r="Q274">
            <v>99.422924958495557</v>
          </cell>
          <cell r="R274">
            <v>93.154721804565071</v>
          </cell>
          <cell r="S274">
            <v>131.99456407212926</v>
          </cell>
        </row>
        <row r="275">
          <cell r="A275">
            <v>38990</v>
          </cell>
          <cell r="B275">
            <v>686.1</v>
          </cell>
          <cell r="C275">
            <v>6883.05</v>
          </cell>
          <cell r="D275">
            <v>17543.05</v>
          </cell>
          <cell r="E275">
            <v>12454.42</v>
          </cell>
          <cell r="F275">
            <v>2568.86</v>
          </cell>
          <cell r="G275">
            <v>1371.41</v>
          </cell>
          <cell r="H275">
            <v>1562.527</v>
          </cell>
          <cell r="I275">
            <v>1534.615</v>
          </cell>
          <cell r="K275">
            <v>38990</v>
          </cell>
          <cell r="L275">
            <v>96.128788197217446</v>
          </cell>
          <cell r="M275">
            <v>105.11137173695928</v>
          </cell>
          <cell r="N275">
            <v>117.92513391989878</v>
          </cell>
          <cell r="O275">
            <v>132.52301304649001</v>
          </cell>
          <cell r="P275">
            <v>109.43706493307317</v>
          </cell>
          <cell r="Q275">
            <v>99.422924958495557</v>
          </cell>
          <cell r="R275">
            <v>93.154721804565071</v>
          </cell>
          <cell r="S275">
            <v>131.99456407212926</v>
          </cell>
        </row>
        <row r="276">
          <cell r="A276">
            <v>38991</v>
          </cell>
          <cell r="B276">
            <v>686.1</v>
          </cell>
          <cell r="C276">
            <v>6883.05</v>
          </cell>
          <cell r="D276">
            <v>17543.05</v>
          </cell>
          <cell r="E276">
            <v>12454.42</v>
          </cell>
          <cell r="F276">
            <v>2568.86</v>
          </cell>
          <cell r="G276">
            <v>1371.41</v>
          </cell>
          <cell r="H276">
            <v>1551.88</v>
          </cell>
          <cell r="I276">
            <v>1534.615</v>
          </cell>
          <cell r="K276">
            <v>38991</v>
          </cell>
          <cell r="L276">
            <v>96.128788197217446</v>
          </cell>
          <cell r="M276">
            <v>105.11137173695928</v>
          </cell>
          <cell r="N276">
            <v>117.92513391989878</v>
          </cell>
          <cell r="O276">
            <v>132.52301304649001</v>
          </cell>
          <cell r="P276">
            <v>109.43706493307317</v>
          </cell>
          <cell r="Q276">
            <v>99.422924958495557</v>
          </cell>
          <cell r="R276">
            <v>92.519969046338687</v>
          </cell>
          <cell r="S276">
            <v>131.99456407212926</v>
          </cell>
        </row>
        <row r="277">
          <cell r="A277">
            <v>38992</v>
          </cell>
          <cell r="B277">
            <v>683.84</v>
          </cell>
          <cell r="C277">
            <v>6960.95</v>
          </cell>
          <cell r="D277">
            <v>17543.05</v>
          </cell>
          <cell r="E277">
            <v>12454.42</v>
          </cell>
          <cell r="F277">
            <v>2600.06</v>
          </cell>
          <cell r="G277">
            <v>1374.22</v>
          </cell>
          <cell r="H277">
            <v>1551.88</v>
          </cell>
          <cell r="I277">
            <v>1528.9069999999999</v>
          </cell>
          <cell r="K277">
            <v>38992</v>
          </cell>
          <cell r="L277">
            <v>95.812141846356468</v>
          </cell>
          <cell r="M277">
            <v>106.30098620413722</v>
          </cell>
          <cell r="N277">
            <v>117.92513391989878</v>
          </cell>
          <cell r="O277">
            <v>132.52301304649001</v>
          </cell>
          <cell r="P277">
            <v>110.7662290081539</v>
          </cell>
          <cell r="Q277">
            <v>99.626641147770371</v>
          </cell>
          <cell r="R277">
            <v>92.519969046338687</v>
          </cell>
          <cell r="S277">
            <v>131.50361033342364</v>
          </cell>
        </row>
        <row r="278">
          <cell r="A278">
            <v>38993</v>
          </cell>
          <cell r="B278">
            <v>681.84</v>
          </cell>
          <cell r="C278">
            <v>6956.88</v>
          </cell>
          <cell r="D278">
            <v>17606.53</v>
          </cell>
          <cell r="E278">
            <v>12366.39</v>
          </cell>
          <cell r="F278">
            <v>2593.27</v>
          </cell>
          <cell r="G278">
            <v>1374.22</v>
          </cell>
          <cell r="H278">
            <v>1520.7560000000001</v>
          </cell>
          <cell r="I278">
            <v>1537.71</v>
          </cell>
          <cell r="K278">
            <v>38993</v>
          </cell>
          <cell r="L278">
            <v>95.531923836744994</v>
          </cell>
          <cell r="M278">
            <v>106.23883304776479</v>
          </cell>
          <cell r="N278">
            <v>118.35184920037938</v>
          </cell>
          <cell r="O278">
            <v>131.58631741245145</v>
          </cell>
          <cell r="P278">
            <v>110.4769654161732</v>
          </cell>
          <cell r="Q278">
            <v>99.626641147770371</v>
          </cell>
          <cell r="R278">
            <v>90.664418670924192</v>
          </cell>
          <cell r="S278">
            <v>132.26076971706513</v>
          </cell>
        </row>
        <row r="279">
          <cell r="A279">
            <v>38994</v>
          </cell>
          <cell r="B279">
            <v>687.96</v>
          </cell>
          <cell r="C279">
            <v>6874.98</v>
          </cell>
          <cell r="D279">
            <v>17629.21</v>
          </cell>
          <cell r="E279">
            <v>12204.01</v>
          </cell>
          <cell r="F279">
            <v>2602.92</v>
          </cell>
          <cell r="G279">
            <v>1352</v>
          </cell>
          <cell r="H279">
            <v>1512.16</v>
          </cell>
          <cell r="I279">
            <v>1537.085</v>
          </cell>
          <cell r="K279">
            <v>38994</v>
          </cell>
          <cell r="L279">
            <v>96.389390946156112</v>
          </cell>
          <cell r="M279">
            <v>104.98813439741978</v>
          </cell>
          <cell r="N279">
            <v>118.50430513234693</v>
          </cell>
          <cell r="O279">
            <v>129.85849011431242</v>
          </cell>
          <cell r="P279">
            <v>110.88806904836963</v>
          </cell>
          <cell r="Q279">
            <v>98.015760818344617</v>
          </cell>
          <cell r="R279">
            <v>90.151942413789413</v>
          </cell>
          <cell r="S279">
            <v>132.20701251897628</v>
          </cell>
        </row>
        <row r="280">
          <cell r="A280">
            <v>38995</v>
          </cell>
          <cell r="B280">
            <v>695.72</v>
          </cell>
          <cell r="C280">
            <v>6997.24</v>
          </cell>
          <cell r="D280">
            <v>17907.669999999998</v>
          </cell>
          <cell r="E280">
            <v>12389.41</v>
          </cell>
          <cell r="F280">
            <v>2641.48</v>
          </cell>
          <cell r="G280">
            <v>1352</v>
          </cell>
          <cell r="H280">
            <v>1527.059</v>
          </cell>
          <cell r="I280">
            <v>1544.9780000000001</v>
          </cell>
          <cell r="K280">
            <v>38995</v>
          </cell>
          <cell r="L280">
            <v>97.476636823448644</v>
          </cell>
          <cell r="M280">
            <v>106.85517245592011</v>
          </cell>
          <cell r="N280">
            <v>120.3761251859485</v>
          </cell>
          <cell r="O280">
            <v>131.8312649700519</v>
          </cell>
          <cell r="P280">
            <v>112.53077952064889</v>
          </cell>
          <cell r="Q280">
            <v>98.015760818344617</v>
          </cell>
          <cell r="R280">
            <v>91.040190872962398</v>
          </cell>
          <cell r="S280">
            <v>132.88590142220045</v>
          </cell>
        </row>
        <row r="281">
          <cell r="A281">
            <v>38996</v>
          </cell>
          <cell r="B281">
            <v>694.6</v>
          </cell>
          <cell r="C281">
            <v>6997.24</v>
          </cell>
          <cell r="D281">
            <v>17903.39</v>
          </cell>
          <cell r="E281">
            <v>12372.81</v>
          </cell>
          <cell r="F281">
            <v>2649.3</v>
          </cell>
          <cell r="G281">
            <v>1352</v>
          </cell>
          <cell r="H281">
            <v>1527.059</v>
          </cell>
          <cell r="I281">
            <v>1549.6289999999999</v>
          </cell>
          <cell r="K281">
            <v>38996</v>
          </cell>
          <cell r="L281">
            <v>97.319714738066224</v>
          </cell>
          <cell r="M281">
            <v>106.85517245592011</v>
          </cell>
          <cell r="N281">
            <v>120.34735484252606</v>
          </cell>
          <cell r="O281">
            <v>131.654630328168</v>
          </cell>
          <cell r="P281">
            <v>112.86392256767235</v>
          </cell>
          <cell r="Q281">
            <v>98.015760818344617</v>
          </cell>
          <cell r="R281">
            <v>91.040190872962398</v>
          </cell>
          <cell r="S281">
            <v>133.28594098749821</v>
          </cell>
        </row>
        <row r="282">
          <cell r="A282">
            <v>38997</v>
          </cell>
          <cell r="B282">
            <v>694.6</v>
          </cell>
          <cell r="C282">
            <v>6997.24</v>
          </cell>
          <cell r="D282">
            <v>17903.39</v>
          </cell>
          <cell r="E282">
            <v>12372.81</v>
          </cell>
          <cell r="F282">
            <v>2649.3</v>
          </cell>
          <cell r="G282">
            <v>1352</v>
          </cell>
          <cell r="H282">
            <v>1527.059</v>
          </cell>
          <cell r="I282">
            <v>1549.6289999999999</v>
          </cell>
          <cell r="K282">
            <v>38997</v>
          </cell>
          <cell r="L282">
            <v>97.319714738066224</v>
          </cell>
          <cell r="M282">
            <v>106.85517245592011</v>
          </cell>
          <cell r="N282">
            <v>120.34735484252606</v>
          </cell>
          <cell r="O282">
            <v>131.654630328168</v>
          </cell>
          <cell r="P282">
            <v>112.86392256767235</v>
          </cell>
          <cell r="Q282">
            <v>98.015760818344617</v>
          </cell>
          <cell r="R282">
            <v>91.040190872962398</v>
          </cell>
          <cell r="S282">
            <v>133.28594098749821</v>
          </cell>
        </row>
        <row r="283">
          <cell r="A283">
            <v>38998</v>
          </cell>
          <cell r="B283">
            <v>694.6</v>
          </cell>
          <cell r="C283">
            <v>6997.24</v>
          </cell>
          <cell r="D283">
            <v>17903.39</v>
          </cell>
          <cell r="E283">
            <v>12372.81</v>
          </cell>
          <cell r="F283">
            <v>2649.3</v>
          </cell>
          <cell r="G283">
            <v>1352</v>
          </cell>
          <cell r="H283">
            <v>1507.0630000000001</v>
          </cell>
          <cell r="I283">
            <v>1549.6289999999999</v>
          </cell>
          <cell r="K283">
            <v>38998</v>
          </cell>
          <cell r="L283">
            <v>97.319714738066224</v>
          </cell>
          <cell r="M283">
            <v>106.85517245592011</v>
          </cell>
          <cell r="N283">
            <v>120.34735484252606</v>
          </cell>
          <cell r="O283">
            <v>131.654630328168</v>
          </cell>
          <cell r="P283">
            <v>112.86392256767235</v>
          </cell>
          <cell r="Q283">
            <v>98.015760818344617</v>
          </cell>
          <cell r="R283">
            <v>89.848069509808965</v>
          </cell>
          <cell r="S283">
            <v>133.28594098749821</v>
          </cell>
        </row>
        <row r="284">
          <cell r="A284">
            <v>38999</v>
          </cell>
          <cell r="B284">
            <v>692.26</v>
          </cell>
          <cell r="C284">
            <v>6997.24</v>
          </cell>
          <cell r="D284">
            <v>17675.240000000002</v>
          </cell>
          <cell r="E284">
            <v>12365.83</v>
          </cell>
          <cell r="F284">
            <v>2621.51</v>
          </cell>
          <cell r="G284">
            <v>1319.4</v>
          </cell>
          <cell r="H284">
            <v>1543.8409999999999</v>
          </cell>
          <cell r="I284">
            <v>1543.424</v>
          </cell>
          <cell r="K284">
            <v>38999</v>
          </cell>
          <cell r="L284">
            <v>96.991859666820773</v>
          </cell>
          <cell r="M284">
            <v>106.85517245592011</v>
          </cell>
          <cell r="N284">
            <v>118.81372076499537</v>
          </cell>
          <cell r="O284">
            <v>131.58035865344814</v>
          </cell>
          <cell r="P284">
            <v>111.68002930977192</v>
          </cell>
          <cell r="Q284">
            <v>95.652363035298734</v>
          </cell>
          <cell r="R284">
            <v>92.040700010611999</v>
          </cell>
          <cell r="S284">
            <v>132.75223952487238</v>
          </cell>
        </row>
        <row r="285">
          <cell r="A285">
            <v>39000</v>
          </cell>
          <cell r="B285">
            <v>699.16</v>
          </cell>
          <cell r="C285">
            <v>6997.24</v>
          </cell>
          <cell r="D285">
            <v>17823.7</v>
          </cell>
          <cell r="E285">
            <v>12363.77</v>
          </cell>
          <cell r="F285">
            <v>2647.66</v>
          </cell>
          <cell r="G285">
            <v>1328.37</v>
          </cell>
          <cell r="H285">
            <v>1547.239</v>
          </cell>
          <cell r="I285">
            <v>1554.9169999999999</v>
          </cell>
          <cell r="K285">
            <v>39000</v>
          </cell>
          <cell r="L285">
            <v>97.958611799980375</v>
          </cell>
          <cell r="M285">
            <v>106.85517245592011</v>
          </cell>
          <cell r="N285">
            <v>119.81167524735437</v>
          </cell>
          <cell r="O285">
            <v>131.55843893282884</v>
          </cell>
          <cell r="P285">
            <v>112.79405625090526</v>
          </cell>
          <cell r="Q285">
            <v>96.302659909958905</v>
          </cell>
          <cell r="R285">
            <v>92.24328194659897</v>
          </cell>
          <cell r="S285">
            <v>133.74076988908814</v>
          </cell>
        </row>
        <row r="286">
          <cell r="A286">
            <v>39001</v>
          </cell>
          <cell r="B286">
            <v>697.82</v>
          </cell>
          <cell r="C286">
            <v>7006.67</v>
          </cell>
          <cell r="D286">
            <v>17862.79</v>
          </cell>
          <cell r="E286">
            <v>12353.49</v>
          </cell>
          <cell r="F286">
            <v>2641.61</v>
          </cell>
          <cell r="G286">
            <v>1325.49</v>
          </cell>
          <cell r="H286">
            <v>1569.252</v>
          </cell>
          <cell r="I286">
            <v>1553.1189999999999</v>
          </cell>
          <cell r="K286">
            <v>39001</v>
          </cell>
          <cell r="L286">
            <v>97.770865733540703</v>
          </cell>
          <cell r="M286">
            <v>106.9991784177364</v>
          </cell>
          <cell r="N286">
            <v>120.07443990258415</v>
          </cell>
          <cell r="O286">
            <v>131.44905314255374</v>
          </cell>
          <cell r="P286">
            <v>112.53631770429506</v>
          </cell>
          <cell r="Q286">
            <v>96.093868940168349</v>
          </cell>
          <cell r="R286">
            <v>93.555652799124317</v>
          </cell>
          <cell r="S286">
            <v>133.5861211816262</v>
          </cell>
        </row>
        <row r="287">
          <cell r="A287">
            <v>39002</v>
          </cell>
          <cell r="B287">
            <v>709.67</v>
          </cell>
          <cell r="C287">
            <v>6984.58</v>
          </cell>
          <cell r="D287">
            <v>17873.09</v>
          </cell>
          <cell r="E287">
            <v>12537.98</v>
          </cell>
          <cell r="F287">
            <v>2640.64</v>
          </cell>
          <cell r="G287">
            <v>1331.78</v>
          </cell>
          <cell r="H287">
            <v>1557.203</v>
          </cell>
          <cell r="I287">
            <v>1549.5350000000001</v>
          </cell>
          <cell r="K287">
            <v>39002</v>
          </cell>
          <cell r="L287">
            <v>99.43115744048869</v>
          </cell>
          <cell r="M287">
            <v>106.66184101619646</v>
          </cell>
          <cell r="N287">
            <v>120.14367694399799</v>
          </cell>
          <cell r="O287">
            <v>133.41214501491285</v>
          </cell>
          <cell r="P287">
            <v>112.49499433401211</v>
          </cell>
          <cell r="Q287">
            <v>96.549874217940072</v>
          </cell>
          <cell r="R287">
            <v>92.837315616455996</v>
          </cell>
          <cell r="S287">
            <v>133.27785590490569</v>
          </cell>
        </row>
        <row r="288">
          <cell r="A288">
            <v>39003</v>
          </cell>
          <cell r="B288">
            <v>712.05</v>
          </cell>
          <cell r="C288">
            <v>7068.8</v>
          </cell>
          <cell r="D288">
            <v>17988.86</v>
          </cell>
          <cell r="E288">
            <v>12736.42</v>
          </cell>
          <cell r="F288">
            <v>2666.68</v>
          </cell>
          <cell r="G288">
            <v>1348.6</v>
          </cell>
          <cell r="H288">
            <v>1557.203</v>
          </cell>
          <cell r="I288">
            <v>1572.1980000000001</v>
          </cell>
          <cell r="K288">
            <v>39003</v>
          </cell>
          <cell r="L288">
            <v>99.76461687192635</v>
          </cell>
          <cell r="M288">
            <v>107.94796849277833</v>
          </cell>
          <cell r="N288">
            <v>120.92188784540376</v>
          </cell>
          <cell r="O288">
            <v>135.52367383030094</v>
          </cell>
          <cell r="P288">
            <v>113.60433511975256</v>
          </cell>
          <cell r="Q288">
            <v>97.769271479008538</v>
          </cell>
          <cell r="R288">
            <v>92.837315616455996</v>
          </cell>
          <cell r="S288">
            <v>135.22713491336492</v>
          </cell>
        </row>
        <row r="289">
          <cell r="A289">
            <v>39004</v>
          </cell>
          <cell r="B289">
            <v>712.05</v>
          </cell>
          <cell r="C289">
            <v>7076.85</v>
          </cell>
          <cell r="D289">
            <v>17988.86</v>
          </cell>
          <cell r="E289">
            <v>12736.42</v>
          </cell>
          <cell r="F289">
            <v>2666.68</v>
          </cell>
          <cell r="G289">
            <v>1348.6</v>
          </cell>
          <cell r="H289">
            <v>1557.203</v>
          </cell>
          <cell r="I289">
            <v>1572.1980000000001</v>
          </cell>
          <cell r="K289">
            <v>39004</v>
          </cell>
          <cell r="L289">
            <v>99.76461687192635</v>
          </cell>
          <cell r="M289">
            <v>108.07090041140196</v>
          </cell>
          <cell r="N289">
            <v>120.92188784540376</v>
          </cell>
          <cell r="O289">
            <v>135.52367383030094</v>
          </cell>
          <cell r="P289">
            <v>113.60433511975256</v>
          </cell>
          <cell r="Q289">
            <v>97.769271479008538</v>
          </cell>
          <cell r="R289">
            <v>92.837315616455996</v>
          </cell>
          <cell r="S289">
            <v>135.22713491336492</v>
          </cell>
        </row>
        <row r="290">
          <cell r="A290">
            <v>39005</v>
          </cell>
          <cell r="B290">
            <v>712.05</v>
          </cell>
          <cell r="C290">
            <v>7076.85</v>
          </cell>
          <cell r="D290">
            <v>17988.86</v>
          </cell>
          <cell r="E290">
            <v>12736.42</v>
          </cell>
          <cell r="F290">
            <v>2666.68</v>
          </cell>
          <cell r="G290">
            <v>1348.6</v>
          </cell>
          <cell r="H290">
            <v>1540.9269999999999</v>
          </cell>
          <cell r="I290">
            <v>1572.1980000000001</v>
          </cell>
          <cell r="K290">
            <v>39005</v>
          </cell>
          <cell r="L290">
            <v>99.76461687192635</v>
          </cell>
          <cell r="M290">
            <v>108.07090041140196</v>
          </cell>
          <cell r="N290">
            <v>120.92188784540376</v>
          </cell>
          <cell r="O290">
            <v>135.52367383030094</v>
          </cell>
          <cell r="P290">
            <v>113.60433511975256</v>
          </cell>
          <cell r="Q290">
            <v>97.769271479008538</v>
          </cell>
          <cell r="R290">
            <v>91.86697318263495</v>
          </cell>
          <cell r="S290">
            <v>135.22713491336492</v>
          </cell>
        </row>
        <row r="291">
          <cell r="A291">
            <v>39006</v>
          </cell>
          <cell r="B291">
            <v>717.11</v>
          </cell>
          <cell r="C291">
            <v>7151.42</v>
          </cell>
          <cell r="D291">
            <v>18010.2</v>
          </cell>
          <cell r="E291">
            <v>12928.18</v>
          </cell>
          <cell r="F291">
            <v>2669.55</v>
          </cell>
          <cell r="G291">
            <v>1356.72</v>
          </cell>
          <cell r="H291">
            <v>1540.9269999999999</v>
          </cell>
          <cell r="I291">
            <v>1561.7860000000001</v>
          </cell>
          <cell r="K291">
            <v>39006</v>
          </cell>
          <cell r="L291">
            <v>100.4735684362434</v>
          </cell>
          <cell r="M291">
            <v>109.20966229609337</v>
          </cell>
          <cell r="N291">
            <v>121.06533623994467</v>
          </cell>
          <cell r="O291">
            <v>137.56412316329235</v>
          </cell>
          <cell r="P291">
            <v>113.72660117409494</v>
          </cell>
          <cell r="Q291">
            <v>98.357946018834696</v>
          </cell>
          <cell r="R291">
            <v>91.86697318263495</v>
          </cell>
          <cell r="S291">
            <v>134.33158299896357</v>
          </cell>
        </row>
        <row r="292">
          <cell r="A292">
            <v>39007</v>
          </cell>
          <cell r="B292">
            <v>710.74</v>
          </cell>
          <cell r="C292">
            <v>7075.13</v>
          </cell>
          <cell r="D292">
            <v>18014.84</v>
          </cell>
          <cell r="E292">
            <v>12883.83</v>
          </cell>
          <cell r="F292">
            <v>2637.7</v>
          </cell>
          <cell r="G292">
            <v>1351.3</v>
          </cell>
          <cell r="H292">
            <v>1541.5360000000001</v>
          </cell>
          <cell r="I292">
            <v>1566.8240000000001</v>
          </cell>
          <cell r="K292">
            <v>39007</v>
          </cell>
          <cell r="L292">
            <v>99.581074075630838</v>
          </cell>
          <cell r="M292">
            <v>108.04463421264015</v>
          </cell>
          <cell r="N292">
            <v>121.09652651879517</v>
          </cell>
          <cell r="O292">
            <v>137.09221073151215</v>
          </cell>
          <cell r="P292">
            <v>112.36974618078335</v>
          </cell>
          <cell r="Q292">
            <v>97.965013013187189</v>
          </cell>
          <cell r="R292">
            <v>91.903280539614371</v>
          </cell>
          <cell r="S292">
            <v>134.76490902131798</v>
          </cell>
        </row>
        <row r="293">
          <cell r="A293">
            <v>39008</v>
          </cell>
          <cell r="B293">
            <v>718.74</v>
          </cell>
          <cell r="C293">
            <v>7017.6</v>
          </cell>
          <cell r="D293">
            <v>18048.09</v>
          </cell>
          <cell r="E293">
            <v>12858.48</v>
          </cell>
          <cell r="F293">
            <v>2642.42</v>
          </cell>
          <cell r="G293">
            <v>1354.26</v>
          </cell>
          <cell r="H293">
            <v>1535.598</v>
          </cell>
          <cell r="I293">
            <v>1564.549</v>
          </cell>
          <cell r="K293">
            <v>39008</v>
          </cell>
          <cell r="L293">
            <v>100.70194611407675</v>
          </cell>
          <cell r="M293">
            <v>107.16609094824032</v>
          </cell>
          <cell r="N293">
            <v>121.32003444374759</v>
          </cell>
          <cell r="O293">
            <v>136.82247048020147</v>
          </cell>
          <cell r="P293">
            <v>112.57082484855196</v>
          </cell>
          <cell r="Q293">
            <v>98.179603732138588</v>
          </cell>
          <cell r="R293">
            <v>91.5492689045671</v>
          </cell>
          <cell r="S293">
            <v>134.56923282027464</v>
          </cell>
        </row>
        <row r="294">
          <cell r="A294">
            <v>39009</v>
          </cell>
          <cell r="B294">
            <v>720.87</v>
          </cell>
          <cell r="C294">
            <v>6995.83</v>
          </cell>
          <cell r="D294">
            <v>17986.97</v>
          </cell>
          <cell r="E294">
            <v>12723.59</v>
          </cell>
          <cell r="F294">
            <v>2667.58</v>
          </cell>
          <cell r="G294">
            <v>1354.06</v>
          </cell>
          <cell r="H294">
            <v>1539.018</v>
          </cell>
          <cell r="I294">
            <v>1568.595</v>
          </cell>
          <cell r="K294">
            <v>39009</v>
          </cell>
          <cell r="L294">
            <v>101.00037829431297</v>
          </cell>
          <cell r="M294">
            <v>106.83364028135374</v>
          </cell>
          <cell r="N294">
            <v>120.90918318440649</v>
          </cell>
          <cell r="O294">
            <v>135.38715440527861</v>
          </cell>
          <cell r="P294">
            <v>113.64267639114911</v>
          </cell>
          <cell r="Q294">
            <v>98.165104359236466</v>
          </cell>
          <cell r="R294">
            <v>91.753162436372705</v>
          </cell>
          <cell r="S294">
            <v>134.91723541782247</v>
          </cell>
        </row>
        <row r="295">
          <cell r="A295">
            <v>39010</v>
          </cell>
          <cell r="B295">
            <v>724.98</v>
          </cell>
          <cell r="C295">
            <v>7039.37</v>
          </cell>
          <cell r="D295">
            <v>18113.55</v>
          </cell>
          <cell r="E295">
            <v>12709.4</v>
          </cell>
          <cell r="F295">
            <v>2686.43</v>
          </cell>
          <cell r="G295">
            <v>1364.24</v>
          </cell>
          <cell r="H295">
            <v>1542.4390000000001</v>
          </cell>
          <cell r="I295">
            <v>1572.846</v>
          </cell>
          <cell r="K295">
            <v>39010</v>
          </cell>
          <cell r="L295">
            <v>101.57622630406455</v>
          </cell>
          <cell r="M295">
            <v>107.49854161512688</v>
          </cell>
          <cell r="N295">
            <v>121.7600593690825</v>
          </cell>
          <cell r="O295">
            <v>135.23616370839108</v>
          </cell>
          <cell r="P295">
            <v>114.44571301984372</v>
          </cell>
          <cell r="Q295">
            <v>98.903122439954487</v>
          </cell>
          <cell r="R295">
            <v>91.957115586170062</v>
          </cell>
          <cell r="S295">
            <v>135.2828703763434</v>
          </cell>
        </row>
        <row r="296">
          <cell r="A296">
            <v>39011</v>
          </cell>
          <cell r="B296">
            <v>724.98</v>
          </cell>
          <cell r="C296">
            <v>7039.37</v>
          </cell>
          <cell r="D296">
            <v>18113.55</v>
          </cell>
          <cell r="E296">
            <v>12736.82</v>
          </cell>
          <cell r="F296">
            <v>2686.43</v>
          </cell>
          <cell r="G296">
            <v>1364.24</v>
          </cell>
          <cell r="H296">
            <v>1542.4390000000001</v>
          </cell>
          <cell r="I296">
            <v>1572.846</v>
          </cell>
          <cell r="K296">
            <v>39011</v>
          </cell>
          <cell r="L296">
            <v>101.57622630406455</v>
          </cell>
          <cell r="M296">
            <v>107.49854161512688</v>
          </cell>
          <cell r="N296">
            <v>121.7600593690825</v>
          </cell>
          <cell r="O296">
            <v>135.52793008673186</v>
          </cell>
          <cell r="P296">
            <v>114.44571301984372</v>
          </cell>
          <cell r="Q296">
            <v>98.903122439954487</v>
          </cell>
          <cell r="R296">
            <v>91.957115586170062</v>
          </cell>
          <cell r="S296">
            <v>135.2828703763434</v>
          </cell>
        </row>
        <row r="297">
          <cell r="A297">
            <v>39012</v>
          </cell>
          <cell r="B297">
            <v>724.98</v>
          </cell>
          <cell r="C297">
            <v>7039.37</v>
          </cell>
          <cell r="D297">
            <v>18113.55</v>
          </cell>
          <cell r="E297">
            <v>12736.82</v>
          </cell>
          <cell r="F297">
            <v>2686.43</v>
          </cell>
          <cell r="G297">
            <v>1364.24</v>
          </cell>
          <cell r="H297">
            <v>1542.4390000000001</v>
          </cell>
          <cell r="I297">
            <v>1572.846</v>
          </cell>
          <cell r="K297">
            <v>39012</v>
          </cell>
          <cell r="L297">
            <v>101.57622630406455</v>
          </cell>
          <cell r="M297">
            <v>107.49854161512688</v>
          </cell>
          <cell r="N297">
            <v>121.7600593690825</v>
          </cell>
          <cell r="O297">
            <v>135.52793008673186</v>
          </cell>
          <cell r="P297">
            <v>114.44571301984372</v>
          </cell>
          <cell r="Q297">
            <v>98.903122439954487</v>
          </cell>
          <cell r="R297">
            <v>91.957115586170062</v>
          </cell>
          <cell r="S297">
            <v>135.2828703763434</v>
          </cell>
        </row>
        <row r="298">
          <cell r="A298">
            <v>39013</v>
          </cell>
          <cell r="B298">
            <v>724.98</v>
          </cell>
          <cell r="C298">
            <v>7040.26</v>
          </cell>
          <cell r="D298">
            <v>18089.849999999999</v>
          </cell>
          <cell r="E298">
            <v>12623.28</v>
          </cell>
          <cell r="F298">
            <v>2691.61</v>
          </cell>
          <cell r="G298">
            <v>1364.95</v>
          </cell>
          <cell r="H298">
            <v>1542.4390000000001</v>
          </cell>
          <cell r="I298">
            <v>1572.846</v>
          </cell>
          <cell r="K298">
            <v>39013</v>
          </cell>
          <cell r="L298">
            <v>101.57622630406455</v>
          </cell>
          <cell r="M298">
            <v>107.51213284588155</v>
          </cell>
          <cell r="N298">
            <v>121.60074695340211</v>
          </cell>
          <cell r="O298">
            <v>134.31979169881026</v>
          </cell>
          <cell r="P298">
            <v>114.66638833743727</v>
          </cell>
          <cell r="Q298">
            <v>98.954595213757017</v>
          </cell>
          <cell r="R298">
            <v>91.957115586170062</v>
          </cell>
          <cell r="S298">
            <v>135.2828703763434</v>
          </cell>
        </row>
        <row r="299">
          <cell r="A299">
            <v>39014</v>
          </cell>
          <cell r="B299">
            <v>728.53</v>
          </cell>
          <cell r="C299">
            <v>7097.42</v>
          </cell>
          <cell r="D299">
            <v>18153.41</v>
          </cell>
          <cell r="E299">
            <v>12623.28</v>
          </cell>
          <cell r="F299">
            <v>2691.61</v>
          </cell>
          <cell r="G299">
            <v>1366.5</v>
          </cell>
          <cell r="H299">
            <v>1542.4390000000001</v>
          </cell>
          <cell r="I299">
            <v>1572.846</v>
          </cell>
          <cell r="K299">
            <v>39014</v>
          </cell>
          <cell r="L299">
            <v>102.07361327112491</v>
          </cell>
          <cell r="M299">
            <v>108.38502582333844</v>
          </cell>
          <cell r="N299">
            <v>122.02799999731117</v>
          </cell>
          <cell r="O299">
            <v>134.31979169881026</v>
          </cell>
          <cell r="P299">
            <v>114.66638833743727</v>
          </cell>
          <cell r="Q299">
            <v>99.066965353748458</v>
          </cell>
          <cell r="R299">
            <v>91.957115586170062</v>
          </cell>
          <cell r="S299">
            <v>135.2828703763434</v>
          </cell>
        </row>
        <row r="300">
          <cell r="A300">
            <v>39015</v>
          </cell>
          <cell r="B300">
            <v>732.8</v>
          </cell>
          <cell r="C300">
            <v>7059.89</v>
          </cell>
          <cell r="D300">
            <v>18157.939999999999</v>
          </cell>
          <cell r="E300">
            <v>12623.28</v>
          </cell>
          <cell r="F300">
            <v>2714.66</v>
          </cell>
          <cell r="G300">
            <v>1371.43</v>
          </cell>
          <cell r="H300">
            <v>1542.4390000000001</v>
          </cell>
          <cell r="I300">
            <v>1572.846</v>
          </cell>
          <cell r="K300">
            <v>39015</v>
          </cell>
          <cell r="L300">
            <v>102.67187872164543</v>
          </cell>
          <cell r="M300">
            <v>107.81190347477376</v>
          </cell>
          <cell r="N300">
            <v>122.05845085144756</v>
          </cell>
          <cell r="O300">
            <v>134.31979169881026</v>
          </cell>
          <cell r="P300">
            <v>115.6483508993158</v>
          </cell>
          <cell r="Q300">
            <v>99.424374895785775</v>
          </cell>
          <cell r="R300">
            <v>91.957115586170062</v>
          </cell>
          <cell r="S300">
            <v>135.2828703763434</v>
          </cell>
        </row>
        <row r="301">
          <cell r="A301">
            <v>39016</v>
          </cell>
          <cell r="B301">
            <v>728.49</v>
          </cell>
          <cell r="C301">
            <v>7080.84</v>
          </cell>
          <cell r="D301">
            <v>18353.740000000002</v>
          </cell>
          <cell r="E301">
            <v>12698.41</v>
          </cell>
          <cell r="F301">
            <v>2741.69</v>
          </cell>
          <cell r="G301">
            <v>1373.65</v>
          </cell>
          <cell r="H301">
            <v>1542.4390000000001</v>
          </cell>
          <cell r="I301">
            <v>1572.846</v>
          </cell>
          <cell r="K301">
            <v>39016</v>
          </cell>
          <cell r="L301">
            <v>102.0680089109327</v>
          </cell>
          <cell r="M301">
            <v>108.13183188411108</v>
          </cell>
          <cell r="N301">
            <v>123.37462684259599</v>
          </cell>
          <cell r="O301">
            <v>135.11922306295111</v>
          </cell>
          <cell r="P301">
            <v>116.79986708359249</v>
          </cell>
          <cell r="Q301">
            <v>99.585317934999324</v>
          </cell>
          <cell r="R301">
            <v>91.957115586170062</v>
          </cell>
          <cell r="S301">
            <v>135.2828703763434</v>
          </cell>
        </row>
        <row r="302">
          <cell r="A302">
            <v>39017</v>
          </cell>
          <cell r="B302">
            <v>725.77</v>
          </cell>
          <cell r="C302">
            <v>7086.74</v>
          </cell>
          <cell r="D302">
            <v>18297.55</v>
          </cell>
          <cell r="E302">
            <v>12906.81</v>
          </cell>
          <cell r="F302">
            <v>2729.98</v>
          </cell>
          <cell r="G302">
            <v>1369.09</v>
          </cell>
          <cell r="H302">
            <v>1542.4390000000001</v>
          </cell>
          <cell r="I302">
            <v>1572.846</v>
          </cell>
          <cell r="K302">
            <v>39017</v>
          </cell>
          <cell r="L302">
            <v>101.68691241786109</v>
          </cell>
          <cell r="M302">
            <v>108.22193105428246</v>
          </cell>
          <cell r="N302">
            <v>122.99691525453352</v>
          </cell>
          <cell r="O302">
            <v>137.33673266346952</v>
          </cell>
          <cell r="P302">
            <v>116.30100454131058</v>
          </cell>
          <cell r="Q302">
            <v>99.254732232830932</v>
          </cell>
          <cell r="R302">
            <v>91.957115586170062</v>
          </cell>
          <cell r="S302">
            <v>135.2828703763434</v>
          </cell>
        </row>
        <row r="303">
          <cell r="A303">
            <v>39018</v>
          </cell>
          <cell r="B303">
            <v>725.77</v>
          </cell>
          <cell r="C303">
            <v>7086.74</v>
          </cell>
          <cell r="D303">
            <v>18297.55</v>
          </cell>
          <cell r="E303">
            <v>12906.81</v>
          </cell>
          <cell r="F303">
            <v>2729.98</v>
          </cell>
          <cell r="G303">
            <v>1369.09</v>
          </cell>
          <cell r="H303">
            <v>1542.4390000000001</v>
          </cell>
          <cell r="I303">
            <v>1572.846</v>
          </cell>
          <cell r="K303">
            <v>39018</v>
          </cell>
          <cell r="L303">
            <v>101.68691241786109</v>
          </cell>
          <cell r="M303">
            <v>108.22193105428246</v>
          </cell>
          <cell r="N303">
            <v>122.99691525453352</v>
          </cell>
          <cell r="O303">
            <v>137.33673266346952</v>
          </cell>
          <cell r="P303">
            <v>116.30100454131058</v>
          </cell>
          <cell r="Q303">
            <v>99.254732232830932</v>
          </cell>
          <cell r="R303">
            <v>91.957115586170062</v>
          </cell>
          <cell r="S303">
            <v>135.2828703763434</v>
          </cell>
        </row>
        <row r="304">
          <cell r="A304">
            <v>39019</v>
          </cell>
          <cell r="B304">
            <v>725.77</v>
          </cell>
          <cell r="C304">
            <v>7086.74</v>
          </cell>
          <cell r="D304">
            <v>18297.55</v>
          </cell>
          <cell r="E304">
            <v>12906.81</v>
          </cell>
          <cell r="F304">
            <v>2729.98</v>
          </cell>
          <cell r="G304">
            <v>1369.09</v>
          </cell>
          <cell r="H304">
            <v>1542.4390000000001</v>
          </cell>
          <cell r="I304">
            <v>1572.846</v>
          </cell>
          <cell r="K304">
            <v>39019</v>
          </cell>
          <cell r="L304">
            <v>101.68691241786109</v>
          </cell>
          <cell r="M304">
            <v>108.22193105428246</v>
          </cell>
          <cell r="N304">
            <v>122.99691525453352</v>
          </cell>
          <cell r="O304">
            <v>137.33673266346952</v>
          </cell>
          <cell r="P304">
            <v>116.30100454131058</v>
          </cell>
          <cell r="Q304">
            <v>99.254732232830932</v>
          </cell>
          <cell r="R304">
            <v>91.957115586170062</v>
          </cell>
          <cell r="S304">
            <v>135.2828703763434</v>
          </cell>
        </row>
        <row r="305">
          <cell r="A305">
            <v>39020</v>
          </cell>
          <cell r="B305">
            <v>718.74</v>
          </cell>
          <cell r="C305">
            <v>6995.2</v>
          </cell>
          <cell r="D305">
            <v>18297.55</v>
          </cell>
          <cell r="E305">
            <v>13024.26</v>
          </cell>
          <cell r="F305">
            <v>2691.6</v>
          </cell>
          <cell r="G305">
            <v>1356.11</v>
          </cell>
          <cell r="H305">
            <v>1542.4390000000001</v>
          </cell>
          <cell r="I305">
            <v>1580.1890000000001</v>
          </cell>
          <cell r="K305">
            <v>39020</v>
          </cell>
          <cell r="L305">
            <v>100.70194611407675</v>
          </cell>
          <cell r="M305">
            <v>106.82401952250493</v>
          </cell>
          <cell r="N305">
            <v>122.99691525453352</v>
          </cell>
          <cell r="O305">
            <v>138.58647595800352</v>
          </cell>
          <cell r="P305">
            <v>114.66596232331064</v>
          </cell>
          <cell r="Q305">
            <v>98.313722931483213</v>
          </cell>
          <cell r="R305">
            <v>91.957115586170062</v>
          </cell>
          <cell r="S305">
            <v>135.91445294524937</v>
          </cell>
        </row>
        <row r="306">
          <cell r="A306">
            <v>39021</v>
          </cell>
          <cell r="B306">
            <v>722.46</v>
          </cell>
          <cell r="C306">
            <v>7021.32</v>
          </cell>
          <cell r="D306">
            <v>18324.349999999999</v>
          </cell>
          <cell r="E306">
            <v>12961.9</v>
          </cell>
          <cell r="F306">
            <v>2701.75</v>
          </cell>
          <cell r="G306">
            <v>1364.55</v>
          </cell>
          <cell r="H306">
            <v>1542.4390000000001</v>
          </cell>
          <cell r="I306">
            <v>1582.626</v>
          </cell>
          <cell r="K306">
            <v>39021</v>
          </cell>
          <cell r="L306">
            <v>101.22315161195409</v>
          </cell>
          <cell r="M306">
            <v>107.22289923858565</v>
          </cell>
          <cell r="N306">
            <v>123.1770660030666</v>
          </cell>
          <cell r="O306">
            <v>137.92292558042035</v>
          </cell>
          <cell r="P306">
            <v>115.0983666618385</v>
          </cell>
          <cell r="Q306">
            <v>98.925596467952772</v>
          </cell>
          <cell r="R306">
            <v>91.957115586170062</v>
          </cell>
          <cell r="S306">
            <v>136.12406301203731</v>
          </cell>
        </row>
        <row r="307">
          <cell r="A307">
            <v>39022</v>
          </cell>
          <cell r="B307">
            <v>730.87</v>
          </cell>
          <cell r="C307">
            <v>7013.99</v>
          </cell>
          <cell r="D307">
            <v>18453.650000000001</v>
          </cell>
          <cell r="E307">
            <v>13033.04</v>
          </cell>
          <cell r="F307">
            <v>2737.78</v>
          </cell>
          <cell r="G307">
            <v>1374.35</v>
          </cell>
          <cell r="H307">
            <v>1542.4390000000001</v>
          </cell>
          <cell r="I307">
            <v>1589.8679999999999</v>
          </cell>
          <cell r="K307">
            <v>39022</v>
          </cell>
          <cell r="L307">
            <v>102.40146834237036</v>
          </cell>
          <cell r="M307">
            <v>107.11096247293206</v>
          </cell>
          <cell r="N307">
            <v>124.04622614431018</v>
          </cell>
          <cell r="O307">
            <v>138.67990078666259</v>
          </cell>
          <cell r="P307">
            <v>116.63329556008077</v>
          </cell>
          <cell r="Q307">
            <v>99.636065740156738</v>
          </cell>
          <cell r="R307">
            <v>91.957115586170062</v>
          </cell>
          <cell r="S307">
            <v>136.74695841773212</v>
          </cell>
        </row>
        <row r="308">
          <cell r="A308">
            <v>39023</v>
          </cell>
          <cell r="B308">
            <v>729.03</v>
          </cell>
          <cell r="C308">
            <v>7078.1</v>
          </cell>
          <cell r="D308">
            <v>18714.78</v>
          </cell>
          <cell r="E308">
            <v>13091.12</v>
          </cell>
          <cell r="F308">
            <v>2730.98</v>
          </cell>
          <cell r="G308">
            <v>1383.73</v>
          </cell>
          <cell r="H308">
            <v>1531.6949999999999</v>
          </cell>
          <cell r="I308">
            <v>1607.6959999999999</v>
          </cell>
          <cell r="K308">
            <v>39023</v>
          </cell>
          <cell r="L308">
            <v>102.1436677735278</v>
          </cell>
          <cell r="M308">
            <v>108.08998921864168</v>
          </cell>
          <cell r="N308">
            <v>125.80155319522224</v>
          </cell>
          <cell r="O308">
            <v>139.29790922043472</v>
          </cell>
          <cell r="P308">
            <v>116.34360595397342</v>
          </cell>
          <cell r="Q308">
            <v>100.31608632926627</v>
          </cell>
          <cell r="R308">
            <v>91.316579882743326</v>
          </cell>
          <cell r="S308">
            <v>138.28037174177621</v>
          </cell>
        </row>
        <row r="309">
          <cell r="A309">
            <v>39024</v>
          </cell>
          <cell r="B309">
            <v>732.3</v>
          </cell>
          <cell r="C309">
            <v>7161.61</v>
          </cell>
          <cell r="D309">
            <v>18749.689999999999</v>
          </cell>
          <cell r="E309">
            <v>13130.79</v>
          </cell>
          <cell r="F309">
            <v>2722.31</v>
          </cell>
          <cell r="G309">
            <v>1383.88</v>
          </cell>
          <cell r="H309">
            <v>1531.6949999999999</v>
          </cell>
          <cell r="I309">
            <v>1612.923</v>
          </cell>
          <cell r="K309">
            <v>39024</v>
          </cell>
          <cell r="L309">
            <v>102.60182421924256</v>
          </cell>
          <cell r="M309">
            <v>109.36527425271136</v>
          </cell>
          <cell r="N309">
            <v>126.03621971131514</v>
          </cell>
          <cell r="O309">
            <v>139.72002345197293</v>
          </cell>
          <cell r="P309">
            <v>115.97425170618656</v>
          </cell>
          <cell r="Q309">
            <v>100.32696085894285</v>
          </cell>
          <cell r="R309">
            <v>91.316579882743326</v>
          </cell>
          <cell r="S309">
            <v>138.72995394083267</v>
          </cell>
        </row>
        <row r="310">
          <cell r="A310">
            <v>39025</v>
          </cell>
          <cell r="B310">
            <v>732.3</v>
          </cell>
          <cell r="C310">
            <v>7161.61</v>
          </cell>
          <cell r="D310">
            <v>18749.689999999999</v>
          </cell>
          <cell r="E310">
            <v>13130.79</v>
          </cell>
          <cell r="F310">
            <v>2722.31</v>
          </cell>
          <cell r="G310">
            <v>1383.88</v>
          </cell>
          <cell r="H310">
            <v>1531.6949999999999</v>
          </cell>
          <cell r="I310">
            <v>1612.923</v>
          </cell>
          <cell r="K310">
            <v>39025</v>
          </cell>
          <cell r="L310">
            <v>102.60182421924256</v>
          </cell>
          <cell r="M310">
            <v>109.36527425271136</v>
          </cell>
          <cell r="N310">
            <v>126.03621971131514</v>
          </cell>
          <cell r="O310">
            <v>139.72002345197293</v>
          </cell>
          <cell r="P310">
            <v>115.97425170618656</v>
          </cell>
          <cell r="Q310">
            <v>100.32696085894285</v>
          </cell>
          <cell r="R310">
            <v>91.316579882743326</v>
          </cell>
          <cell r="S310">
            <v>138.72995394083267</v>
          </cell>
        </row>
        <row r="311">
          <cell r="A311">
            <v>39026</v>
          </cell>
          <cell r="B311">
            <v>732.3</v>
          </cell>
          <cell r="C311">
            <v>7161.61</v>
          </cell>
          <cell r="D311">
            <v>18749.689999999999</v>
          </cell>
          <cell r="E311">
            <v>13130.79</v>
          </cell>
          <cell r="F311">
            <v>2722.31</v>
          </cell>
          <cell r="G311">
            <v>1383.88</v>
          </cell>
          <cell r="H311">
            <v>1531.6949999999999</v>
          </cell>
          <cell r="I311">
            <v>1612.923</v>
          </cell>
          <cell r="K311">
            <v>39026</v>
          </cell>
          <cell r="L311">
            <v>102.60182421924256</v>
          </cell>
          <cell r="M311">
            <v>109.36527425271136</v>
          </cell>
          <cell r="N311">
            <v>126.03621971131514</v>
          </cell>
          <cell r="O311">
            <v>139.72002345197293</v>
          </cell>
          <cell r="P311">
            <v>115.97425170618656</v>
          </cell>
          <cell r="Q311">
            <v>100.32696085894285</v>
          </cell>
          <cell r="R311">
            <v>91.316579882743326</v>
          </cell>
          <cell r="S311">
            <v>138.72995394083267</v>
          </cell>
        </row>
        <row r="312">
          <cell r="A312">
            <v>39027</v>
          </cell>
          <cell r="B312">
            <v>734.9</v>
          </cell>
          <cell r="C312">
            <v>7120.44</v>
          </cell>
          <cell r="D312">
            <v>18936.55</v>
          </cell>
          <cell r="E312">
            <v>13186.89</v>
          </cell>
          <cell r="F312">
            <v>2729.13</v>
          </cell>
          <cell r="G312">
            <v>1379.19</v>
          </cell>
          <cell r="H312">
            <v>1470.15</v>
          </cell>
          <cell r="I312">
            <v>1640.848</v>
          </cell>
          <cell r="K312">
            <v>39027</v>
          </cell>
          <cell r="L312">
            <v>102.96610763173749</v>
          </cell>
          <cell r="M312">
            <v>108.73656529746469</v>
          </cell>
          <cell r="N312">
            <v>127.29230063933348</v>
          </cell>
          <cell r="O312">
            <v>140.31696341641191</v>
          </cell>
          <cell r="P312">
            <v>116.26479334054719</v>
          </cell>
          <cell r="Q312">
            <v>99.986950564388096</v>
          </cell>
          <cell r="R312">
            <v>87.647390580118838</v>
          </cell>
          <cell r="S312">
            <v>141.13182555144132</v>
          </cell>
        </row>
        <row r="313">
          <cell r="A313">
            <v>39028</v>
          </cell>
          <cell r="B313">
            <v>738.9</v>
          </cell>
          <cell r="C313">
            <v>7184.65</v>
          </cell>
          <cell r="D313">
            <v>18939.310000000001</v>
          </cell>
          <cell r="E313">
            <v>13156.66</v>
          </cell>
          <cell r="F313">
            <v>2749.22</v>
          </cell>
          <cell r="G313">
            <v>1387.44</v>
          </cell>
          <cell r="H313">
            <v>1470.15</v>
          </cell>
          <cell r="I313">
            <v>1654.152</v>
          </cell>
          <cell r="K313">
            <v>39028</v>
          </cell>
          <cell r="L313">
            <v>103.52654365096043</v>
          </cell>
          <cell r="M313">
            <v>109.71711914775346</v>
          </cell>
          <cell r="N313">
            <v>127.31085347761525</v>
          </cell>
          <cell r="O313">
            <v>139.9952968366438</v>
          </cell>
          <cell r="P313">
            <v>117.1206557209437</v>
          </cell>
          <cell r="Q313">
            <v>100.58504969660062</v>
          </cell>
          <cell r="R313">
            <v>87.647390580118838</v>
          </cell>
          <cell r="S313">
            <v>142.2761227728393</v>
          </cell>
        </row>
        <row r="314">
          <cell r="A314">
            <v>39029</v>
          </cell>
          <cell r="B314">
            <v>738.93</v>
          </cell>
          <cell r="C314">
            <v>7178.34</v>
          </cell>
          <cell r="D314">
            <v>18811.240000000002</v>
          </cell>
          <cell r="E314">
            <v>13072.51</v>
          </cell>
          <cell r="F314">
            <v>2735.3</v>
          </cell>
          <cell r="G314">
            <v>1380.07</v>
          </cell>
          <cell r="H314">
            <v>1437.7239999999999</v>
          </cell>
          <cell r="I314">
            <v>1646.066</v>
          </cell>
          <cell r="K314">
            <v>39029</v>
          </cell>
          <cell r="L314">
            <v>103.53074692110459</v>
          </cell>
          <cell r="M314">
            <v>109.62075884880748</v>
          </cell>
          <cell r="N314">
            <v>126.44996144908423</v>
          </cell>
          <cell r="O314">
            <v>139.09988688998533</v>
          </cell>
          <cell r="P314">
            <v>116.52764405667693</v>
          </cell>
          <cell r="Q314">
            <v>100.05074780515744</v>
          </cell>
          <cell r="R314">
            <v>85.714217579437985</v>
          </cell>
          <cell r="S314">
            <v>141.58063364684531</v>
          </cell>
        </row>
        <row r="315">
          <cell r="A315">
            <v>39030</v>
          </cell>
          <cell r="B315">
            <v>743.85</v>
          </cell>
          <cell r="C315">
            <v>7151.13</v>
          </cell>
          <cell r="D315">
            <v>18952.86</v>
          </cell>
          <cell r="E315">
            <v>13137.49</v>
          </cell>
          <cell r="F315">
            <v>2745.59</v>
          </cell>
          <cell r="G315">
            <v>1399.44</v>
          </cell>
          <cell r="H315">
            <v>1475.548</v>
          </cell>
          <cell r="I315">
            <v>1660.2639999999999</v>
          </cell>
          <cell r="K315">
            <v>39030</v>
          </cell>
          <cell r="L315">
            <v>104.22008322474885</v>
          </cell>
          <cell r="M315">
            <v>109.20523369281374</v>
          </cell>
          <cell r="N315">
            <v>127.40193715831016</v>
          </cell>
          <cell r="O315">
            <v>139.79131574719113</v>
          </cell>
          <cell r="P315">
            <v>116.96601259297759</v>
          </cell>
          <cell r="Q315">
            <v>101.45501207072796</v>
          </cell>
          <cell r="R315">
            <v>87.969208499617849</v>
          </cell>
          <cell r="S315">
            <v>142.8018251643895</v>
          </cell>
        </row>
        <row r="316">
          <cell r="A316">
            <v>39031</v>
          </cell>
          <cell r="B316">
            <v>740.42</v>
          </cell>
          <cell r="C316">
            <v>7174.2</v>
          </cell>
          <cell r="D316">
            <v>18891.14</v>
          </cell>
          <cell r="E316">
            <v>13282.91</v>
          </cell>
          <cell r="F316">
            <v>2745.31</v>
          </cell>
          <cell r="G316">
            <v>1395.73</v>
          </cell>
          <cell r="H316">
            <v>1475.548</v>
          </cell>
          <cell r="I316">
            <v>1664.837</v>
          </cell>
          <cell r="K316">
            <v>39031</v>
          </cell>
          <cell r="L316">
            <v>103.73950933826517</v>
          </cell>
          <cell r="M316">
            <v>109.5575367192296</v>
          </cell>
          <cell r="N316">
            <v>126.9870526732556</v>
          </cell>
          <cell r="O316">
            <v>141.33867777265846</v>
          </cell>
          <cell r="P316">
            <v>116.95408419743198</v>
          </cell>
          <cell r="Q316">
            <v>101.18604870339358</v>
          </cell>
          <cell r="R316">
            <v>87.969208499617849</v>
          </cell>
          <cell r="S316">
            <v>143.19515583136581</v>
          </cell>
        </row>
        <row r="317">
          <cell r="A317">
            <v>39032</v>
          </cell>
          <cell r="B317">
            <v>740.42</v>
          </cell>
          <cell r="C317">
            <v>7174.2</v>
          </cell>
          <cell r="D317">
            <v>18891.14</v>
          </cell>
          <cell r="E317">
            <v>13282.91</v>
          </cell>
          <cell r="F317">
            <v>2745.31</v>
          </cell>
          <cell r="G317">
            <v>1395.73</v>
          </cell>
          <cell r="H317">
            <v>1475.548</v>
          </cell>
          <cell r="I317">
            <v>1664.837</v>
          </cell>
          <cell r="K317">
            <v>39032</v>
          </cell>
          <cell r="L317">
            <v>103.73950933826517</v>
          </cell>
          <cell r="M317">
            <v>109.5575367192296</v>
          </cell>
          <cell r="N317">
            <v>126.9870526732556</v>
          </cell>
          <cell r="O317">
            <v>141.33867777265846</v>
          </cell>
          <cell r="P317">
            <v>116.95408419743198</v>
          </cell>
          <cell r="Q317">
            <v>101.18604870339358</v>
          </cell>
          <cell r="R317">
            <v>87.969208499617849</v>
          </cell>
          <cell r="S317">
            <v>143.19515583136581</v>
          </cell>
        </row>
        <row r="318">
          <cell r="A318">
            <v>39033</v>
          </cell>
          <cell r="B318">
            <v>740.42</v>
          </cell>
          <cell r="C318">
            <v>7174.2</v>
          </cell>
          <cell r="D318">
            <v>18891.14</v>
          </cell>
          <cell r="E318">
            <v>13282.91</v>
          </cell>
          <cell r="F318">
            <v>2745.31</v>
          </cell>
          <cell r="G318">
            <v>1395.73</v>
          </cell>
          <cell r="H318">
            <v>1475.548</v>
          </cell>
          <cell r="I318">
            <v>1664.837</v>
          </cell>
          <cell r="K318">
            <v>39033</v>
          </cell>
          <cell r="L318">
            <v>103.73950933826517</v>
          </cell>
          <cell r="M318">
            <v>109.5575367192296</v>
          </cell>
          <cell r="N318">
            <v>126.9870526732556</v>
          </cell>
          <cell r="O318">
            <v>141.33867777265846</v>
          </cell>
          <cell r="P318">
            <v>116.95408419743198</v>
          </cell>
          <cell r="Q318">
            <v>101.18604870339358</v>
          </cell>
          <cell r="R318">
            <v>87.969208499617849</v>
          </cell>
          <cell r="S318">
            <v>143.19515583136581</v>
          </cell>
        </row>
        <row r="319">
          <cell r="A319">
            <v>39034</v>
          </cell>
          <cell r="B319">
            <v>736.83</v>
          </cell>
          <cell r="C319">
            <v>7136.06</v>
          </cell>
          <cell r="D319">
            <v>18868.54</v>
          </cell>
          <cell r="E319">
            <v>13399</v>
          </cell>
          <cell r="F319">
            <v>2747.24</v>
          </cell>
          <cell r="G319">
            <v>1396.69</v>
          </cell>
          <cell r="H319">
            <v>1475.548</v>
          </cell>
          <cell r="I319">
            <v>1639.27</v>
          </cell>
          <cell r="K319">
            <v>39034</v>
          </cell>
          <cell r="L319">
            <v>103.23651801101256</v>
          </cell>
          <cell r="M319">
            <v>108.97509903273198</v>
          </cell>
          <cell r="N319">
            <v>126.83513450471654</v>
          </cell>
          <cell r="O319">
            <v>142.57394979532728</v>
          </cell>
          <cell r="P319">
            <v>117.03630492387124</v>
          </cell>
          <cell r="Q319">
            <v>101.25564569332377</v>
          </cell>
          <cell r="R319">
            <v>87.969208499617849</v>
          </cell>
          <cell r="S319">
            <v>140.99609937770668</v>
          </cell>
        </row>
        <row r="320">
          <cell r="A320">
            <v>39035</v>
          </cell>
          <cell r="B320">
            <v>733.87</v>
          </cell>
          <cell r="C320">
            <v>7204.04</v>
          </cell>
          <cell r="D320">
            <v>18878.419999999998</v>
          </cell>
          <cell r="E320">
            <v>13425.5</v>
          </cell>
          <cell r="F320">
            <v>2759.88</v>
          </cell>
          <cell r="G320">
            <v>1407.37</v>
          </cell>
          <cell r="H320">
            <v>1475.548</v>
          </cell>
          <cell r="I320">
            <v>1672.0709999999999</v>
          </cell>
          <cell r="K320">
            <v>39035</v>
          </cell>
          <cell r="L320">
            <v>102.82179535678758</v>
          </cell>
          <cell r="M320">
            <v>110.01322472565566</v>
          </cell>
          <cell r="N320">
            <v>126.90154828813094</v>
          </cell>
          <cell r="O320">
            <v>142.85592678387687</v>
          </cell>
          <cell r="P320">
            <v>117.57478677992962</v>
          </cell>
          <cell r="Q320">
            <v>102.02991220629707</v>
          </cell>
          <cell r="R320">
            <v>87.969208499617849</v>
          </cell>
          <cell r="S320">
            <v>143.81736314492511</v>
          </cell>
        </row>
        <row r="321">
          <cell r="A321">
            <v>39036</v>
          </cell>
          <cell r="B321">
            <v>734.05</v>
          </cell>
          <cell r="C321">
            <v>7236.85</v>
          </cell>
          <cell r="D321">
            <v>19093</v>
          </cell>
          <cell r="E321">
            <v>13469.37</v>
          </cell>
          <cell r="F321">
            <v>2777.62</v>
          </cell>
          <cell r="G321">
            <v>1412.54</v>
          </cell>
          <cell r="H321">
            <v>1514.923</v>
          </cell>
          <cell r="I321">
            <v>1670.11</v>
          </cell>
          <cell r="K321">
            <v>39036</v>
          </cell>
          <cell r="L321">
            <v>102.84701497765261</v>
          </cell>
          <cell r="M321">
            <v>110.51426773808323</v>
          </cell>
          <cell r="N321">
            <v>128.34396424410963</v>
          </cell>
          <cell r="O321">
            <v>143.32273170793994</v>
          </cell>
          <cell r="P321">
            <v>118.33053584056844</v>
          </cell>
          <cell r="Q321">
            <v>102.40472099581694</v>
          </cell>
          <cell r="R321">
            <v>90.316666925011305</v>
          </cell>
          <cell r="S321">
            <v>143.64869456020159</v>
          </cell>
        </row>
        <row r="322">
          <cell r="A322">
            <v>39037</v>
          </cell>
          <cell r="B322">
            <v>733.14</v>
          </cell>
          <cell r="C322">
            <v>7257.48</v>
          </cell>
          <cell r="D322">
            <v>19154.07</v>
          </cell>
          <cell r="E322">
            <v>13505.89</v>
          </cell>
          <cell r="F322">
            <v>2798.45</v>
          </cell>
          <cell r="G322">
            <v>1410.75</v>
          </cell>
          <cell r="H322">
            <v>1522.442</v>
          </cell>
          <cell r="I322">
            <v>1668.8240000000001</v>
          </cell>
          <cell r="K322">
            <v>39037</v>
          </cell>
          <cell r="L322">
            <v>102.71951578327938</v>
          </cell>
          <cell r="M322">
            <v>110.82930941276719</v>
          </cell>
          <cell r="N322">
            <v>128.75447940130798</v>
          </cell>
          <cell r="O322">
            <v>143.71132792008453</v>
          </cell>
          <cell r="P322">
            <v>119.21792326633549</v>
          </cell>
          <cell r="Q322">
            <v>102.27495160834295</v>
          </cell>
          <cell r="R322">
            <v>90.764934605024834</v>
          </cell>
          <cell r="S322">
            <v>143.53808374941406</v>
          </cell>
        </row>
        <row r="323">
          <cell r="A323">
            <v>39038</v>
          </cell>
          <cell r="B323">
            <v>733.92</v>
          </cell>
          <cell r="C323">
            <v>7259.54</v>
          </cell>
          <cell r="D323">
            <v>19182.71</v>
          </cell>
          <cell r="E323">
            <v>13429.48</v>
          </cell>
          <cell r="F323">
            <v>2813.18</v>
          </cell>
          <cell r="G323">
            <v>1412.22</v>
          </cell>
          <cell r="H323">
            <v>1522.442</v>
          </cell>
          <cell r="I323">
            <v>1672.1079999999999</v>
          </cell>
          <cell r="K323">
            <v>39038</v>
          </cell>
          <cell r="L323">
            <v>102.82880080702785</v>
          </cell>
          <cell r="M323">
            <v>110.86076776709824</v>
          </cell>
          <cell r="N323">
            <v>128.94699870869556</v>
          </cell>
          <cell r="O323">
            <v>142.89827653536469</v>
          </cell>
          <cell r="P323">
            <v>119.84544207485919</v>
          </cell>
          <cell r="Q323">
            <v>102.38152199917354</v>
          </cell>
          <cell r="R323">
            <v>90.764934605024834</v>
          </cell>
          <cell r="S323">
            <v>143.82054557105195</v>
          </cell>
        </row>
        <row r="324">
          <cell r="A324">
            <v>39039</v>
          </cell>
          <cell r="B324">
            <v>733.92</v>
          </cell>
          <cell r="C324">
            <v>7259.54</v>
          </cell>
          <cell r="D324">
            <v>19182.71</v>
          </cell>
          <cell r="E324">
            <v>13429.48</v>
          </cell>
          <cell r="F324">
            <v>2813.18</v>
          </cell>
          <cell r="G324">
            <v>1412.22</v>
          </cell>
          <cell r="H324">
            <v>1522.442</v>
          </cell>
          <cell r="I324">
            <v>1672.1079999999999</v>
          </cell>
          <cell r="K324">
            <v>39039</v>
          </cell>
          <cell r="L324">
            <v>102.82880080702785</v>
          </cell>
          <cell r="M324">
            <v>110.86076776709824</v>
          </cell>
          <cell r="N324">
            <v>128.94699870869556</v>
          </cell>
          <cell r="O324">
            <v>142.89827653536469</v>
          </cell>
          <cell r="P324">
            <v>119.84544207485919</v>
          </cell>
          <cell r="Q324">
            <v>102.38152199917354</v>
          </cell>
          <cell r="R324">
            <v>90.764934605024834</v>
          </cell>
          <cell r="S324">
            <v>143.82054557105195</v>
          </cell>
        </row>
        <row r="325">
          <cell r="A325">
            <v>39040</v>
          </cell>
          <cell r="B325">
            <v>733.92</v>
          </cell>
          <cell r="C325">
            <v>7259.54</v>
          </cell>
          <cell r="D325">
            <v>19182.71</v>
          </cell>
          <cell r="E325">
            <v>13429.48</v>
          </cell>
          <cell r="F325">
            <v>2813.18</v>
          </cell>
          <cell r="G325">
            <v>1412.22</v>
          </cell>
          <cell r="H325">
            <v>1522.442</v>
          </cell>
          <cell r="I325">
            <v>1672.1079999999999</v>
          </cell>
          <cell r="K325">
            <v>39040</v>
          </cell>
          <cell r="L325">
            <v>102.82880080702785</v>
          </cell>
          <cell r="M325">
            <v>110.86076776709824</v>
          </cell>
          <cell r="N325">
            <v>128.94699870869556</v>
          </cell>
          <cell r="O325">
            <v>142.89827653536469</v>
          </cell>
          <cell r="P325">
            <v>119.84544207485919</v>
          </cell>
          <cell r="Q325">
            <v>102.38152199917354</v>
          </cell>
          <cell r="R325">
            <v>90.764934605024834</v>
          </cell>
          <cell r="S325">
            <v>143.82054557105195</v>
          </cell>
        </row>
        <row r="326">
          <cell r="A326">
            <v>39041</v>
          </cell>
          <cell r="B326">
            <v>726.37</v>
          </cell>
          <cell r="C326">
            <v>7261.48</v>
          </cell>
          <cell r="D326">
            <v>18954.63</v>
          </cell>
          <cell r="E326">
            <v>13430.71</v>
          </cell>
          <cell r="F326">
            <v>2771.41</v>
          </cell>
          <cell r="G326">
            <v>1402.21</v>
          </cell>
          <cell r="H326">
            <v>1515.5930000000001</v>
          </cell>
          <cell r="I326">
            <v>1684.0060000000001</v>
          </cell>
          <cell r="K326">
            <v>39041</v>
          </cell>
          <cell r="L326">
            <v>101.77097782074453</v>
          </cell>
          <cell r="M326">
            <v>110.89039359593423</v>
          </cell>
          <cell r="N326">
            <v>127.41383517416477</v>
          </cell>
          <cell r="O326">
            <v>142.91136452388983</v>
          </cell>
          <cell r="P326">
            <v>118.0659810679322</v>
          </cell>
          <cell r="Q326">
            <v>101.65582838542232</v>
          </cell>
          <cell r="R326">
            <v>90.35661097948784</v>
          </cell>
          <cell r="S326">
            <v>144.84391059962928</v>
          </cell>
        </row>
        <row r="327">
          <cell r="A327">
            <v>39042</v>
          </cell>
          <cell r="B327">
            <v>724.64</v>
          </cell>
          <cell r="C327">
            <v>7309.69</v>
          </cell>
          <cell r="D327">
            <v>19008.3</v>
          </cell>
          <cell r="E327">
            <v>13616.77</v>
          </cell>
          <cell r="F327">
            <v>2802.88</v>
          </cell>
          <cell r="G327">
            <v>1405.9</v>
          </cell>
          <cell r="H327">
            <v>1555.9259999999999</v>
          </cell>
          <cell r="I327">
            <v>1681.34</v>
          </cell>
          <cell r="K327">
            <v>39042</v>
          </cell>
          <cell r="L327">
            <v>101.5285892424306</v>
          </cell>
          <cell r="M327">
            <v>111.62661071355488</v>
          </cell>
          <cell r="N327">
            <v>127.77460721423081</v>
          </cell>
          <cell r="O327">
            <v>144.89116220274039</v>
          </cell>
          <cell r="P327">
            <v>119.4066475244319</v>
          </cell>
          <cell r="Q327">
            <v>101.9233418154665</v>
          </cell>
          <cell r="R327">
            <v>92.761183440983558</v>
          </cell>
          <cell r="S327">
            <v>144.61460389546158</v>
          </cell>
        </row>
        <row r="328">
          <cell r="A328">
            <v>39043</v>
          </cell>
          <cell r="B328">
            <v>729.43</v>
          </cell>
          <cell r="C328">
            <v>7348.77</v>
          </cell>
          <cell r="D328">
            <v>19250.79</v>
          </cell>
          <cell r="E328">
            <v>13706.53</v>
          </cell>
          <cell r="F328">
            <v>2830.02</v>
          </cell>
          <cell r="G328">
            <v>1422.54</v>
          </cell>
          <cell r="H328">
            <v>1558.395</v>
          </cell>
          <cell r="I328">
            <v>1705.441</v>
          </cell>
          <cell r="K328">
            <v>39043</v>
          </cell>
          <cell r="L328">
            <v>102.19971137545009</v>
          </cell>
          <cell r="M328">
            <v>112.22340318309678</v>
          </cell>
          <cell r="N328">
            <v>129.40463538631244</v>
          </cell>
          <cell r="O328">
            <v>145.84626614584275</v>
          </cell>
          <cell r="P328">
            <v>120.56284986410148</v>
          </cell>
          <cell r="Q328">
            <v>103.12968964092303</v>
          </cell>
          <cell r="R328">
            <v>92.90838026262918</v>
          </cell>
          <cell r="S328">
            <v>146.68756746528359</v>
          </cell>
        </row>
        <row r="329">
          <cell r="A329">
            <v>39044</v>
          </cell>
          <cell r="B329">
            <v>728.92</v>
          </cell>
          <cell r="C329">
            <v>7384.69</v>
          </cell>
          <cell r="D329">
            <v>19265.32</v>
          </cell>
          <cell r="E329">
            <v>13680.83</v>
          </cell>
          <cell r="F329">
            <v>2838.48</v>
          </cell>
          <cell r="G329">
            <v>1419.23</v>
          </cell>
          <cell r="H329">
            <v>1560.039</v>
          </cell>
          <cell r="I329">
            <v>1704.13</v>
          </cell>
          <cell r="K329">
            <v>39044</v>
          </cell>
          <cell r="L329">
            <v>102.12825578299916</v>
          </cell>
          <cell r="M329">
            <v>112.77193914793673</v>
          </cell>
          <cell r="N329">
            <v>129.50230666900592</v>
          </cell>
          <cell r="O329">
            <v>145.57280167015503</v>
          </cell>
          <cell r="P329">
            <v>120.92325781522915</v>
          </cell>
          <cell r="Q329">
            <v>102.88972501939293</v>
          </cell>
          <cell r="R329">
            <v>93.006392241076071</v>
          </cell>
          <cell r="S329">
            <v>146.57480636657249</v>
          </cell>
        </row>
        <row r="330">
          <cell r="A330">
            <v>39045</v>
          </cell>
          <cell r="B330">
            <v>723.87</v>
          </cell>
          <cell r="C330">
            <v>7427.36</v>
          </cell>
          <cell r="D330">
            <v>19260.3</v>
          </cell>
          <cell r="E330">
            <v>13703.33</v>
          </cell>
          <cell r="F330">
            <v>2814.81</v>
          </cell>
          <cell r="G330">
            <v>1421.73</v>
          </cell>
          <cell r="H330">
            <v>1560.039</v>
          </cell>
          <cell r="I330">
            <v>1717.73</v>
          </cell>
          <cell r="K330">
            <v>39045</v>
          </cell>
          <cell r="L330">
            <v>101.42070530873019</v>
          </cell>
          <cell r="M330">
            <v>113.42355467187105</v>
          </cell>
          <cell r="N330">
            <v>129.46856201387024</v>
          </cell>
          <cell r="O330">
            <v>145.81221609439524</v>
          </cell>
          <cell r="P330">
            <v>119.91488237749964</v>
          </cell>
          <cell r="Q330">
            <v>103.07096718066944</v>
          </cell>
          <cell r="R330">
            <v>93.006392241076071</v>
          </cell>
          <cell r="S330">
            <v>147.74456299698531</v>
          </cell>
        </row>
        <row r="331">
          <cell r="A331">
            <v>39046</v>
          </cell>
          <cell r="B331">
            <v>723.87</v>
          </cell>
          <cell r="C331">
            <v>7427.36</v>
          </cell>
          <cell r="D331">
            <v>19260.3</v>
          </cell>
          <cell r="E331">
            <v>13703.33</v>
          </cell>
          <cell r="F331">
            <v>2814.81</v>
          </cell>
          <cell r="G331">
            <v>1421.73</v>
          </cell>
          <cell r="H331">
            <v>1560.039</v>
          </cell>
          <cell r="I331">
            <v>1717.73</v>
          </cell>
          <cell r="K331">
            <v>39046</v>
          </cell>
          <cell r="L331">
            <v>101.42070530873019</v>
          </cell>
          <cell r="M331">
            <v>113.42355467187105</v>
          </cell>
          <cell r="N331">
            <v>129.46856201387024</v>
          </cell>
          <cell r="O331">
            <v>145.81221609439524</v>
          </cell>
          <cell r="P331">
            <v>119.91488237749964</v>
          </cell>
          <cell r="Q331">
            <v>103.07096718066944</v>
          </cell>
          <cell r="R331">
            <v>93.006392241076071</v>
          </cell>
          <cell r="S331">
            <v>147.74456299698531</v>
          </cell>
        </row>
        <row r="332">
          <cell r="A332">
            <v>39047</v>
          </cell>
          <cell r="B332">
            <v>723.87</v>
          </cell>
          <cell r="C332">
            <v>7427.36</v>
          </cell>
          <cell r="D332">
            <v>19260.3</v>
          </cell>
          <cell r="E332">
            <v>13703.33</v>
          </cell>
          <cell r="F332">
            <v>2814.81</v>
          </cell>
          <cell r="G332">
            <v>1421.73</v>
          </cell>
          <cell r="H332">
            <v>1544.039</v>
          </cell>
          <cell r="I332">
            <v>1717.73</v>
          </cell>
          <cell r="K332">
            <v>39047</v>
          </cell>
          <cell r="L332">
            <v>101.42070530873019</v>
          </cell>
          <cell r="M332">
            <v>113.42355467187105</v>
          </cell>
          <cell r="N332">
            <v>129.46856201387024</v>
          </cell>
          <cell r="O332">
            <v>145.81221609439524</v>
          </cell>
          <cell r="P332">
            <v>119.91488237749964</v>
          </cell>
          <cell r="Q332">
            <v>103.07096718066944</v>
          </cell>
          <cell r="R332">
            <v>92.052504372979698</v>
          </cell>
          <cell r="S332">
            <v>147.74456299698531</v>
          </cell>
        </row>
        <row r="333">
          <cell r="A333">
            <v>39048</v>
          </cell>
          <cell r="B333">
            <v>734.66</v>
          </cell>
          <cell r="C333">
            <v>7498.15</v>
          </cell>
          <cell r="D333">
            <v>19204.009999999998</v>
          </cell>
          <cell r="E333">
            <v>13773.59</v>
          </cell>
          <cell r="F333">
            <v>2840.94</v>
          </cell>
          <cell r="G333">
            <v>1425.13</v>
          </cell>
          <cell r="H333">
            <v>1536.8710000000001</v>
          </cell>
          <cell r="I333">
            <v>1728.933</v>
          </cell>
          <cell r="K333">
            <v>39048</v>
          </cell>
          <cell r="L333">
            <v>102.93248147058411</v>
          </cell>
          <cell r="M333">
            <v>114.50459200346957</v>
          </cell>
          <cell r="N333">
            <v>129.09017822152222</v>
          </cell>
          <cell r="O333">
            <v>146.55982753648942</v>
          </cell>
          <cell r="P333">
            <v>121.02805729037975</v>
          </cell>
          <cell r="Q333">
            <v>103.31745652000552</v>
          </cell>
          <cell r="R333">
            <v>91.625162608072515</v>
          </cell>
          <cell r="S333">
            <v>148.70815002128785</v>
          </cell>
        </row>
        <row r="334">
          <cell r="A334">
            <v>39049</v>
          </cell>
          <cell r="B334">
            <v>727.33</v>
          </cell>
          <cell r="C334">
            <v>7444.94</v>
          </cell>
          <cell r="D334">
            <v>18639.53</v>
          </cell>
          <cell r="E334">
            <v>13601.95</v>
          </cell>
          <cell r="F334">
            <v>2787.81</v>
          </cell>
          <cell r="G334">
            <v>1411.47</v>
          </cell>
          <cell r="H334">
            <v>1503.6379999999999</v>
          </cell>
          <cell r="I334">
            <v>1691.0840000000001</v>
          </cell>
          <cell r="K334">
            <v>39049</v>
          </cell>
          <cell r="L334">
            <v>101.90548246535805</v>
          </cell>
          <cell r="M334">
            <v>113.69201965689012</v>
          </cell>
          <cell r="N334">
            <v>125.29571947032989</v>
          </cell>
          <cell r="O334">
            <v>144.73346790197417</v>
          </cell>
          <cell r="P334">
            <v>118.76464423560284</v>
          </cell>
          <cell r="Q334">
            <v>102.32714935079059</v>
          </cell>
          <cell r="R334">
            <v>89.643877888044571</v>
          </cell>
          <cell r="S334">
            <v>145.4527001165456</v>
          </cell>
        </row>
        <row r="335">
          <cell r="A335">
            <v>39050</v>
          </cell>
          <cell r="B335">
            <v>735.76</v>
          </cell>
          <cell r="C335">
            <v>7474.19</v>
          </cell>
          <cell r="D335">
            <v>18780.93</v>
          </cell>
          <cell r="E335">
            <v>13616.73</v>
          </cell>
          <cell r="F335">
            <v>2826.36</v>
          </cell>
          <cell r="G335">
            <v>1422.55</v>
          </cell>
          <cell r="H335">
            <v>1523.8679999999999</v>
          </cell>
          <cell r="I335">
            <v>1713.3969999999999</v>
          </cell>
          <cell r="K335">
            <v>39050</v>
          </cell>
          <cell r="L335">
            <v>103.08660137587043</v>
          </cell>
          <cell r="M335">
            <v>114.13869774629906</v>
          </cell>
          <cell r="N335">
            <v>126.24621633012758</v>
          </cell>
          <cell r="O335">
            <v>144.89073657709727</v>
          </cell>
          <cell r="P335">
            <v>120.40692869375549</v>
          </cell>
          <cell r="Q335">
            <v>103.13041460956813</v>
          </cell>
          <cell r="R335">
            <v>90.849949861268925</v>
          </cell>
          <cell r="S335">
            <v>147.37187509407511</v>
          </cell>
        </row>
        <row r="336">
          <cell r="A336">
            <v>39051</v>
          </cell>
          <cell r="B336">
            <v>739.06</v>
          </cell>
          <cell r="C336">
            <v>7567.72</v>
          </cell>
          <cell r="D336">
            <v>18960.48</v>
          </cell>
          <cell r="E336">
            <v>13696.31</v>
          </cell>
          <cell r="F336">
            <v>2838.53</v>
          </cell>
          <cell r="G336">
            <v>1432.21</v>
          </cell>
          <cell r="H336">
            <v>1527.2950000000001</v>
          </cell>
          <cell r="I336">
            <v>1718.961</v>
          </cell>
          <cell r="K336">
            <v>39051</v>
          </cell>
          <cell r="L336">
            <v>103.54896109172935</v>
          </cell>
          <cell r="M336">
            <v>115.5669986592022</v>
          </cell>
          <cell r="N336">
            <v>127.45315912487068</v>
          </cell>
          <cell r="O336">
            <v>145.7375187940323</v>
          </cell>
          <cell r="P336">
            <v>120.92538788586229</v>
          </cell>
          <cell r="Q336">
            <v>103.83073432074063</v>
          </cell>
          <cell r="R336">
            <v>91.054260719016838</v>
          </cell>
          <cell r="S336">
            <v>147.85044317434105</v>
          </cell>
        </row>
        <row r="337">
          <cell r="A337">
            <v>39052</v>
          </cell>
          <cell r="B337">
            <v>741.38</v>
          </cell>
          <cell r="C337">
            <v>7613.57</v>
          </cell>
          <cell r="D337">
            <v>18690.82</v>
          </cell>
          <cell r="E337">
            <v>13844.78</v>
          </cell>
          <cell r="F337">
            <v>2836.04</v>
          </cell>
          <cell r="G337">
            <v>1434.36</v>
          </cell>
          <cell r="H337">
            <v>1527.2950000000001</v>
          </cell>
          <cell r="I337">
            <v>1734.75</v>
          </cell>
          <cell r="K337">
            <v>39052</v>
          </cell>
          <cell r="L337">
            <v>103.87401398287868</v>
          </cell>
          <cell r="M337">
            <v>116.26717610875428</v>
          </cell>
          <cell r="N337">
            <v>125.64049304839938</v>
          </cell>
          <cell r="O337">
            <v>147.31733477478554</v>
          </cell>
          <cell r="P337">
            <v>120.8193103683318</v>
          </cell>
          <cell r="Q337">
            <v>103.98660257943844</v>
          </cell>
          <cell r="R337">
            <v>91.054260719016838</v>
          </cell>
          <cell r="S337">
            <v>149.20847901534015</v>
          </cell>
        </row>
        <row r="338">
          <cell r="A338">
            <v>39053</v>
          </cell>
          <cell r="B338">
            <v>741.38</v>
          </cell>
          <cell r="C338">
            <v>7613.57</v>
          </cell>
          <cell r="D338">
            <v>18690.82</v>
          </cell>
          <cell r="E338">
            <v>13844.78</v>
          </cell>
          <cell r="F338">
            <v>2836.04</v>
          </cell>
          <cell r="G338">
            <v>1434.36</v>
          </cell>
          <cell r="H338">
            <v>1527.2950000000001</v>
          </cell>
          <cell r="I338">
            <v>1734.75</v>
          </cell>
          <cell r="K338">
            <v>39053</v>
          </cell>
          <cell r="L338">
            <v>103.87401398287868</v>
          </cell>
          <cell r="M338">
            <v>116.26717610875428</v>
          </cell>
          <cell r="N338">
            <v>125.64049304839938</v>
          </cell>
          <cell r="O338">
            <v>147.31733477478554</v>
          </cell>
          <cell r="P338">
            <v>120.8193103683318</v>
          </cell>
          <cell r="Q338">
            <v>103.98660257943844</v>
          </cell>
          <cell r="R338">
            <v>91.054260719016838</v>
          </cell>
          <cell r="S338">
            <v>149.20847901534015</v>
          </cell>
        </row>
        <row r="339">
          <cell r="A339">
            <v>39054</v>
          </cell>
          <cell r="B339">
            <v>741.38</v>
          </cell>
          <cell r="C339">
            <v>7613.57</v>
          </cell>
          <cell r="D339">
            <v>18690.82</v>
          </cell>
          <cell r="E339">
            <v>13844.78</v>
          </cell>
          <cell r="F339">
            <v>2836.04</v>
          </cell>
          <cell r="G339">
            <v>1434.36</v>
          </cell>
          <cell r="H339">
            <v>1527.2950000000001</v>
          </cell>
          <cell r="I339">
            <v>1734.75</v>
          </cell>
          <cell r="K339">
            <v>39054</v>
          </cell>
          <cell r="L339">
            <v>103.87401398287868</v>
          </cell>
          <cell r="M339">
            <v>116.26717610875428</v>
          </cell>
          <cell r="N339">
            <v>125.64049304839938</v>
          </cell>
          <cell r="O339">
            <v>147.31733477478554</v>
          </cell>
          <cell r="P339">
            <v>120.8193103683318</v>
          </cell>
          <cell r="Q339">
            <v>103.98660257943844</v>
          </cell>
          <cell r="R339">
            <v>91.054260719016838</v>
          </cell>
          <cell r="S339">
            <v>149.20847901534015</v>
          </cell>
        </row>
        <row r="340">
          <cell r="A340">
            <v>39055</v>
          </cell>
          <cell r="B340">
            <v>742.45</v>
          </cell>
          <cell r="C340">
            <v>7647.01</v>
          </cell>
          <cell r="D340">
            <v>18702.73</v>
          </cell>
          <cell r="E340">
            <v>13874.33</v>
          </cell>
          <cell r="F340">
            <v>2850.72</v>
          </cell>
          <cell r="G340">
            <v>1426.46</v>
          </cell>
          <cell r="H340">
            <v>1574.8050000000001</v>
          </cell>
          <cell r="I340">
            <v>1731.2349999999999</v>
          </cell>
          <cell r="K340">
            <v>39055</v>
          </cell>
          <cell r="L340">
            <v>104.02393061802083</v>
          </cell>
          <cell r="M340">
            <v>116.77783988003068</v>
          </cell>
          <cell r="N340">
            <v>125.7205525788109</v>
          </cell>
          <cell r="O340">
            <v>147.63176571862101</v>
          </cell>
          <cell r="P340">
            <v>121.44469910622236</v>
          </cell>
          <cell r="Q340">
            <v>103.41387734980462</v>
          </cell>
          <cell r="R340">
            <v>93.886711507345538</v>
          </cell>
          <cell r="S340">
            <v>148.90614853328861</v>
          </cell>
        </row>
        <row r="341">
          <cell r="A341">
            <v>39056</v>
          </cell>
          <cell r="B341">
            <v>742.45</v>
          </cell>
          <cell r="C341">
            <v>7609.9</v>
          </cell>
          <cell r="D341">
            <v>18944.189999999999</v>
          </cell>
          <cell r="E341">
            <v>13937.65</v>
          </cell>
          <cell r="F341">
            <v>2901.99</v>
          </cell>
          <cell r="G341">
            <v>1420.59</v>
          </cell>
          <cell r="H341">
            <v>1581.1469999999999</v>
          </cell>
          <cell r="I341">
            <v>1776.758</v>
          </cell>
          <cell r="K341">
            <v>39056</v>
          </cell>
          <cell r="L341">
            <v>104.02393061802083</v>
          </cell>
          <cell r="M341">
            <v>116.21113137069852</v>
          </cell>
          <cell r="N341">
            <v>127.34365704675112</v>
          </cell>
          <cell r="O341">
            <v>148.3055311116384</v>
          </cell>
          <cell r="P341">
            <v>123.62887353344635</v>
          </cell>
          <cell r="Q341">
            <v>102.98832075512733</v>
          </cell>
          <cell r="R341">
            <v>94.264808811062224</v>
          </cell>
          <cell r="S341">
            <v>152.82165081904469</v>
          </cell>
        </row>
        <row r="342">
          <cell r="A342">
            <v>39057</v>
          </cell>
          <cell r="B342">
            <v>746.16</v>
          </cell>
          <cell r="C342">
            <v>7693.33</v>
          </cell>
          <cell r="D342">
            <v>19026.36</v>
          </cell>
          <cell r="E342">
            <v>13949</v>
          </cell>
          <cell r="F342">
            <v>2895.02</v>
          </cell>
          <cell r="G342">
            <v>1413.73</v>
          </cell>
          <cell r="H342">
            <v>1567.7660000000001</v>
          </cell>
          <cell r="I342">
            <v>1784.4280000000001</v>
          </cell>
          <cell r="K342">
            <v>39057</v>
          </cell>
          <cell r="L342">
            <v>104.54373502585011</v>
          </cell>
          <cell r="M342">
            <v>117.48519472110488</v>
          </cell>
          <cell r="N342">
            <v>127.89600730820499</v>
          </cell>
          <cell r="O342">
            <v>148.42630238786626</v>
          </cell>
          <cell r="P342">
            <v>123.33194168718633</v>
          </cell>
          <cell r="Q342">
            <v>102.49099226458456</v>
          </cell>
          <cell r="R342">
            <v>93.467060463374878</v>
          </cell>
          <cell r="S342">
            <v>153.48135915399072</v>
          </cell>
        </row>
        <row r="343">
          <cell r="A343">
            <v>39058</v>
          </cell>
          <cell r="B343">
            <v>745.54</v>
          </cell>
          <cell r="C343">
            <v>7686.52</v>
          </cell>
          <cell r="D343">
            <v>18842.990000000002</v>
          </cell>
          <cell r="E343">
            <v>13972.03</v>
          </cell>
          <cell r="F343">
            <v>2901.8</v>
          </cell>
          <cell r="G343">
            <v>1410.3</v>
          </cell>
          <cell r="H343">
            <v>1586.511</v>
          </cell>
          <cell r="I343">
            <v>1782.116</v>
          </cell>
          <cell r="K343">
            <v>39058</v>
          </cell>
          <cell r="L343">
            <v>104.45686744287055</v>
          </cell>
          <cell r="M343">
            <v>117.38119889926301</v>
          </cell>
          <cell r="N343">
            <v>126.66338630975309</v>
          </cell>
          <cell r="O343">
            <v>148.67135635187751</v>
          </cell>
          <cell r="P343">
            <v>123.62077926504043</v>
          </cell>
          <cell r="Q343">
            <v>102.24232801931316</v>
          </cell>
          <cell r="R343">
            <v>94.584599718841545</v>
          </cell>
          <cell r="S343">
            <v>153.28250052682054</v>
          </cell>
        </row>
        <row r="344">
          <cell r="A344">
            <v>39059</v>
          </cell>
          <cell r="B344">
            <v>740.94</v>
          </cell>
          <cell r="C344">
            <v>7636.3</v>
          </cell>
          <cell r="D344">
            <v>18739.990000000002</v>
          </cell>
          <cell r="E344">
            <v>13799.49</v>
          </cell>
          <cell r="F344">
            <v>2865.14</v>
          </cell>
          <cell r="G344">
            <v>1390.43</v>
          </cell>
          <cell r="H344">
            <v>1586.511</v>
          </cell>
          <cell r="I344">
            <v>1775.2850000000001</v>
          </cell>
          <cell r="K344">
            <v>39059</v>
          </cell>
          <cell r="L344">
            <v>103.81236602076416</v>
          </cell>
          <cell r="M344">
            <v>116.61428697960095</v>
          </cell>
          <cell r="N344">
            <v>125.97101589561474</v>
          </cell>
          <cell r="O344">
            <v>146.83542014039261</v>
          </cell>
          <cell r="P344">
            <v>122.05901147682057</v>
          </cell>
          <cell r="Q344">
            <v>100.80181532148735</v>
          </cell>
          <cell r="R344">
            <v>94.584599718841545</v>
          </cell>
          <cell r="S344">
            <v>152.69495585458895</v>
          </cell>
        </row>
        <row r="345">
          <cell r="A345">
            <v>39060</v>
          </cell>
          <cell r="B345">
            <v>740.94</v>
          </cell>
          <cell r="C345">
            <v>7636.3</v>
          </cell>
          <cell r="D345">
            <v>18739.990000000002</v>
          </cell>
          <cell r="E345">
            <v>13799.49</v>
          </cell>
          <cell r="F345">
            <v>2865.14</v>
          </cell>
          <cell r="G345">
            <v>1390.43</v>
          </cell>
          <cell r="H345">
            <v>1586.511</v>
          </cell>
          <cell r="I345">
            <v>1775.2850000000001</v>
          </cell>
          <cell r="K345">
            <v>39060</v>
          </cell>
          <cell r="L345">
            <v>103.81236602076416</v>
          </cell>
          <cell r="M345">
            <v>116.61428697960095</v>
          </cell>
          <cell r="N345">
            <v>125.97101589561474</v>
          </cell>
          <cell r="O345">
            <v>146.83542014039261</v>
          </cell>
          <cell r="P345">
            <v>122.05901147682057</v>
          </cell>
          <cell r="Q345">
            <v>100.80181532148735</v>
          </cell>
          <cell r="R345">
            <v>94.584599718841545</v>
          </cell>
          <cell r="S345">
            <v>152.69495585458895</v>
          </cell>
        </row>
        <row r="346">
          <cell r="A346">
            <v>39061</v>
          </cell>
          <cell r="B346">
            <v>740.94</v>
          </cell>
          <cell r="C346">
            <v>7636.3</v>
          </cell>
          <cell r="D346">
            <v>18739.990000000002</v>
          </cell>
          <cell r="E346">
            <v>13799.49</v>
          </cell>
          <cell r="F346">
            <v>2865.14</v>
          </cell>
          <cell r="G346">
            <v>1390.43</v>
          </cell>
          <cell r="H346">
            <v>1586.511</v>
          </cell>
          <cell r="I346">
            <v>1775.2850000000001</v>
          </cell>
          <cell r="K346">
            <v>39061</v>
          </cell>
          <cell r="L346">
            <v>103.81236602076416</v>
          </cell>
          <cell r="M346">
            <v>116.61428697960095</v>
          </cell>
          <cell r="N346">
            <v>125.97101589561474</v>
          </cell>
          <cell r="O346">
            <v>146.83542014039261</v>
          </cell>
          <cell r="P346">
            <v>122.05901147682057</v>
          </cell>
          <cell r="Q346">
            <v>100.80181532148735</v>
          </cell>
          <cell r="R346">
            <v>94.584599718841545</v>
          </cell>
          <cell r="S346">
            <v>152.69495585458895</v>
          </cell>
        </row>
        <row r="347">
          <cell r="A347">
            <v>39062</v>
          </cell>
          <cell r="B347">
            <v>740.94</v>
          </cell>
          <cell r="C347">
            <v>7612.12</v>
          </cell>
          <cell r="D347">
            <v>18924.66</v>
          </cell>
          <cell r="E347">
            <v>13399.43</v>
          </cell>
          <cell r="F347">
            <v>2887.23</v>
          </cell>
          <cell r="G347">
            <v>1390.73</v>
          </cell>
          <cell r="H347">
            <v>1566.8440000000001</v>
          </cell>
          <cell r="I347">
            <v>1759.673</v>
          </cell>
          <cell r="K347">
            <v>39062</v>
          </cell>
          <cell r="L347">
            <v>103.81236602076416</v>
          </cell>
          <cell r="M347">
            <v>116.24503309235624</v>
          </cell>
          <cell r="N347">
            <v>127.21237554977907</v>
          </cell>
          <cell r="O347">
            <v>142.57852527099053</v>
          </cell>
          <cell r="P347">
            <v>123.00007668254278</v>
          </cell>
          <cell r="Q347">
            <v>100.82356438084055</v>
          </cell>
          <cell r="R347">
            <v>93.412092674975838</v>
          </cell>
          <cell r="S347">
            <v>151.35214405208856</v>
          </cell>
        </row>
        <row r="348">
          <cell r="A348">
            <v>39063</v>
          </cell>
          <cell r="B348">
            <v>738.25</v>
          </cell>
          <cell r="C348">
            <v>7458.56</v>
          </cell>
          <cell r="D348">
            <v>18907.169999999998</v>
          </cell>
          <cell r="E348">
            <v>12995.02</v>
          </cell>
          <cell r="F348">
            <v>2893.81</v>
          </cell>
          <cell r="G348">
            <v>1376.98</v>
          </cell>
          <cell r="H348">
            <v>1585.3979999999999</v>
          </cell>
          <cell r="I348">
            <v>1754.578</v>
          </cell>
          <cell r="K348">
            <v>39063</v>
          </cell>
          <cell r="L348">
            <v>103.43547279783671</v>
          </cell>
          <cell r="M348">
            <v>113.90001130057389</v>
          </cell>
          <cell r="N348">
            <v>127.09480702023266</v>
          </cell>
          <cell r="O348">
            <v>138.27534361290199</v>
          </cell>
          <cell r="P348">
            <v>123.28039397786429</v>
          </cell>
          <cell r="Q348">
            <v>99.826732493819648</v>
          </cell>
          <cell r="R348">
            <v>94.518244894017087</v>
          </cell>
          <cell r="S348">
            <v>150.91391537326848</v>
          </cell>
        </row>
        <row r="349">
          <cell r="A349">
            <v>39064</v>
          </cell>
          <cell r="B349">
            <v>734.98</v>
          </cell>
          <cell r="C349">
            <v>7450.3</v>
          </cell>
          <cell r="D349">
            <v>18718.189999999999</v>
          </cell>
          <cell r="E349">
            <v>13181.34</v>
          </cell>
          <cell r="F349">
            <v>2884.15</v>
          </cell>
          <cell r="G349">
            <v>1383.28</v>
          </cell>
          <cell r="H349">
            <v>1570.211</v>
          </cell>
          <cell r="I349">
            <v>1753.798</v>
          </cell>
          <cell r="K349">
            <v>39064</v>
          </cell>
          <cell r="L349">
            <v>102.97731635212195</v>
          </cell>
          <cell r="M349">
            <v>113.77387246233397</v>
          </cell>
          <cell r="N349">
            <v>125.82447536136021</v>
          </cell>
          <cell r="O349">
            <v>140.25790785843267</v>
          </cell>
          <cell r="P349">
            <v>122.86886433154123</v>
          </cell>
          <cell r="Q349">
            <v>100.2834627402365</v>
          </cell>
          <cell r="R349">
            <v>93.612826453218361</v>
          </cell>
          <cell r="S349">
            <v>150.84682639005362</v>
          </cell>
        </row>
        <row r="350">
          <cell r="A350">
            <v>39065</v>
          </cell>
          <cell r="B350">
            <v>732.4</v>
          </cell>
          <cell r="C350">
            <v>7480.41</v>
          </cell>
          <cell r="D350">
            <v>18919.400000000001</v>
          </cell>
          <cell r="E350">
            <v>13487.16</v>
          </cell>
          <cell r="F350">
            <v>2916.28</v>
          </cell>
          <cell r="G350">
            <v>1418.38</v>
          </cell>
          <cell r="H350">
            <v>1582.9</v>
          </cell>
          <cell r="I350">
            <v>1767.8019999999999</v>
          </cell>
          <cell r="K350">
            <v>39065</v>
          </cell>
          <cell r="L350">
            <v>102.61583511972314</v>
          </cell>
          <cell r="M350">
            <v>114.23368365112378</v>
          </cell>
          <cell r="N350">
            <v>127.17701760435804</v>
          </cell>
          <cell r="O350">
            <v>143.51202871270587</v>
          </cell>
          <cell r="P350">
            <v>124.2376477203984</v>
          </cell>
          <cell r="Q350">
            <v>102.82810268455891</v>
          </cell>
          <cell r="R350">
            <v>94.369319150610551</v>
          </cell>
          <cell r="S350">
            <v>152.05133167331104</v>
          </cell>
        </row>
        <row r="351">
          <cell r="A351">
            <v>39066</v>
          </cell>
          <cell r="B351">
            <v>736.29</v>
          </cell>
          <cell r="C351">
            <v>7538.82</v>
          </cell>
          <cell r="D351">
            <v>19110.650000000001</v>
          </cell>
          <cell r="E351">
            <v>13614.52</v>
          </cell>
          <cell r="F351">
            <v>2931.29</v>
          </cell>
          <cell r="G351">
            <v>1421.87</v>
          </cell>
          <cell r="H351">
            <v>1582.9</v>
          </cell>
          <cell r="I351">
            <v>1792.164</v>
          </cell>
          <cell r="K351">
            <v>39066</v>
          </cell>
          <cell r="L351">
            <v>103.16085914841746</v>
          </cell>
          <cell r="M351">
            <v>115.12566543582037</v>
          </cell>
          <cell r="N351">
            <v>128.46260830051298</v>
          </cell>
          <cell r="O351">
            <v>144.86722076031637</v>
          </cell>
          <cell r="P351">
            <v>124.87709492446768</v>
          </cell>
          <cell r="Q351">
            <v>103.08111674170092</v>
          </cell>
          <cell r="R351">
            <v>94.369319150610551</v>
          </cell>
          <cell r="S351">
            <v>154.14674424905493</v>
          </cell>
        </row>
        <row r="352">
          <cell r="A352">
            <v>39067</v>
          </cell>
          <cell r="B352">
            <v>736.29</v>
          </cell>
          <cell r="C352">
            <v>7538.82</v>
          </cell>
          <cell r="D352">
            <v>19110.650000000001</v>
          </cell>
          <cell r="E352">
            <v>13614.52</v>
          </cell>
          <cell r="F352">
            <v>2931.29</v>
          </cell>
          <cell r="G352">
            <v>1421.87</v>
          </cell>
          <cell r="H352">
            <v>1582.9</v>
          </cell>
          <cell r="I352">
            <v>1792.164</v>
          </cell>
          <cell r="K352">
            <v>39067</v>
          </cell>
          <cell r="L352">
            <v>103.16085914841746</v>
          </cell>
          <cell r="M352">
            <v>115.12566543582037</v>
          </cell>
          <cell r="N352">
            <v>128.46260830051298</v>
          </cell>
          <cell r="O352">
            <v>144.86722076031637</v>
          </cell>
          <cell r="P352">
            <v>124.87709492446768</v>
          </cell>
          <cell r="Q352">
            <v>103.08111674170092</v>
          </cell>
          <cell r="R352">
            <v>94.369319150610551</v>
          </cell>
          <cell r="S352">
            <v>154.14674424905493</v>
          </cell>
        </row>
        <row r="353">
          <cell r="A353">
            <v>39068</v>
          </cell>
          <cell r="B353">
            <v>736.29</v>
          </cell>
          <cell r="C353">
            <v>7538.82</v>
          </cell>
          <cell r="D353">
            <v>19110.650000000001</v>
          </cell>
          <cell r="E353">
            <v>13614.52</v>
          </cell>
          <cell r="F353">
            <v>2931.29</v>
          </cell>
          <cell r="G353">
            <v>1421.87</v>
          </cell>
          <cell r="H353">
            <v>1577.8910000000001</v>
          </cell>
          <cell r="I353">
            <v>1792.164</v>
          </cell>
          <cell r="K353">
            <v>39068</v>
          </cell>
          <cell r="L353">
            <v>103.16085914841746</v>
          </cell>
          <cell r="M353">
            <v>115.12566543582037</v>
          </cell>
          <cell r="N353">
            <v>128.46260830051298</v>
          </cell>
          <cell r="O353">
            <v>144.86722076031637</v>
          </cell>
          <cell r="P353">
            <v>124.87709492446768</v>
          </cell>
          <cell r="Q353">
            <v>103.08111674170092</v>
          </cell>
          <cell r="R353">
            <v>94.070692629904627</v>
          </cell>
          <cell r="S353">
            <v>154.14674424905493</v>
          </cell>
        </row>
        <row r="354">
          <cell r="A354">
            <v>39069</v>
          </cell>
          <cell r="B354">
            <v>730.55</v>
          </cell>
          <cell r="C354">
            <v>7624.62</v>
          </cell>
          <cell r="D354">
            <v>19192.91</v>
          </cell>
          <cell r="E354">
            <v>13731.09</v>
          </cell>
          <cell r="F354">
            <v>2963.44</v>
          </cell>
          <cell r="G354">
            <v>1433.23</v>
          </cell>
          <cell r="H354">
            <v>1572.7239999999999</v>
          </cell>
          <cell r="I354">
            <v>1787.62</v>
          </cell>
          <cell r="K354">
            <v>39069</v>
          </cell>
          <cell r="L354">
            <v>102.35663346083253</v>
          </cell>
          <cell r="M354">
            <v>116.43592116475321</v>
          </cell>
          <cell r="N354">
            <v>129.01556354582382</v>
          </cell>
          <cell r="O354">
            <v>146.10760029070232</v>
          </cell>
          <cell r="P354">
            <v>126.24673034157811</v>
          </cell>
          <cell r="Q354">
            <v>103.90468112254145</v>
          </cell>
          <cell r="R354">
            <v>93.762646466501238</v>
          </cell>
          <cell r="S354">
            <v>153.75590791606996</v>
          </cell>
        </row>
        <row r="355">
          <cell r="A355">
            <v>39070</v>
          </cell>
          <cell r="B355">
            <v>622.14</v>
          </cell>
          <cell r="C355">
            <v>7598.88</v>
          </cell>
          <cell r="D355">
            <v>18964.55</v>
          </cell>
          <cell r="E355">
            <v>13382.01</v>
          </cell>
          <cell r="F355">
            <v>2897.3</v>
          </cell>
          <cell r="G355">
            <v>1427.76</v>
          </cell>
          <cell r="H355">
            <v>1577.9269999999999</v>
          </cell>
          <cell r="I355">
            <v>1736.67</v>
          </cell>
          <cell r="K355">
            <v>39070</v>
          </cell>
          <cell r="L355">
            <v>87.167416249842375</v>
          </cell>
          <cell r="M355">
            <v>116.04284444607336</v>
          </cell>
          <cell r="N355">
            <v>127.48051783929341</v>
          </cell>
          <cell r="O355">
            <v>142.39316530342322</v>
          </cell>
          <cell r="P355">
            <v>123.42907290805762</v>
          </cell>
          <cell r="Q355">
            <v>103.50812327366843</v>
          </cell>
          <cell r="R355">
            <v>94.072838877607836</v>
          </cell>
          <cell r="S355">
            <v>149.37362112786903</v>
          </cell>
        </row>
        <row r="356">
          <cell r="A356">
            <v>39071</v>
          </cell>
          <cell r="B356">
            <v>691.55</v>
          </cell>
          <cell r="C356">
            <v>7648.35</v>
          </cell>
          <cell r="D356">
            <v>19240.12</v>
          </cell>
          <cell r="E356">
            <v>13340.21</v>
          </cell>
          <cell r="F356">
            <v>2920.83</v>
          </cell>
          <cell r="G356">
            <v>1442.28</v>
          </cell>
          <cell r="H356">
            <v>1569.452</v>
          </cell>
          <cell r="I356">
            <v>1766.799</v>
          </cell>
          <cell r="K356">
            <v>39071</v>
          </cell>
          <cell r="L356">
            <v>96.8923822734087</v>
          </cell>
          <cell r="M356">
            <v>116.79830308139162</v>
          </cell>
          <cell r="N356">
            <v>129.33291118904197</v>
          </cell>
          <cell r="O356">
            <v>141.94838650639022</v>
          </cell>
          <cell r="P356">
            <v>124.43148414801432</v>
          </cell>
          <cell r="Q356">
            <v>104.56077774636248</v>
          </cell>
          <cell r="R356">
            <v>93.567576397475534</v>
          </cell>
          <cell r="S356">
            <v>151.96506212181811</v>
          </cell>
        </row>
        <row r="357">
          <cell r="A357">
            <v>39072</v>
          </cell>
          <cell r="B357">
            <v>676.1</v>
          </cell>
          <cell r="C357">
            <v>7620.94</v>
          </cell>
          <cell r="D357">
            <v>19222.84</v>
          </cell>
          <cell r="E357">
            <v>13384.86</v>
          </cell>
          <cell r="F357">
            <v>2920.84</v>
          </cell>
          <cell r="G357">
            <v>1436.47</v>
          </cell>
          <cell r="H357">
            <v>1569.452</v>
          </cell>
          <cell r="I357">
            <v>1789.086</v>
          </cell>
          <cell r="K357">
            <v>39072</v>
          </cell>
          <cell r="L357">
            <v>94.727698149160048</v>
          </cell>
          <cell r="M357">
            <v>116.37972371623952</v>
          </cell>
          <cell r="N357">
            <v>129.21675428849528</v>
          </cell>
          <cell r="O357">
            <v>142.42349113049363</v>
          </cell>
          <cell r="P357">
            <v>124.43191016214097</v>
          </cell>
          <cell r="Q357">
            <v>104.13957096355584</v>
          </cell>
          <cell r="R357">
            <v>93.567576397475534</v>
          </cell>
          <cell r="S357">
            <v>153.8820007999071</v>
          </cell>
        </row>
        <row r="358">
          <cell r="A358">
            <v>39073</v>
          </cell>
          <cell r="B358">
            <v>680.31</v>
          </cell>
          <cell r="C358">
            <v>7652.47</v>
          </cell>
          <cell r="D358">
            <v>19320.52</v>
          </cell>
          <cell r="E358">
            <v>13471.74</v>
          </cell>
          <cell r="F358">
            <v>2942.39</v>
          </cell>
          <cell r="G358">
            <v>1437.49</v>
          </cell>
          <cell r="H358">
            <v>1569.452</v>
          </cell>
          <cell r="I358">
            <v>1785.76</v>
          </cell>
          <cell r="K358">
            <v>39073</v>
          </cell>
          <cell r="L358">
            <v>95.3175570593922</v>
          </cell>
          <cell r="M358">
            <v>116.86121979005367</v>
          </cell>
          <cell r="N358">
            <v>129.87336343464125</v>
          </cell>
          <cell r="O358">
            <v>143.34795002729322</v>
          </cell>
          <cell r="P358">
            <v>125.34997060502523</v>
          </cell>
          <cell r="Q358">
            <v>104.21351776535666</v>
          </cell>
          <cell r="R358">
            <v>93.567576397475534</v>
          </cell>
          <cell r="S358">
            <v>153.59592649455763</v>
          </cell>
        </row>
        <row r="359">
          <cell r="A359">
            <v>39074</v>
          </cell>
          <cell r="B359">
            <v>680.31</v>
          </cell>
          <cell r="C359">
            <v>7652.47</v>
          </cell>
          <cell r="D359">
            <v>19320.52</v>
          </cell>
          <cell r="E359">
            <v>13471.74</v>
          </cell>
          <cell r="F359">
            <v>2942.39</v>
          </cell>
          <cell r="G359">
            <v>1437.49</v>
          </cell>
          <cell r="H359">
            <v>1569.452</v>
          </cell>
          <cell r="I359">
            <v>1785.76</v>
          </cell>
          <cell r="K359">
            <v>39074</v>
          </cell>
          <cell r="L359">
            <v>95.3175570593922</v>
          </cell>
          <cell r="M359">
            <v>116.86121979005367</v>
          </cell>
          <cell r="N359">
            <v>129.87336343464125</v>
          </cell>
          <cell r="O359">
            <v>143.34795002729322</v>
          </cell>
          <cell r="P359">
            <v>125.34997060502523</v>
          </cell>
          <cell r="Q359">
            <v>104.21351776535666</v>
          </cell>
          <cell r="R359">
            <v>93.567576397475534</v>
          </cell>
          <cell r="S359">
            <v>153.59592649455763</v>
          </cell>
        </row>
        <row r="360">
          <cell r="A360">
            <v>39075</v>
          </cell>
          <cell r="B360">
            <v>680.31</v>
          </cell>
          <cell r="C360">
            <v>7652.47</v>
          </cell>
          <cell r="D360">
            <v>19320.52</v>
          </cell>
          <cell r="E360">
            <v>13471.74</v>
          </cell>
          <cell r="F360">
            <v>2942.39</v>
          </cell>
          <cell r="G360">
            <v>1437.49</v>
          </cell>
          <cell r="H360">
            <v>1604.21</v>
          </cell>
          <cell r="I360">
            <v>1785.76</v>
          </cell>
          <cell r="K360">
            <v>39075</v>
          </cell>
          <cell r="L360">
            <v>95.3175570593922</v>
          </cell>
          <cell r="M360">
            <v>116.86121979005367</v>
          </cell>
          <cell r="N360">
            <v>129.87336343464125</v>
          </cell>
          <cell r="O360">
            <v>143.34795002729322</v>
          </cell>
          <cell r="P360">
            <v>125.34997060502523</v>
          </cell>
          <cell r="Q360">
            <v>104.21351776535666</v>
          </cell>
          <cell r="R360">
            <v>95.639778554931425</v>
          </cell>
          <cell r="S360">
            <v>153.59592649455763</v>
          </cell>
        </row>
        <row r="361">
          <cell r="A361">
            <v>39076</v>
          </cell>
          <cell r="B361">
            <v>684.32</v>
          </cell>
          <cell r="C361">
            <v>7646.81</v>
          </cell>
          <cell r="D361">
            <v>19320.52</v>
          </cell>
          <cell r="E361">
            <v>13471.74</v>
          </cell>
          <cell r="F361">
            <v>2942.39</v>
          </cell>
          <cell r="G361">
            <v>1437.49</v>
          </cell>
          <cell r="H361">
            <v>1604.21</v>
          </cell>
          <cell r="I361">
            <v>1785.76</v>
          </cell>
          <cell r="K361">
            <v>39076</v>
          </cell>
          <cell r="L361">
            <v>95.879394168663225</v>
          </cell>
          <cell r="M361">
            <v>116.77478567087232</v>
          </cell>
          <cell r="N361">
            <v>129.87336343464125</v>
          </cell>
          <cell r="O361">
            <v>143.34795002729322</v>
          </cell>
          <cell r="P361">
            <v>125.34997060502523</v>
          </cell>
          <cell r="Q361">
            <v>104.21351776535666</v>
          </cell>
          <cell r="R361">
            <v>95.639778554931425</v>
          </cell>
          <cell r="S361">
            <v>153.59592649455763</v>
          </cell>
        </row>
        <row r="362">
          <cell r="A362">
            <v>39077</v>
          </cell>
          <cell r="B362">
            <v>688.72</v>
          </cell>
          <cell r="C362">
            <v>7727.59</v>
          </cell>
          <cell r="D362">
            <v>19320.52</v>
          </cell>
          <cell r="E362">
            <v>13708.34</v>
          </cell>
          <cell r="F362">
            <v>2942.53</v>
          </cell>
          <cell r="G362">
            <v>1433.92</v>
          </cell>
          <cell r="H362">
            <v>1604.21</v>
          </cell>
          <cell r="I362">
            <v>1783.979</v>
          </cell>
          <cell r="K362">
            <v>39077</v>
          </cell>
          <cell r="L362">
            <v>96.495873789808471</v>
          </cell>
          <cell r="M362">
            <v>118.00838074993052</v>
          </cell>
          <cell r="N362">
            <v>129.87336343464125</v>
          </cell>
          <cell r="O362">
            <v>145.86552570619273</v>
          </cell>
          <cell r="P362">
            <v>125.35593480279805</v>
          </cell>
          <cell r="Q362">
            <v>103.95470395905377</v>
          </cell>
          <cell r="R362">
            <v>95.639778554931425</v>
          </cell>
          <cell r="S362">
            <v>153.44273998288372</v>
          </cell>
        </row>
        <row r="363">
          <cell r="A363">
            <v>39078</v>
          </cell>
          <cell r="B363">
            <v>687.88</v>
          </cell>
          <cell r="C363">
            <v>7733.18</v>
          </cell>
          <cell r="D363">
            <v>19725.73</v>
          </cell>
          <cell r="E363">
            <v>13859.69</v>
          </cell>
          <cell r="F363">
            <v>2961.25</v>
          </cell>
          <cell r="G363">
            <v>1425.1</v>
          </cell>
          <cell r="H363">
            <v>1610.6759999999999</v>
          </cell>
          <cell r="I363">
            <v>1803.2639999999999</v>
          </cell>
          <cell r="K363">
            <v>39078</v>
          </cell>
          <cell r="L363">
            <v>96.378182225771653</v>
          </cell>
          <cell r="M363">
            <v>118.09374589590644</v>
          </cell>
          <cell r="N363">
            <v>132.5972024202043</v>
          </cell>
          <cell r="O363">
            <v>147.4759867332487</v>
          </cell>
          <cell r="P363">
            <v>126.15343324784649</v>
          </cell>
          <cell r="Q363">
            <v>103.3152816140702</v>
          </cell>
          <cell r="R363">
            <v>96.025268489625873</v>
          </cell>
          <cell r="S363">
            <v>155.10147208711246</v>
          </cell>
        </row>
        <row r="364">
          <cell r="A364">
            <v>39079</v>
          </cell>
          <cell r="B364">
            <v>680.36</v>
          </cell>
          <cell r="C364">
            <v>7732.93</v>
          </cell>
          <cell r="D364">
            <v>20001.91</v>
          </cell>
          <cell r="E364">
            <v>13846.34</v>
          </cell>
          <cell r="F364">
            <v>2963.49</v>
          </cell>
          <cell r="G364">
            <v>1434.46</v>
          </cell>
          <cell r="H364">
            <v>1609.511</v>
          </cell>
          <cell r="I364">
            <v>1805.5229999999999</v>
          </cell>
          <cell r="K364">
            <v>39079</v>
          </cell>
          <cell r="L364">
            <v>95.3245625096325</v>
          </cell>
          <cell r="M364">
            <v>118.08992813445852</v>
          </cell>
          <cell r="N364">
            <v>134.45369621609484</v>
          </cell>
          <cell r="O364">
            <v>147.33393417486616</v>
          </cell>
          <cell r="P364">
            <v>126.24886041221126</v>
          </cell>
          <cell r="Q364">
            <v>103.9938522658895</v>
          </cell>
          <cell r="R364">
            <v>95.955813529230099</v>
          </cell>
          <cell r="S364">
            <v>155.2957721038847</v>
          </cell>
        </row>
        <row r="365">
          <cell r="A365">
            <v>39080</v>
          </cell>
          <cell r="B365">
            <v>679.84</v>
          </cell>
          <cell r="C365">
            <v>7823.72</v>
          </cell>
          <cell r="D365">
            <v>19964.72</v>
          </cell>
          <cell r="E365">
            <v>13786.91</v>
          </cell>
          <cell r="F365">
            <v>2985.83</v>
          </cell>
          <cell r="G365">
            <v>1434.46</v>
          </cell>
          <cell r="H365">
            <v>1609.511</v>
          </cell>
          <cell r="I365">
            <v>1805.5229999999999</v>
          </cell>
          <cell r="K365">
            <v>39080</v>
          </cell>
          <cell r="L365">
            <v>95.25170582713352</v>
          </cell>
          <cell r="M365">
            <v>119.4763863818922</v>
          </cell>
          <cell r="N365">
            <v>134.20370344229093</v>
          </cell>
          <cell r="O365">
            <v>146.70156087563964</v>
          </cell>
          <cell r="P365">
            <v>127.2005759710992</v>
          </cell>
          <cell r="Q365">
            <v>103.9938522658895</v>
          </cell>
          <cell r="R365">
            <v>95.955813529230099</v>
          </cell>
          <cell r="S365">
            <v>155.2957721038847</v>
          </cell>
        </row>
        <row r="366">
          <cell r="A366">
            <v>39081</v>
          </cell>
          <cell r="B366">
            <v>679.84</v>
          </cell>
          <cell r="C366">
            <v>7823.72</v>
          </cell>
          <cell r="D366">
            <v>19964.72</v>
          </cell>
          <cell r="E366">
            <v>13786.91</v>
          </cell>
          <cell r="F366">
            <v>2985.83</v>
          </cell>
          <cell r="G366">
            <v>1434.46</v>
          </cell>
          <cell r="H366">
            <v>1609.511</v>
          </cell>
          <cell r="I366">
            <v>1805.5229999999999</v>
          </cell>
          <cell r="K366">
            <v>39081</v>
          </cell>
          <cell r="L366">
            <v>95.25170582713352</v>
          </cell>
          <cell r="M366">
            <v>119.4763863818922</v>
          </cell>
          <cell r="N366">
            <v>134.20370344229093</v>
          </cell>
          <cell r="O366">
            <v>146.70156087563964</v>
          </cell>
          <cell r="P366">
            <v>127.2005759710992</v>
          </cell>
          <cell r="Q366">
            <v>103.9938522658895</v>
          </cell>
          <cell r="R366">
            <v>95.955813529230099</v>
          </cell>
          <cell r="S366">
            <v>155.2957721038847</v>
          </cell>
        </row>
        <row r="367">
          <cell r="A367">
            <v>39082</v>
          </cell>
          <cell r="B367">
            <v>679.84</v>
          </cell>
          <cell r="C367">
            <v>7823.72</v>
          </cell>
          <cell r="D367">
            <v>19964.72</v>
          </cell>
          <cell r="E367">
            <v>13786.91</v>
          </cell>
          <cell r="F367">
            <v>2985.83</v>
          </cell>
          <cell r="G367">
            <v>1434.46</v>
          </cell>
          <cell r="H367">
            <v>1609.511</v>
          </cell>
          <cell r="I367">
            <v>1805.5229999999999</v>
          </cell>
          <cell r="K367">
            <v>39082</v>
          </cell>
          <cell r="L367">
            <v>95.25170582713352</v>
          </cell>
          <cell r="M367">
            <v>119.4763863818922</v>
          </cell>
          <cell r="N367">
            <v>134.20370344229093</v>
          </cell>
          <cell r="O367">
            <v>146.70156087563964</v>
          </cell>
          <cell r="P367">
            <v>127.2005759710992</v>
          </cell>
          <cell r="Q367">
            <v>103.9938522658895</v>
          </cell>
          <cell r="R367">
            <v>95.955813529230099</v>
          </cell>
          <cell r="S367">
            <v>155.2957721038847</v>
          </cell>
        </row>
        <row r="368">
          <cell r="A368">
            <v>39083</v>
          </cell>
          <cell r="B368">
            <v>679.84</v>
          </cell>
          <cell r="C368">
            <v>7823.72</v>
          </cell>
          <cell r="D368">
            <v>19964.72</v>
          </cell>
          <cell r="E368">
            <v>13786.91</v>
          </cell>
          <cell r="F368">
            <v>2985.83</v>
          </cell>
          <cell r="G368">
            <v>1434.46</v>
          </cell>
          <cell r="H368">
            <v>1609.511</v>
          </cell>
          <cell r="I368">
            <v>1805.5229999999999</v>
          </cell>
          <cell r="K368">
            <v>39083</v>
          </cell>
          <cell r="L368">
            <v>95.25170582713352</v>
          </cell>
          <cell r="M368">
            <v>119.4763863818922</v>
          </cell>
          <cell r="N368">
            <v>134.20370344229093</v>
          </cell>
          <cell r="O368">
            <v>146.70156087563964</v>
          </cell>
          <cell r="P368">
            <v>127.2005759710992</v>
          </cell>
          <cell r="Q368">
            <v>103.9938522658895</v>
          </cell>
          <cell r="R368">
            <v>95.955813529230099</v>
          </cell>
          <cell r="S368">
            <v>155.2957721038847</v>
          </cell>
        </row>
        <row r="369">
          <cell r="A369">
            <v>39084</v>
          </cell>
          <cell r="B369">
            <v>679.84</v>
          </cell>
          <cell r="C369">
            <v>7920.8</v>
          </cell>
          <cell r="D369">
            <v>20310.18</v>
          </cell>
          <cell r="E369">
            <v>13942.24</v>
          </cell>
          <cell r="F369">
            <v>2985.83</v>
          </cell>
          <cell r="G369">
            <v>1435.26</v>
          </cell>
          <cell r="H369">
            <v>1609.511</v>
          </cell>
          <cell r="I369">
            <v>1836.52</v>
          </cell>
          <cell r="K369">
            <v>39084</v>
          </cell>
          <cell r="L369">
            <v>95.25170582713352</v>
          </cell>
          <cell r="M369">
            <v>120.95889950735605</v>
          </cell>
          <cell r="N369">
            <v>136.5259003672252</v>
          </cell>
          <cell r="O369">
            <v>148.35437165418341</v>
          </cell>
          <cell r="P369">
            <v>127.2005759710992</v>
          </cell>
          <cell r="Q369">
            <v>104.05184975749799</v>
          </cell>
          <cell r="R369">
            <v>95.955813529230099</v>
          </cell>
          <cell r="S369">
            <v>157.96187109453956</v>
          </cell>
        </row>
        <row r="370">
          <cell r="A370">
            <v>39085</v>
          </cell>
          <cell r="B370">
            <v>659.25</v>
          </cell>
          <cell r="C370">
            <v>7917.3</v>
          </cell>
          <cell r="D370">
            <v>20413.39</v>
          </cell>
          <cell r="E370">
            <v>14014.92</v>
          </cell>
          <cell r="F370">
            <v>3037.74</v>
          </cell>
          <cell r="G370">
            <v>1409.35</v>
          </cell>
          <cell r="H370">
            <v>1583.086</v>
          </cell>
          <cell r="I370">
            <v>1834.7090000000001</v>
          </cell>
          <cell r="K370">
            <v>39085</v>
          </cell>
          <cell r="L370">
            <v>92.366861418183348</v>
          </cell>
          <cell r="M370">
            <v>120.90545084708491</v>
          </cell>
          <cell r="N370">
            <v>137.21968241036325</v>
          </cell>
          <cell r="O370">
            <v>149.12773344768476</v>
          </cell>
          <cell r="P370">
            <v>129.41201530242742</v>
          </cell>
          <cell r="Q370">
            <v>102.17345599802809</v>
          </cell>
          <cell r="R370">
            <v>94.380408097077179</v>
          </cell>
          <cell r="S370">
            <v>157.8061042373574</v>
          </cell>
        </row>
        <row r="371">
          <cell r="A371">
            <v>39086</v>
          </cell>
          <cell r="B371">
            <v>648.22</v>
          </cell>
          <cell r="C371">
            <v>7934.51</v>
          </cell>
          <cell r="D371">
            <v>20025.580000000002</v>
          </cell>
          <cell r="E371">
            <v>13871.71</v>
          </cell>
          <cell r="F371">
            <v>3023.8</v>
          </cell>
          <cell r="G371">
            <v>1397.29</v>
          </cell>
          <cell r="H371">
            <v>1589.4110000000001</v>
          </cell>
          <cell r="I371">
            <v>1824.1030000000001</v>
          </cell>
          <cell r="K371">
            <v>39086</v>
          </cell>
          <cell r="L371">
            <v>90.821459095176053</v>
          </cell>
          <cell r="M371">
            <v>121.16826554516106</v>
          </cell>
          <cell r="N371">
            <v>134.61280697048957</v>
          </cell>
          <cell r="O371">
            <v>147.60388723899837</v>
          </cell>
          <cell r="P371">
            <v>128.8181516099074</v>
          </cell>
          <cell r="Q371">
            <v>101.29914381203014</v>
          </cell>
          <cell r="R371">
            <v>94.75749189493402</v>
          </cell>
          <cell r="S371">
            <v>156.89386608866928</v>
          </cell>
        </row>
        <row r="372">
          <cell r="A372">
            <v>39087</v>
          </cell>
          <cell r="B372">
            <v>628.19000000000005</v>
          </cell>
          <cell r="C372">
            <v>7835.57</v>
          </cell>
          <cell r="D372">
            <v>20211.28</v>
          </cell>
          <cell r="E372">
            <v>13860.52</v>
          </cell>
          <cell r="F372">
            <v>3029.04</v>
          </cell>
          <cell r="G372">
            <v>1385.76</v>
          </cell>
          <cell r="H372">
            <v>1589.4110000000001</v>
          </cell>
          <cell r="I372">
            <v>1832.55</v>
          </cell>
          <cell r="K372">
            <v>39087</v>
          </cell>
          <cell r="L372">
            <v>88.015075728917097</v>
          </cell>
          <cell r="M372">
            <v>119.65734827452452</v>
          </cell>
          <cell r="N372">
            <v>135.86109032879529</v>
          </cell>
          <cell r="O372">
            <v>147.4848184653429</v>
          </cell>
          <cell r="P372">
            <v>129.04138301226067</v>
          </cell>
          <cell r="Q372">
            <v>100.46325496422281</v>
          </cell>
          <cell r="R372">
            <v>94.75749189493402</v>
          </cell>
          <cell r="S372">
            <v>157.62040537227935</v>
          </cell>
        </row>
        <row r="373">
          <cell r="A373">
            <v>39088</v>
          </cell>
          <cell r="B373">
            <v>628.19000000000005</v>
          </cell>
          <cell r="C373">
            <v>7835.57</v>
          </cell>
          <cell r="D373">
            <v>20211.28</v>
          </cell>
          <cell r="E373">
            <v>13860.52</v>
          </cell>
          <cell r="F373">
            <v>3029.04</v>
          </cell>
          <cell r="G373">
            <v>1385.76</v>
          </cell>
          <cell r="H373">
            <v>1589.4110000000001</v>
          </cell>
          <cell r="I373">
            <v>1832.55</v>
          </cell>
          <cell r="K373">
            <v>39088</v>
          </cell>
          <cell r="L373">
            <v>88.015075728917097</v>
          </cell>
          <cell r="M373">
            <v>119.65734827452452</v>
          </cell>
          <cell r="N373">
            <v>135.86109032879529</v>
          </cell>
          <cell r="O373">
            <v>147.4848184653429</v>
          </cell>
          <cell r="P373">
            <v>129.04138301226067</v>
          </cell>
          <cell r="Q373">
            <v>100.46325496422281</v>
          </cell>
          <cell r="R373">
            <v>94.75749189493402</v>
          </cell>
          <cell r="S373">
            <v>157.62040537227935</v>
          </cell>
        </row>
        <row r="374">
          <cell r="A374">
            <v>39089</v>
          </cell>
          <cell r="B374">
            <v>628.19000000000005</v>
          </cell>
          <cell r="C374">
            <v>7835.57</v>
          </cell>
          <cell r="D374">
            <v>20211.28</v>
          </cell>
          <cell r="E374">
            <v>13860.52</v>
          </cell>
          <cell r="F374">
            <v>3029.04</v>
          </cell>
          <cell r="G374">
            <v>1385.76</v>
          </cell>
          <cell r="H374">
            <v>1574.971</v>
          </cell>
          <cell r="I374">
            <v>1832.55</v>
          </cell>
          <cell r="K374">
            <v>39089</v>
          </cell>
          <cell r="L374">
            <v>88.015075728917097</v>
          </cell>
          <cell r="M374">
            <v>119.65734827452452</v>
          </cell>
          <cell r="N374">
            <v>135.86109032879529</v>
          </cell>
          <cell r="O374">
            <v>147.4848184653429</v>
          </cell>
          <cell r="P374">
            <v>129.04138301226067</v>
          </cell>
          <cell r="Q374">
            <v>100.46325496422281</v>
          </cell>
          <cell r="R374">
            <v>93.896608093977036</v>
          </cell>
          <cell r="S374">
            <v>157.62040537227935</v>
          </cell>
        </row>
        <row r="375">
          <cell r="A375">
            <v>39090</v>
          </cell>
          <cell r="B375">
            <v>633.82000000000005</v>
          </cell>
          <cell r="C375">
            <v>7736.71</v>
          </cell>
          <cell r="D375">
            <v>20029.66</v>
          </cell>
          <cell r="E375">
            <v>13652.15</v>
          </cell>
          <cell r="F375">
            <v>3000</v>
          </cell>
          <cell r="G375">
            <v>1370.81</v>
          </cell>
          <cell r="H375">
            <v>1579.2070000000001</v>
          </cell>
          <cell r="I375">
            <v>1813.394</v>
          </cell>
          <cell r="K375">
            <v>39090</v>
          </cell>
          <cell r="L375">
            <v>88.803889425973409</v>
          </cell>
          <cell r="M375">
            <v>118.14765268755134</v>
          </cell>
          <cell r="N375">
            <v>134.64023290534087</v>
          </cell>
          <cell r="O375">
            <v>145.26762808405681</v>
          </cell>
          <cell r="P375">
            <v>127.80423798853168</v>
          </cell>
          <cell r="Q375">
            <v>99.37942683978919</v>
          </cell>
          <cell r="R375">
            <v>94.149149907055545</v>
          </cell>
          <cell r="S375">
            <v>155.97276875373615</v>
          </cell>
        </row>
        <row r="376">
          <cell r="A376">
            <v>39091</v>
          </cell>
          <cell r="B376">
            <v>616.75</v>
          </cell>
          <cell r="C376">
            <v>7790.01</v>
          </cell>
          <cell r="D376">
            <v>19898.080000000002</v>
          </cell>
          <cell r="E376">
            <v>13566.33</v>
          </cell>
          <cell r="F376">
            <v>3008.35</v>
          </cell>
          <cell r="G376">
            <v>1374.34</v>
          </cell>
          <cell r="H376">
            <v>1588.078</v>
          </cell>
          <cell r="I376">
            <v>1780.8810000000001</v>
          </cell>
          <cell r="K376">
            <v>39091</v>
          </cell>
          <cell r="L376">
            <v>86.412228713939442</v>
          </cell>
          <cell r="M376">
            <v>118.96159942825204</v>
          </cell>
          <cell r="N376">
            <v>133.75574650638629</v>
          </cell>
          <cell r="O376">
            <v>144.35444826679918</v>
          </cell>
          <cell r="P376">
            <v>128.15995978426645</v>
          </cell>
          <cell r="Q376">
            <v>99.635340771511636</v>
          </cell>
          <cell r="R376">
            <v>94.678021111923243</v>
          </cell>
          <cell r="S376">
            <v>153.17627630339703</v>
          </cell>
        </row>
        <row r="377">
          <cell r="A377">
            <v>39092</v>
          </cell>
          <cell r="B377">
            <v>622.27</v>
          </cell>
          <cell r="C377">
            <v>7698.52</v>
          </cell>
          <cell r="D377">
            <v>19568.34</v>
          </cell>
          <cell r="E377">
            <v>13362.16</v>
          </cell>
          <cell r="F377">
            <v>2961.15</v>
          </cell>
          <cell r="G377">
            <v>1355.79</v>
          </cell>
          <cell r="H377">
            <v>1587.6089999999999</v>
          </cell>
          <cell r="I377">
            <v>1710.367</v>
          </cell>
          <cell r="K377">
            <v>39092</v>
          </cell>
          <cell r="L377">
            <v>87.18563042046712</v>
          </cell>
          <cell r="M377">
            <v>117.56445144876413</v>
          </cell>
          <cell r="N377">
            <v>131.53922009514378</v>
          </cell>
          <cell r="O377">
            <v>142.18194857803792</v>
          </cell>
          <cell r="P377">
            <v>126.14917310658021</v>
          </cell>
          <cell r="Q377">
            <v>98.290523934839825</v>
          </cell>
          <cell r="R377">
            <v>94.650060273789663</v>
          </cell>
          <cell r="S377">
            <v>147.11126019774048</v>
          </cell>
        </row>
        <row r="378">
          <cell r="A378">
            <v>39093</v>
          </cell>
          <cell r="B378">
            <v>637.63</v>
          </cell>
          <cell r="C378">
            <v>7618.55</v>
          </cell>
          <cell r="D378">
            <v>19385.37</v>
          </cell>
          <cell r="E378">
            <v>13630.71</v>
          </cell>
          <cell r="F378">
            <v>2969.69</v>
          </cell>
          <cell r="G378">
            <v>1365.31</v>
          </cell>
          <cell r="H378">
            <v>1581.99</v>
          </cell>
          <cell r="I378">
            <v>1703.8440000000001</v>
          </cell>
          <cell r="K378">
            <v>39093</v>
          </cell>
          <cell r="L378">
            <v>89.337704734283278</v>
          </cell>
          <cell r="M378">
            <v>116.34322591679724</v>
          </cell>
          <cell r="N378">
            <v>130.30928791383417</v>
          </cell>
          <cell r="O378">
            <v>145.03949273935854</v>
          </cell>
          <cell r="P378">
            <v>126.51298917072089</v>
          </cell>
          <cell r="Q378">
            <v>98.980694084980826</v>
          </cell>
          <cell r="R378">
            <v>94.315066778112566</v>
          </cell>
          <cell r="S378">
            <v>146.55020707272703</v>
          </cell>
        </row>
        <row r="379">
          <cell r="A379">
            <v>39094</v>
          </cell>
          <cell r="B379">
            <v>645.71</v>
          </cell>
          <cell r="C379">
            <v>7761.71</v>
          </cell>
          <cell r="D379">
            <v>19613.41</v>
          </cell>
          <cell r="E379">
            <v>14056.53</v>
          </cell>
          <cell r="F379">
            <v>3009.09</v>
          </cell>
          <cell r="G379">
            <v>1388.37</v>
          </cell>
          <cell r="H379">
            <v>1581.99</v>
          </cell>
          <cell r="I379">
            <v>1678.0440000000001</v>
          </cell>
          <cell r="K379">
            <v>39094</v>
          </cell>
          <cell r="L379">
            <v>90.469785493113648</v>
          </cell>
          <cell r="M379">
            <v>118.5294288323453</v>
          </cell>
          <cell r="N379">
            <v>131.84218256665073</v>
          </cell>
          <cell r="O379">
            <v>149.57049052291302</v>
          </cell>
          <cell r="P379">
            <v>128.19148482963695</v>
          </cell>
          <cell r="Q379">
            <v>100.65247178059549</v>
          </cell>
          <cell r="R379">
            <v>94.315066778112566</v>
          </cell>
          <cell r="S379">
            <v>144.33110993562039</v>
          </cell>
        </row>
        <row r="380">
          <cell r="A380">
            <v>39095</v>
          </cell>
          <cell r="B380">
            <v>645.71</v>
          </cell>
          <cell r="C380">
            <v>7761.71</v>
          </cell>
          <cell r="D380">
            <v>19613.41</v>
          </cell>
          <cell r="E380">
            <v>14056.53</v>
          </cell>
          <cell r="F380">
            <v>3009.09</v>
          </cell>
          <cell r="G380">
            <v>1388.37</v>
          </cell>
          <cell r="H380">
            <v>1581.99</v>
          </cell>
          <cell r="I380">
            <v>1678.0440000000001</v>
          </cell>
          <cell r="K380">
            <v>39095</v>
          </cell>
          <cell r="L380">
            <v>90.469785493113648</v>
          </cell>
          <cell r="M380">
            <v>118.5294288323453</v>
          </cell>
          <cell r="N380">
            <v>131.84218256665073</v>
          </cell>
          <cell r="O380">
            <v>149.57049052291302</v>
          </cell>
          <cell r="P380">
            <v>128.19148482963695</v>
          </cell>
          <cell r="Q380">
            <v>100.65247178059549</v>
          </cell>
          <cell r="R380">
            <v>94.315066778112566</v>
          </cell>
          <cell r="S380">
            <v>144.33110993562039</v>
          </cell>
        </row>
        <row r="381">
          <cell r="A381">
            <v>39096</v>
          </cell>
          <cell r="B381">
            <v>645.71</v>
          </cell>
          <cell r="C381">
            <v>7761.71</v>
          </cell>
          <cell r="D381">
            <v>19613.41</v>
          </cell>
          <cell r="E381">
            <v>14056.53</v>
          </cell>
          <cell r="F381">
            <v>3009.09</v>
          </cell>
          <cell r="G381">
            <v>1388.37</v>
          </cell>
          <cell r="H381">
            <v>1581.99</v>
          </cell>
          <cell r="I381">
            <v>1678.0440000000001</v>
          </cell>
          <cell r="K381">
            <v>39096</v>
          </cell>
          <cell r="L381">
            <v>90.469785493113648</v>
          </cell>
          <cell r="M381">
            <v>118.5294288323453</v>
          </cell>
          <cell r="N381">
            <v>131.84218256665073</v>
          </cell>
          <cell r="O381">
            <v>149.57049052291302</v>
          </cell>
          <cell r="P381">
            <v>128.19148482963695</v>
          </cell>
          <cell r="Q381">
            <v>100.65247178059549</v>
          </cell>
          <cell r="R381">
            <v>94.315066778112566</v>
          </cell>
          <cell r="S381">
            <v>144.33110993562039</v>
          </cell>
        </row>
        <row r="382">
          <cell r="A382">
            <v>39097</v>
          </cell>
          <cell r="B382">
            <v>656.31</v>
          </cell>
          <cell r="C382">
            <v>7783.5</v>
          </cell>
          <cell r="D382">
            <v>20068.560000000001</v>
          </cell>
          <cell r="E382">
            <v>14129.64</v>
          </cell>
          <cell r="F382">
            <v>3035.58</v>
          </cell>
          <cell r="G382">
            <v>1390.96</v>
          </cell>
          <cell r="H382">
            <v>1650.7829999999999</v>
          </cell>
          <cell r="I382">
            <v>1730.4749999999999</v>
          </cell>
          <cell r="K382">
            <v>39097</v>
          </cell>
          <cell r="L382">
            <v>91.954940944054471</v>
          </cell>
          <cell r="M382">
            <v>118.86218492014771</v>
          </cell>
          <cell r="N382">
            <v>134.90172037242806</v>
          </cell>
          <cell r="O382">
            <v>150.34842779207759</v>
          </cell>
          <cell r="P382">
            <v>129.31999625107565</v>
          </cell>
          <cell r="Q382">
            <v>100.84023865967796</v>
          </cell>
          <cell r="R382">
            <v>98.41636728498473</v>
          </cell>
          <cell r="S382">
            <v>148.84077978041259</v>
          </cell>
        </row>
        <row r="383">
          <cell r="A383">
            <v>39098</v>
          </cell>
          <cell r="B383">
            <v>655.9</v>
          </cell>
          <cell r="C383">
            <v>7792.08</v>
          </cell>
          <cell r="D383">
            <v>20027.95</v>
          </cell>
          <cell r="E383">
            <v>14114.73</v>
          </cell>
          <cell r="F383">
            <v>3038.21</v>
          </cell>
          <cell r="G383">
            <v>1389.71</v>
          </cell>
          <cell r="H383">
            <v>1660.537</v>
          </cell>
          <cell r="I383">
            <v>1754.2940000000001</v>
          </cell>
          <cell r="K383">
            <v>39098</v>
          </cell>
          <cell r="L383">
            <v>91.897496252084125</v>
          </cell>
          <cell r="M383">
            <v>118.99321049304099</v>
          </cell>
          <cell r="N383">
            <v>134.62873821205761</v>
          </cell>
          <cell r="O383">
            <v>150.18977583361442</v>
          </cell>
          <cell r="P383">
            <v>129.43203796637897</v>
          </cell>
          <cell r="Q383">
            <v>100.74961757903971</v>
          </cell>
          <cell r="R383">
            <v>98.997881176572989</v>
          </cell>
          <cell r="S383">
            <v>150.88948810245694</v>
          </cell>
        </row>
        <row r="384">
          <cell r="A384">
            <v>39099</v>
          </cell>
          <cell r="B384">
            <v>651.47</v>
          </cell>
          <cell r="C384">
            <v>7833.98</v>
          </cell>
          <cell r="D384">
            <v>20064.57</v>
          </cell>
          <cell r="E384">
            <v>14131.34</v>
          </cell>
          <cell r="F384">
            <v>3037.66</v>
          </cell>
          <cell r="G384">
            <v>1379.48</v>
          </cell>
          <cell r="H384">
            <v>1691.739</v>
          </cell>
          <cell r="I384">
            <v>1758.4829999999999</v>
          </cell>
          <cell r="K384">
            <v>39099</v>
          </cell>
          <cell r="L384">
            <v>91.276813360794691</v>
          </cell>
          <cell r="M384">
            <v>119.63306731171564</v>
          </cell>
          <cell r="N384">
            <v>134.87489942143375</v>
          </cell>
          <cell r="O384">
            <v>150.36651688190909</v>
          </cell>
          <cell r="P384">
            <v>129.40860718941437</v>
          </cell>
          <cell r="Q384">
            <v>100.00797465509616</v>
          </cell>
          <cell r="R384">
            <v>100.85808175534446</v>
          </cell>
          <cell r="S384">
            <v>151.24979034692745</v>
          </cell>
        </row>
        <row r="385">
          <cell r="A385">
            <v>39100</v>
          </cell>
          <cell r="B385">
            <v>654.89</v>
          </cell>
          <cell r="C385">
            <v>7895.18</v>
          </cell>
          <cell r="D385">
            <v>20277.509999999998</v>
          </cell>
          <cell r="E385">
            <v>14217.75</v>
          </cell>
          <cell r="F385">
            <v>3061.65</v>
          </cell>
          <cell r="G385">
            <v>1383.21</v>
          </cell>
          <cell r="H385">
            <v>1713.5260000000001</v>
          </cell>
          <cell r="I385">
            <v>1777.7080000000001</v>
          </cell>
          <cell r="K385">
            <v>39100</v>
          </cell>
          <cell r="L385">
            <v>91.755986157230325</v>
          </cell>
          <cell r="M385">
            <v>120.56765531417122</v>
          </cell>
          <cell r="N385">
            <v>136.30629122712907</v>
          </cell>
          <cell r="O385">
            <v>151.28597467740238</v>
          </cell>
          <cell r="P385">
            <v>130.43061507919603</v>
          </cell>
          <cell r="Q385">
            <v>100.27838795972075</v>
          </cell>
          <cell r="R385">
            <v>102.15697894173294</v>
          </cell>
          <cell r="S385">
            <v>152.90336176013969</v>
          </cell>
        </row>
        <row r="386">
          <cell r="A386">
            <v>39101</v>
          </cell>
          <cell r="B386">
            <v>658.17</v>
          </cell>
          <cell r="C386">
            <v>7840.08</v>
          </cell>
          <cell r="D386">
            <v>20327.72</v>
          </cell>
          <cell r="E386">
            <v>14182.71</v>
          </cell>
          <cell r="F386">
            <v>3072.88</v>
          </cell>
          <cell r="G386">
            <v>1360.56</v>
          </cell>
          <cell r="H386">
            <v>1713.5260000000001</v>
          </cell>
          <cell r="I386">
            <v>1795.559</v>
          </cell>
          <cell r="K386">
            <v>39101</v>
          </cell>
          <cell r="L386">
            <v>92.215543692993137</v>
          </cell>
          <cell r="M386">
            <v>119.72622069104537</v>
          </cell>
          <cell r="N386">
            <v>136.64380499891439</v>
          </cell>
          <cell r="O386">
            <v>150.91312661405223</v>
          </cell>
          <cell r="P386">
            <v>130.90902894339976</v>
          </cell>
          <cell r="Q386">
            <v>98.636333978555442</v>
          </cell>
          <cell r="R386">
            <v>102.15697894173294</v>
          </cell>
          <cell r="S386">
            <v>154.43875334907344</v>
          </cell>
        </row>
        <row r="387">
          <cell r="A387">
            <v>39102</v>
          </cell>
          <cell r="B387">
            <v>658.17</v>
          </cell>
          <cell r="C387">
            <v>7840.08</v>
          </cell>
          <cell r="D387">
            <v>20327.72</v>
          </cell>
          <cell r="E387">
            <v>14182.71</v>
          </cell>
          <cell r="F387">
            <v>3072.88</v>
          </cell>
          <cell r="G387">
            <v>1360.56</v>
          </cell>
          <cell r="H387">
            <v>1713.5260000000001</v>
          </cell>
          <cell r="I387">
            <v>1795.559</v>
          </cell>
          <cell r="K387">
            <v>39102</v>
          </cell>
          <cell r="L387">
            <v>92.215543692993137</v>
          </cell>
          <cell r="M387">
            <v>119.72622069104537</v>
          </cell>
          <cell r="N387">
            <v>136.64380499891439</v>
          </cell>
          <cell r="O387">
            <v>150.91312661405223</v>
          </cell>
          <cell r="P387">
            <v>130.90902894339976</v>
          </cell>
          <cell r="Q387">
            <v>98.636333978555442</v>
          </cell>
          <cell r="R387">
            <v>102.15697894173294</v>
          </cell>
          <cell r="S387">
            <v>154.43875334907344</v>
          </cell>
        </row>
        <row r="388">
          <cell r="A388">
            <v>39103</v>
          </cell>
          <cell r="B388">
            <v>658.17</v>
          </cell>
          <cell r="C388">
            <v>7840.08</v>
          </cell>
          <cell r="D388">
            <v>20327.72</v>
          </cell>
          <cell r="E388">
            <v>14182.71</v>
          </cell>
          <cell r="F388">
            <v>3072.88</v>
          </cell>
          <cell r="G388">
            <v>1360.56</v>
          </cell>
          <cell r="H388">
            <v>1713.5260000000001</v>
          </cell>
          <cell r="I388">
            <v>1795.559</v>
          </cell>
          <cell r="K388">
            <v>39103</v>
          </cell>
          <cell r="L388">
            <v>92.215543692993137</v>
          </cell>
          <cell r="M388">
            <v>119.72622069104537</v>
          </cell>
          <cell r="N388">
            <v>136.64380499891439</v>
          </cell>
          <cell r="O388">
            <v>150.91312661405223</v>
          </cell>
          <cell r="P388">
            <v>130.90902894339976</v>
          </cell>
          <cell r="Q388">
            <v>98.636333978555442</v>
          </cell>
          <cell r="R388">
            <v>102.15697894173294</v>
          </cell>
          <cell r="S388">
            <v>154.43875334907344</v>
          </cell>
        </row>
        <row r="389">
          <cell r="A389">
            <v>39104</v>
          </cell>
          <cell r="B389">
            <v>655.12</v>
          </cell>
          <cell r="C389">
            <v>7842.47</v>
          </cell>
          <cell r="D389">
            <v>20772.22</v>
          </cell>
          <cell r="E389">
            <v>14209.24</v>
          </cell>
          <cell r="F389">
            <v>3145.2</v>
          </cell>
          <cell r="G389">
            <v>1363.41</v>
          </cell>
          <cell r="H389">
            <v>1762.4349999999999</v>
          </cell>
          <cell r="I389">
            <v>1817.4090000000001</v>
          </cell>
          <cell r="K389">
            <v>39104</v>
          </cell>
          <cell r="L389">
            <v>91.788211228335655</v>
          </cell>
          <cell r="M389">
            <v>119.76271849048767</v>
          </cell>
          <cell r="N389">
            <v>139.6317530482784</v>
          </cell>
          <cell r="O389">
            <v>151.19542282183417</v>
          </cell>
          <cell r="P389">
            <v>133.98996310717661</v>
          </cell>
          <cell r="Q389">
            <v>98.842950042410678</v>
          </cell>
          <cell r="R389">
            <v>105.07283530052834</v>
          </cell>
          <cell r="S389">
            <v>156.31810499425873</v>
          </cell>
        </row>
        <row r="390">
          <cell r="A390">
            <v>39105</v>
          </cell>
          <cell r="B390">
            <v>650.76</v>
          </cell>
          <cell r="C390">
            <v>7852.36</v>
          </cell>
          <cell r="D390">
            <v>20769.7</v>
          </cell>
          <cell r="E390">
            <v>14041.24</v>
          </cell>
          <cell r="F390">
            <v>3132.9</v>
          </cell>
          <cell r="G390">
            <v>1363.09</v>
          </cell>
          <cell r="H390">
            <v>1761.4269999999999</v>
          </cell>
          <cell r="I390">
            <v>1808.575</v>
          </cell>
          <cell r="K390">
            <v>39105</v>
          </cell>
          <cell r="L390">
            <v>91.177335967382618</v>
          </cell>
          <cell r="M390">
            <v>119.91374913336814</v>
          </cell>
          <cell r="N390">
            <v>139.614813500282</v>
          </cell>
          <cell r="O390">
            <v>149.40779512084043</v>
          </cell>
          <cell r="P390">
            <v>133.46596573142364</v>
          </cell>
          <cell r="Q390">
            <v>98.819751045767262</v>
          </cell>
          <cell r="R390">
            <v>105.01274036483825</v>
          </cell>
          <cell r="S390">
            <v>155.55827925359208</v>
          </cell>
        </row>
        <row r="391">
          <cell r="A391">
            <v>39106</v>
          </cell>
          <cell r="B391">
            <v>657.16</v>
          </cell>
          <cell r="C391">
            <v>7935.54</v>
          </cell>
          <cell r="D391">
            <v>20821.05</v>
          </cell>
          <cell r="E391">
            <v>14110.46</v>
          </cell>
          <cell r="F391">
            <v>3150.24</v>
          </cell>
          <cell r="G391">
            <v>1383.06</v>
          </cell>
          <cell r="H391">
            <v>1794.933</v>
          </cell>
          <cell r="I391">
            <v>1805.692</v>
          </cell>
          <cell r="K391">
            <v>39106</v>
          </cell>
          <cell r="L391">
            <v>92.074033598139351</v>
          </cell>
          <cell r="M391">
            <v>121.18399472232657</v>
          </cell>
          <cell r="N391">
            <v>139.95999040092281</v>
          </cell>
          <cell r="O391">
            <v>150.14434029621415</v>
          </cell>
          <cell r="P391">
            <v>134.20467422699735</v>
          </cell>
          <cell r="Q391">
            <v>100.26751343004416</v>
          </cell>
          <cell r="R391">
            <v>107.0103007966156</v>
          </cell>
          <cell r="S391">
            <v>155.31030805024793</v>
          </cell>
        </row>
        <row r="392">
          <cell r="A392">
            <v>39107</v>
          </cell>
          <cell r="B392">
            <v>660.71</v>
          </cell>
          <cell r="C392">
            <v>7923.77</v>
          </cell>
          <cell r="D392">
            <v>20669.830000000002</v>
          </cell>
          <cell r="E392">
            <v>14282.72</v>
          </cell>
          <cell r="F392">
            <v>3108.63</v>
          </cell>
          <cell r="G392">
            <v>1382.36</v>
          </cell>
          <cell r="H392">
            <v>1791.3420000000001</v>
          </cell>
          <cell r="I392">
            <v>1773.9559999999999</v>
          </cell>
          <cell r="K392">
            <v>39107</v>
          </cell>
          <cell r="L392">
            <v>92.57142056519973</v>
          </cell>
          <cell r="M392">
            <v>121.00425451335759</v>
          </cell>
          <cell r="N392">
            <v>138.94348308028205</v>
          </cell>
          <cell r="O392">
            <v>151.97729712819736</v>
          </cell>
          <cell r="P392">
            <v>132.43202944609641</v>
          </cell>
          <cell r="Q392">
            <v>100.21676562488673</v>
          </cell>
          <cell r="R392">
            <v>106.79621258821972</v>
          </cell>
          <cell r="S392">
            <v>152.58064654857284</v>
          </cell>
        </row>
        <row r="393">
          <cell r="A393">
            <v>39108</v>
          </cell>
          <cell r="B393">
            <v>657.65</v>
          </cell>
          <cell r="C393">
            <v>7821.32</v>
          </cell>
          <cell r="D393">
            <v>20281.13</v>
          </cell>
          <cell r="E393">
            <v>14282.72</v>
          </cell>
          <cell r="F393">
            <v>3087.74</v>
          </cell>
          <cell r="G393">
            <v>1371.33</v>
          </cell>
          <cell r="H393">
            <v>1791.3420000000001</v>
          </cell>
          <cell r="I393">
            <v>1759.2059999999999</v>
          </cell>
          <cell r="K393">
            <v>39108</v>
          </cell>
          <cell r="L393">
            <v>92.142687010494157</v>
          </cell>
          <cell r="M393">
            <v>119.43973587199197</v>
          </cell>
          <cell r="N393">
            <v>136.33062502226676</v>
          </cell>
          <cell r="O393">
            <v>151.97729712819736</v>
          </cell>
          <cell r="P393">
            <v>131.54208593556959</v>
          </cell>
          <cell r="Q393">
            <v>99.417125209334699</v>
          </cell>
          <cell r="R393">
            <v>106.79621258821972</v>
          </cell>
          <cell r="S393">
            <v>151.31197667367658</v>
          </cell>
        </row>
        <row r="394">
          <cell r="A394">
            <v>39109</v>
          </cell>
          <cell r="B394">
            <v>657.65</v>
          </cell>
          <cell r="C394">
            <v>7821.32</v>
          </cell>
          <cell r="D394">
            <v>20281.13</v>
          </cell>
          <cell r="E394">
            <v>14282.72</v>
          </cell>
          <cell r="F394">
            <v>3087.74</v>
          </cell>
          <cell r="G394">
            <v>1371.33</v>
          </cell>
          <cell r="H394">
            <v>1791.3420000000001</v>
          </cell>
          <cell r="I394">
            <v>1759.2059999999999</v>
          </cell>
          <cell r="K394">
            <v>39109</v>
          </cell>
          <cell r="L394">
            <v>92.142687010494157</v>
          </cell>
          <cell r="M394">
            <v>119.43973587199197</v>
          </cell>
          <cell r="N394">
            <v>136.33062502226676</v>
          </cell>
          <cell r="O394">
            <v>151.97729712819736</v>
          </cell>
          <cell r="P394">
            <v>131.54208593556959</v>
          </cell>
          <cell r="Q394">
            <v>99.417125209334699</v>
          </cell>
          <cell r="R394">
            <v>106.79621258821972</v>
          </cell>
          <cell r="S394">
            <v>151.31197667367658</v>
          </cell>
        </row>
        <row r="395">
          <cell r="A395">
            <v>39110</v>
          </cell>
          <cell r="B395">
            <v>657.65</v>
          </cell>
          <cell r="C395">
            <v>7821.32</v>
          </cell>
          <cell r="D395">
            <v>20281.13</v>
          </cell>
          <cell r="E395">
            <v>14282.72</v>
          </cell>
          <cell r="F395">
            <v>3087.74</v>
          </cell>
          <cell r="G395">
            <v>1371.33</v>
          </cell>
          <cell r="H395">
            <v>1791.3420000000001</v>
          </cell>
          <cell r="I395">
            <v>1759.2059999999999</v>
          </cell>
          <cell r="K395">
            <v>39110</v>
          </cell>
          <cell r="L395">
            <v>92.142687010494157</v>
          </cell>
          <cell r="M395">
            <v>119.43973587199197</v>
          </cell>
          <cell r="N395">
            <v>136.33062502226676</v>
          </cell>
          <cell r="O395">
            <v>151.97729712819736</v>
          </cell>
          <cell r="P395">
            <v>131.54208593556959</v>
          </cell>
          <cell r="Q395">
            <v>99.417125209334699</v>
          </cell>
          <cell r="R395">
            <v>106.79621258821972</v>
          </cell>
          <cell r="S395">
            <v>151.31197667367658</v>
          </cell>
        </row>
        <row r="396">
          <cell r="A396">
            <v>39111</v>
          </cell>
          <cell r="B396">
            <v>653.91999999999996</v>
          </cell>
          <cell r="C396">
            <v>7751.79</v>
          </cell>
          <cell r="D396">
            <v>20236.68</v>
          </cell>
          <cell r="E396">
            <v>14211.96</v>
          </cell>
          <cell r="F396">
            <v>3128.91</v>
          </cell>
          <cell r="G396">
            <v>1363.1</v>
          </cell>
          <cell r="H396">
            <v>1775.731</v>
          </cell>
          <cell r="I396">
            <v>1764.9949999999999</v>
          </cell>
          <cell r="K396">
            <v>39111</v>
          </cell>
          <cell r="L396">
            <v>91.620080422568748</v>
          </cell>
          <cell r="M396">
            <v>118.37794005809106</v>
          </cell>
          <cell r="N396">
            <v>136.03183021733037</v>
          </cell>
          <cell r="O396">
            <v>151.22436536556455</v>
          </cell>
          <cell r="P396">
            <v>133.29598609489889</v>
          </cell>
          <cell r="Q396">
            <v>98.820476014412378</v>
          </cell>
          <cell r="R396">
            <v>105.86551611891643</v>
          </cell>
          <cell r="S396">
            <v>151.80989734525451</v>
          </cell>
        </row>
        <row r="397">
          <cell r="A397">
            <v>39112</v>
          </cell>
          <cell r="B397">
            <v>653.49</v>
          </cell>
          <cell r="C397">
            <v>7739.91</v>
          </cell>
          <cell r="D397">
            <v>20460.46</v>
          </cell>
          <cell r="E397">
            <v>14211.96</v>
          </cell>
          <cell r="F397">
            <v>3130.26</v>
          </cell>
          <cell r="G397">
            <v>1370.72</v>
          </cell>
          <cell r="H397">
            <v>1775.731</v>
          </cell>
          <cell r="I397">
            <v>1765.5219999999999</v>
          </cell>
          <cell r="K397">
            <v>39112</v>
          </cell>
          <cell r="L397">
            <v>91.55983355050229</v>
          </cell>
          <cell r="M397">
            <v>118.19652003408495</v>
          </cell>
          <cell r="N397">
            <v>137.53608896758161</v>
          </cell>
          <cell r="O397">
            <v>151.22436536556455</v>
          </cell>
          <cell r="P397">
            <v>133.35349800199373</v>
          </cell>
          <cell r="Q397">
            <v>99.37290212198323</v>
          </cell>
          <cell r="R397">
            <v>105.86551611891643</v>
          </cell>
          <cell r="S397">
            <v>151.85522541468302</v>
          </cell>
        </row>
        <row r="398">
          <cell r="A398">
            <v>39113</v>
          </cell>
          <cell r="B398">
            <v>654.04</v>
          </cell>
          <cell r="C398">
            <v>7699.64</v>
          </cell>
          <cell r="D398">
            <v>20106.419999999998</v>
          </cell>
          <cell r="E398">
            <v>14090.92</v>
          </cell>
          <cell r="F398">
            <v>3125.56</v>
          </cell>
          <cell r="G398">
            <v>1360.23</v>
          </cell>
          <cell r="H398">
            <v>1805.12</v>
          </cell>
          <cell r="I398">
            <v>1757.258</v>
          </cell>
          <cell r="K398">
            <v>39113</v>
          </cell>
          <cell r="L398">
            <v>91.636893503145444</v>
          </cell>
          <cell r="M398">
            <v>117.58155502005087</v>
          </cell>
          <cell r="N398">
            <v>135.1562169149453</v>
          </cell>
          <cell r="O398">
            <v>149.93642216956286</v>
          </cell>
          <cell r="P398">
            <v>133.15327136247836</v>
          </cell>
          <cell r="Q398">
            <v>98.612410013266938</v>
          </cell>
          <cell r="R398">
            <v>107.61762927863421</v>
          </cell>
          <cell r="S398">
            <v>151.14442623867336</v>
          </cell>
        </row>
        <row r="399">
          <cell r="A399">
            <v>39114</v>
          </cell>
          <cell r="B399">
            <v>657</v>
          </cell>
          <cell r="C399">
            <v>7701.54</v>
          </cell>
          <cell r="D399">
            <v>20430.16</v>
          </cell>
          <cell r="E399">
            <v>14267.18</v>
          </cell>
          <cell r="F399">
            <v>3168.1</v>
          </cell>
          <cell r="G399">
            <v>1382.9</v>
          </cell>
          <cell r="H399">
            <v>1826.585</v>
          </cell>
          <cell r="I399">
            <v>1771.326</v>
          </cell>
          <cell r="K399">
            <v>39114</v>
          </cell>
          <cell r="L399">
            <v>92.051616157370432</v>
          </cell>
          <cell r="M399">
            <v>117.61057000705522</v>
          </cell>
          <cell r="N399">
            <v>137.33241106905351</v>
          </cell>
          <cell r="O399">
            <v>151.81194156585548</v>
          </cell>
          <cell r="P399">
            <v>134.96553545715574</v>
          </cell>
          <cell r="Q399">
            <v>100.25591393172246</v>
          </cell>
          <cell r="R399">
            <v>108.89732947167727</v>
          </cell>
          <cell r="S399">
            <v>152.35443625901507</v>
          </cell>
        </row>
        <row r="400">
          <cell r="A400">
            <v>39115</v>
          </cell>
          <cell r="B400">
            <v>670.6</v>
          </cell>
          <cell r="C400">
            <v>7777.03</v>
          </cell>
          <cell r="D400">
            <v>20563.68</v>
          </cell>
          <cell r="E400">
            <v>14403.77</v>
          </cell>
          <cell r="F400">
            <v>3217.68</v>
          </cell>
          <cell r="G400">
            <v>1413.14</v>
          </cell>
          <cell r="H400">
            <v>1826.585</v>
          </cell>
          <cell r="I400">
            <v>1780.3810000000001</v>
          </cell>
          <cell r="K400">
            <v>39115</v>
          </cell>
          <cell r="L400">
            <v>93.957098622728481</v>
          </cell>
          <cell r="M400">
            <v>118.76338125387502</v>
          </cell>
          <cell r="N400">
            <v>138.2299382311482</v>
          </cell>
          <cell r="O400">
            <v>153.26534673060982</v>
          </cell>
          <cell r="P400">
            <v>137.07771349697956</v>
          </cell>
          <cell r="Q400">
            <v>102.44821911452331</v>
          </cell>
          <cell r="R400">
            <v>108.89732947167727</v>
          </cell>
          <cell r="S400">
            <v>153.13327054492598</v>
          </cell>
        </row>
        <row r="401">
          <cell r="A401">
            <v>39116</v>
          </cell>
          <cell r="B401">
            <v>670.6</v>
          </cell>
          <cell r="C401">
            <v>7777.03</v>
          </cell>
          <cell r="D401">
            <v>20563.68</v>
          </cell>
          <cell r="E401">
            <v>14403.77</v>
          </cell>
          <cell r="F401">
            <v>3217.68</v>
          </cell>
          <cell r="G401">
            <v>1413.14</v>
          </cell>
          <cell r="H401">
            <v>1826.585</v>
          </cell>
          <cell r="I401">
            <v>1780.3810000000001</v>
          </cell>
          <cell r="K401">
            <v>39116</v>
          </cell>
          <cell r="L401">
            <v>93.957098622728481</v>
          </cell>
          <cell r="M401">
            <v>118.76338125387502</v>
          </cell>
          <cell r="N401">
            <v>138.2299382311482</v>
          </cell>
          <cell r="O401">
            <v>153.26534673060982</v>
          </cell>
          <cell r="P401">
            <v>137.07771349697956</v>
          </cell>
          <cell r="Q401">
            <v>102.44821911452331</v>
          </cell>
          <cell r="R401">
            <v>108.89732947167727</v>
          </cell>
          <cell r="S401">
            <v>153.13327054492598</v>
          </cell>
        </row>
        <row r="402">
          <cell r="A402">
            <v>39117</v>
          </cell>
          <cell r="B402">
            <v>670.6</v>
          </cell>
          <cell r="C402">
            <v>7777.03</v>
          </cell>
          <cell r="D402">
            <v>20563.68</v>
          </cell>
          <cell r="E402">
            <v>14403.77</v>
          </cell>
          <cell r="F402">
            <v>3217.68</v>
          </cell>
          <cell r="G402">
            <v>1413.14</v>
          </cell>
          <cell r="H402">
            <v>1865.181</v>
          </cell>
          <cell r="I402">
            <v>1780.3810000000001</v>
          </cell>
          <cell r="K402">
            <v>39117</v>
          </cell>
          <cell r="L402">
            <v>93.957098622728481</v>
          </cell>
          <cell r="M402">
            <v>118.76338125387502</v>
          </cell>
          <cell r="N402">
            <v>138.2299382311482</v>
          </cell>
          <cell r="O402">
            <v>153.26534673060982</v>
          </cell>
          <cell r="P402">
            <v>137.07771349697956</v>
          </cell>
          <cell r="Q402">
            <v>102.44821911452331</v>
          </cell>
          <cell r="R402">
            <v>111.19834548149279</v>
          </cell>
          <cell r="S402">
            <v>153.13327054492598</v>
          </cell>
        </row>
        <row r="403">
          <cell r="A403">
            <v>39118</v>
          </cell>
          <cell r="B403">
            <v>674.42</v>
          </cell>
          <cell r="C403">
            <v>7783.12</v>
          </cell>
          <cell r="D403">
            <v>20455.62</v>
          </cell>
          <cell r="E403">
            <v>14515.9</v>
          </cell>
          <cell r="F403">
            <v>3223.32</v>
          </cell>
          <cell r="G403">
            <v>1417.95</v>
          </cell>
          <cell r="H403">
            <v>1883.62</v>
          </cell>
          <cell r="I403">
            <v>1768.539</v>
          </cell>
          <cell r="K403">
            <v>39118</v>
          </cell>
          <cell r="L403">
            <v>94.492315021086398</v>
          </cell>
          <cell r="M403">
            <v>118.85638192274683</v>
          </cell>
          <cell r="N403">
            <v>137.50355428015993</v>
          </cell>
          <cell r="O403">
            <v>154.45848181461236</v>
          </cell>
          <cell r="P403">
            <v>137.31798546439799</v>
          </cell>
          <cell r="Q403">
            <v>102.79692903281934</v>
          </cell>
          <cell r="R403">
            <v>112.29764163148211</v>
          </cell>
          <cell r="S403">
            <v>152.11472216129741</v>
          </cell>
        </row>
        <row r="404">
          <cell r="A404">
            <v>39119</v>
          </cell>
          <cell r="B404">
            <v>673.63</v>
          </cell>
          <cell r="C404">
            <v>7875.75</v>
          </cell>
          <cell r="D404">
            <v>20655.2</v>
          </cell>
          <cell r="E404">
            <v>14478.19</v>
          </cell>
          <cell r="F404">
            <v>3223.25</v>
          </cell>
          <cell r="G404">
            <v>1428.58</v>
          </cell>
          <cell r="H404">
            <v>1883.62</v>
          </cell>
          <cell r="I404">
            <v>1761.2929999999999</v>
          </cell>
          <cell r="K404">
            <v>39119</v>
          </cell>
          <cell r="L404">
            <v>94.381628907289866</v>
          </cell>
          <cell r="M404">
            <v>120.27093889443736</v>
          </cell>
          <cell r="N404">
            <v>138.84513959330295</v>
          </cell>
          <cell r="O404">
            <v>154.05722323958574</v>
          </cell>
          <cell r="P404">
            <v>137.31500336551159</v>
          </cell>
          <cell r="Q404">
            <v>103.56757070256712</v>
          </cell>
          <cell r="R404">
            <v>112.29764163148211</v>
          </cell>
          <cell r="S404">
            <v>151.49148270953481</v>
          </cell>
        </row>
        <row r="405">
          <cell r="A405">
            <v>39120</v>
          </cell>
          <cell r="B405">
            <v>675.33</v>
          </cell>
          <cell r="C405">
            <v>7850.06</v>
          </cell>
          <cell r="D405">
            <v>20679.689999999999</v>
          </cell>
          <cell r="E405">
            <v>14643.13</v>
          </cell>
          <cell r="F405">
            <v>3236.6</v>
          </cell>
          <cell r="G405">
            <v>1426.29</v>
          </cell>
          <cell r="H405">
            <v>1832.4</v>
          </cell>
          <cell r="I405">
            <v>1764.9090000000001</v>
          </cell>
          <cell r="K405">
            <v>39120</v>
          </cell>
          <cell r="L405">
            <v>94.619814215459627</v>
          </cell>
          <cell r="M405">
            <v>119.87862572804711</v>
          </cell>
          <cell r="N405">
            <v>139.00976242283934</v>
          </cell>
          <cell r="O405">
            <v>155.81229057888277</v>
          </cell>
          <cell r="P405">
            <v>137.88373222456056</v>
          </cell>
          <cell r="Q405">
            <v>103.40155288283783</v>
          </cell>
          <cell r="R405">
            <v>109.24400809373857</v>
          </cell>
          <cell r="S405">
            <v>151.80250035479753</v>
          </cell>
        </row>
        <row r="406">
          <cell r="A406">
            <v>39121</v>
          </cell>
          <cell r="B406">
            <v>691.28</v>
          </cell>
          <cell r="C406">
            <v>7842.22</v>
          </cell>
          <cell r="D406">
            <v>20735.05</v>
          </cell>
          <cell r="E406">
            <v>14652.09</v>
          </cell>
          <cell r="F406">
            <v>3217.76</v>
          </cell>
          <cell r="G406">
            <v>1423.58</v>
          </cell>
          <cell r="H406">
            <v>1854.913</v>
          </cell>
          <cell r="I406">
            <v>1751.319</v>
          </cell>
          <cell r="K406">
            <v>39121</v>
          </cell>
          <cell r="L406">
            <v>96.854552842111147</v>
          </cell>
          <cell r="M406">
            <v>119.75890072903972</v>
          </cell>
          <cell r="N406">
            <v>139.38189471533155</v>
          </cell>
          <cell r="O406">
            <v>155.90763072293578</v>
          </cell>
          <cell r="P406">
            <v>137.08112160999261</v>
          </cell>
          <cell r="Q406">
            <v>103.20508638001407</v>
          </cell>
          <cell r="R406">
            <v>110.58618794214192</v>
          </cell>
          <cell r="S406">
            <v>150.6336038395541</v>
          </cell>
        </row>
        <row r="407">
          <cell r="A407">
            <v>39122</v>
          </cell>
          <cell r="B407">
            <v>695.27</v>
          </cell>
          <cell r="C407">
            <v>7859.53</v>
          </cell>
          <cell r="D407">
            <v>20677.66</v>
          </cell>
          <cell r="E407">
            <v>14538.9</v>
          </cell>
          <cell r="F407">
            <v>3220.89</v>
          </cell>
          <cell r="G407">
            <v>1427.68</v>
          </cell>
          <cell r="H407">
            <v>1861.9929999999999</v>
          </cell>
          <cell r="I407">
            <v>1740.317</v>
          </cell>
          <cell r="K407">
            <v>39122</v>
          </cell>
          <cell r="L407">
            <v>97.413587771286061</v>
          </cell>
          <cell r="M407">
            <v>120.02324253169505</v>
          </cell>
          <cell r="N407">
            <v>138.99611667584225</v>
          </cell>
          <cell r="O407">
            <v>154.70321655939125</v>
          </cell>
          <cell r="P407">
            <v>137.21446403162727</v>
          </cell>
          <cell r="Q407">
            <v>103.50232352450757</v>
          </cell>
          <cell r="R407">
            <v>111.00828332377458</v>
          </cell>
          <cell r="S407">
            <v>149.68730513015694</v>
          </cell>
        </row>
        <row r="408">
          <cell r="A408">
            <v>39123</v>
          </cell>
          <cell r="B408">
            <v>695.27</v>
          </cell>
          <cell r="C408">
            <v>7859.53</v>
          </cell>
          <cell r="D408">
            <v>20677.66</v>
          </cell>
          <cell r="E408">
            <v>14538.9</v>
          </cell>
          <cell r="F408">
            <v>3220.89</v>
          </cell>
          <cell r="G408">
            <v>1427.68</v>
          </cell>
          <cell r="H408">
            <v>1861.9929999999999</v>
          </cell>
          <cell r="I408">
            <v>1740.317</v>
          </cell>
          <cell r="K408">
            <v>39123</v>
          </cell>
          <cell r="L408">
            <v>97.413587771286061</v>
          </cell>
          <cell r="M408">
            <v>120.02324253169505</v>
          </cell>
          <cell r="N408">
            <v>138.99611667584225</v>
          </cell>
          <cell r="O408">
            <v>154.70321655939125</v>
          </cell>
          <cell r="P408">
            <v>137.21446403162727</v>
          </cell>
          <cell r="Q408">
            <v>103.50232352450757</v>
          </cell>
          <cell r="R408">
            <v>111.00828332377458</v>
          </cell>
          <cell r="S408">
            <v>149.68730513015694</v>
          </cell>
        </row>
        <row r="409">
          <cell r="A409">
            <v>39124</v>
          </cell>
          <cell r="B409">
            <v>695.27</v>
          </cell>
          <cell r="C409">
            <v>7859.53</v>
          </cell>
          <cell r="D409">
            <v>20677.66</v>
          </cell>
          <cell r="E409">
            <v>14538.9</v>
          </cell>
          <cell r="F409">
            <v>3220.89</v>
          </cell>
          <cell r="G409">
            <v>1427.68</v>
          </cell>
          <cell r="H409">
            <v>1861.9929999999999</v>
          </cell>
          <cell r="I409">
            <v>1740.317</v>
          </cell>
          <cell r="K409">
            <v>39124</v>
          </cell>
          <cell r="L409">
            <v>97.413587771286061</v>
          </cell>
          <cell r="M409">
            <v>120.02324253169505</v>
          </cell>
          <cell r="N409">
            <v>138.99611667584225</v>
          </cell>
          <cell r="O409">
            <v>154.70321655939125</v>
          </cell>
          <cell r="P409">
            <v>137.21446403162727</v>
          </cell>
          <cell r="Q409">
            <v>103.50232352450757</v>
          </cell>
          <cell r="R409">
            <v>111.00828332377458</v>
          </cell>
          <cell r="S409">
            <v>149.68730513015694</v>
          </cell>
        </row>
        <row r="410">
          <cell r="A410">
            <v>39125</v>
          </cell>
          <cell r="B410">
            <v>697.46</v>
          </cell>
          <cell r="C410">
            <v>7776.36</v>
          </cell>
          <cell r="D410">
            <v>20593.41</v>
          </cell>
          <cell r="E410">
            <v>14190.7</v>
          </cell>
          <cell r="F410">
            <v>3170.46</v>
          </cell>
          <cell r="G410">
            <v>1414.29</v>
          </cell>
          <cell r="H410">
            <v>1861.9929999999999</v>
          </cell>
          <cell r="I410">
            <v>1734.462</v>
          </cell>
          <cell r="K410">
            <v>39125</v>
          </cell>
          <cell r="L410">
            <v>97.720426491810628</v>
          </cell>
          <cell r="M410">
            <v>118.75314965319454</v>
          </cell>
          <cell r="N410">
            <v>138.4297845652485</v>
          </cell>
          <cell r="O410">
            <v>150.99814533626022</v>
          </cell>
          <cell r="P410">
            <v>135.06607479104008</v>
          </cell>
          <cell r="Q410">
            <v>102.53159050871051</v>
          </cell>
          <cell r="R410">
            <v>111.00828332377458</v>
          </cell>
          <cell r="S410">
            <v>149.18370769846084</v>
          </cell>
        </row>
        <row r="411">
          <cell r="A411">
            <v>39126</v>
          </cell>
          <cell r="B411">
            <v>692.48</v>
          </cell>
          <cell r="C411">
            <v>7736.83</v>
          </cell>
          <cell r="D411">
            <v>20132.25</v>
          </cell>
          <cell r="E411">
            <v>14090.98</v>
          </cell>
          <cell r="F411">
            <v>3149.16</v>
          </cell>
          <cell r="G411">
            <v>1418.44</v>
          </cell>
          <cell r="H411">
            <v>1871.4839999999999</v>
          </cell>
          <cell r="I411">
            <v>1727.36</v>
          </cell>
          <cell r="K411">
            <v>39126</v>
          </cell>
          <cell r="L411">
            <v>97.022683647878054</v>
          </cell>
          <cell r="M411">
            <v>118.14948521304636</v>
          </cell>
          <cell r="N411">
            <v>135.32984728190834</v>
          </cell>
          <cell r="O411">
            <v>149.93706060802751</v>
          </cell>
          <cell r="P411">
            <v>134.15866470132147</v>
          </cell>
          <cell r="Q411">
            <v>102.83245249642954</v>
          </cell>
          <cell r="R411">
            <v>111.574117683531</v>
          </cell>
          <cell r="S411">
            <v>148.57285390513789</v>
          </cell>
        </row>
        <row r="412">
          <cell r="A412">
            <v>39127</v>
          </cell>
          <cell r="B412">
            <v>697.84</v>
          </cell>
          <cell r="C412">
            <v>7809.45</v>
          </cell>
          <cell r="D412">
            <v>20209.91</v>
          </cell>
          <cell r="E412">
            <v>14009.9</v>
          </cell>
          <cell r="F412">
            <v>3182.21</v>
          </cell>
          <cell r="G412">
            <v>1436.1</v>
          </cell>
          <cell r="H412">
            <v>1832.452</v>
          </cell>
          <cell r="I412">
            <v>1750.9860000000001</v>
          </cell>
          <cell r="K412">
            <v>39127</v>
          </cell>
          <cell r="L412">
            <v>97.773667913636814</v>
          </cell>
          <cell r="M412">
            <v>119.25846855844382</v>
          </cell>
          <cell r="N412">
            <v>135.85188113008294</v>
          </cell>
          <cell r="O412">
            <v>149.07431742947648</v>
          </cell>
          <cell r="P412">
            <v>135.56664138982848</v>
          </cell>
          <cell r="Q412">
            <v>104.1127471236869</v>
          </cell>
          <cell r="R412">
            <v>109.24710822930987</v>
          </cell>
          <cell r="S412">
            <v>150.60496200441241</v>
          </cell>
        </row>
        <row r="413">
          <cell r="A413">
            <v>39128</v>
          </cell>
          <cell r="B413">
            <v>693.86</v>
          </cell>
          <cell r="C413">
            <v>7809.45</v>
          </cell>
          <cell r="D413">
            <v>20538.419999999998</v>
          </cell>
          <cell r="E413">
            <v>14355.55</v>
          </cell>
          <cell r="F413">
            <v>3252.49</v>
          </cell>
          <cell r="G413">
            <v>1443.63</v>
          </cell>
          <cell r="H413">
            <v>1851.71</v>
          </cell>
          <cell r="I413">
            <v>1790.405</v>
          </cell>
          <cell r="K413">
            <v>39128</v>
          </cell>
          <cell r="L413">
            <v>97.216034074509977</v>
          </cell>
          <cell r="M413">
            <v>119.25846855844382</v>
          </cell>
          <cell r="N413">
            <v>138.0601394286129</v>
          </cell>
          <cell r="O413">
            <v>152.75225501786031</v>
          </cell>
          <cell r="P413">
            <v>138.56066867177316</v>
          </cell>
          <cell r="Q413">
            <v>104.65864851345181</v>
          </cell>
          <cell r="R413">
            <v>110.3952315145474</v>
          </cell>
          <cell r="S413">
            <v>153.99544999075377</v>
          </cell>
        </row>
        <row r="414">
          <cell r="A414">
            <v>39129</v>
          </cell>
          <cell r="B414">
            <v>688.01</v>
          </cell>
          <cell r="C414">
            <v>7809.45</v>
          </cell>
          <cell r="D414">
            <v>20567.91</v>
          </cell>
          <cell r="E414">
            <v>14355.55</v>
          </cell>
          <cell r="F414">
            <v>3236.93</v>
          </cell>
          <cell r="G414">
            <v>1448.81</v>
          </cell>
          <cell r="H414">
            <v>1851.71</v>
          </cell>
          <cell r="I414">
            <v>1794.3630000000001</v>
          </cell>
          <cell r="K414">
            <v>39129</v>
          </cell>
          <cell r="L414">
            <v>96.396396396396383</v>
          </cell>
          <cell r="M414">
            <v>119.25846855844382</v>
          </cell>
          <cell r="N414">
            <v>138.25837247242785</v>
          </cell>
          <cell r="O414">
            <v>152.75225501786031</v>
          </cell>
          <cell r="P414">
            <v>137.8977906907393</v>
          </cell>
          <cell r="Q414">
            <v>105.03418227161676</v>
          </cell>
          <cell r="R414">
            <v>110.3952315145474</v>
          </cell>
          <cell r="S414">
            <v>154.33588357481068</v>
          </cell>
        </row>
        <row r="415">
          <cell r="A415">
            <v>39130</v>
          </cell>
          <cell r="B415">
            <v>688.01</v>
          </cell>
          <cell r="C415">
            <v>7809.45</v>
          </cell>
          <cell r="D415">
            <v>20567.91</v>
          </cell>
          <cell r="E415">
            <v>14355.55</v>
          </cell>
          <cell r="F415">
            <v>3236.93</v>
          </cell>
          <cell r="G415">
            <v>1448.81</v>
          </cell>
          <cell r="H415">
            <v>1851.71</v>
          </cell>
          <cell r="I415">
            <v>1794.3630000000001</v>
          </cell>
          <cell r="K415">
            <v>39130</v>
          </cell>
          <cell r="L415">
            <v>96.396396396396383</v>
          </cell>
          <cell r="M415">
            <v>119.25846855844382</v>
          </cell>
          <cell r="N415">
            <v>138.25837247242785</v>
          </cell>
          <cell r="O415">
            <v>152.75225501786031</v>
          </cell>
          <cell r="P415">
            <v>137.8977906907393</v>
          </cell>
          <cell r="Q415">
            <v>105.03418227161676</v>
          </cell>
          <cell r="R415">
            <v>110.3952315145474</v>
          </cell>
          <cell r="S415">
            <v>154.33588357481068</v>
          </cell>
        </row>
        <row r="416">
          <cell r="A416">
            <v>39131</v>
          </cell>
          <cell r="B416">
            <v>688.01</v>
          </cell>
          <cell r="C416">
            <v>7809.45</v>
          </cell>
          <cell r="D416">
            <v>20567.91</v>
          </cell>
          <cell r="E416">
            <v>14355.55</v>
          </cell>
          <cell r="F416">
            <v>3236.93</v>
          </cell>
          <cell r="G416">
            <v>1448.81</v>
          </cell>
          <cell r="H416">
            <v>1851.71</v>
          </cell>
          <cell r="I416">
            <v>1794.3630000000001</v>
          </cell>
          <cell r="K416">
            <v>39131</v>
          </cell>
          <cell r="L416">
            <v>96.396396396396383</v>
          </cell>
          <cell r="M416">
            <v>119.25846855844382</v>
          </cell>
          <cell r="N416">
            <v>138.25837247242785</v>
          </cell>
          <cell r="O416">
            <v>152.75225501786031</v>
          </cell>
          <cell r="P416">
            <v>137.8977906907393</v>
          </cell>
          <cell r="Q416">
            <v>105.03418227161676</v>
          </cell>
          <cell r="R416">
            <v>110.3952315145474</v>
          </cell>
          <cell r="S416">
            <v>154.33588357481068</v>
          </cell>
        </row>
        <row r="417">
          <cell r="A417">
            <v>39132</v>
          </cell>
          <cell r="B417">
            <v>685.38</v>
          </cell>
          <cell r="C417">
            <v>7809.45</v>
          </cell>
          <cell r="D417">
            <v>20567.91</v>
          </cell>
          <cell r="E417">
            <v>14402.9</v>
          </cell>
          <cell r="F417">
            <v>3236.93</v>
          </cell>
          <cell r="G417">
            <v>1448.81</v>
          </cell>
          <cell r="H417">
            <v>1819.6</v>
          </cell>
          <cell r="I417">
            <v>1799.2929999999999</v>
          </cell>
          <cell r="K417">
            <v>39132</v>
          </cell>
          <cell r="L417">
            <v>96.027909713757296</v>
          </cell>
          <cell r="M417">
            <v>119.25846855844382</v>
          </cell>
          <cell r="N417">
            <v>138.25837247242785</v>
          </cell>
          <cell r="O417">
            <v>153.25608937287254</v>
          </cell>
          <cell r="P417">
            <v>137.8977906907393</v>
          </cell>
          <cell r="Q417">
            <v>105.03418227161676</v>
          </cell>
          <cell r="R417">
            <v>108.48089779926144</v>
          </cell>
          <cell r="S417">
            <v>154.7599203533353</v>
          </cell>
        </row>
        <row r="418">
          <cell r="A418">
            <v>39133</v>
          </cell>
          <cell r="B418">
            <v>690.67</v>
          </cell>
          <cell r="C418">
            <v>7809.45</v>
          </cell>
          <cell r="D418">
            <v>20567.91</v>
          </cell>
          <cell r="E418">
            <v>14253.38</v>
          </cell>
          <cell r="F418">
            <v>3236.93</v>
          </cell>
          <cell r="G418">
            <v>1452.96</v>
          </cell>
          <cell r="H418">
            <v>1822.213</v>
          </cell>
          <cell r="I418">
            <v>1806.482</v>
          </cell>
          <cell r="K418">
            <v>39133</v>
          </cell>
          <cell r="L418">
            <v>96.769086349179659</v>
          </cell>
          <cell r="M418">
            <v>119.25846855844382</v>
          </cell>
          <cell r="N418">
            <v>138.25837247242785</v>
          </cell>
          <cell r="O418">
            <v>151.6651007189881</v>
          </cell>
          <cell r="P418">
            <v>137.8977906907393</v>
          </cell>
          <cell r="Q418">
            <v>105.3350442593358</v>
          </cell>
          <cell r="R418">
            <v>108.63667961171994</v>
          </cell>
          <cell r="S418">
            <v>155.3782571486322</v>
          </cell>
        </row>
        <row r="419">
          <cell r="A419">
            <v>39134</v>
          </cell>
          <cell r="B419">
            <v>692.38</v>
          </cell>
          <cell r="C419">
            <v>7809.45</v>
          </cell>
          <cell r="D419">
            <v>20651.419999999998</v>
          </cell>
          <cell r="E419">
            <v>14188.49</v>
          </cell>
          <cell r="F419">
            <v>3293.61</v>
          </cell>
          <cell r="G419">
            <v>1451.38</v>
          </cell>
          <cell r="H419">
            <v>1822.213</v>
          </cell>
          <cell r="I419">
            <v>1816.566</v>
          </cell>
          <cell r="K419">
            <v>39134</v>
          </cell>
          <cell r="L419">
            <v>97.008672747397469</v>
          </cell>
          <cell r="M419">
            <v>119.25846855844382</v>
          </cell>
          <cell r="N419">
            <v>138.81973027130837</v>
          </cell>
          <cell r="O419">
            <v>150.97462951947929</v>
          </cell>
          <cell r="P419">
            <v>140.31243876046929</v>
          </cell>
          <cell r="Q419">
            <v>105.22049921340904</v>
          </cell>
          <cell r="R419">
            <v>108.63667961171994</v>
          </cell>
          <cell r="S419">
            <v>156.24559728547652</v>
          </cell>
        </row>
        <row r="420">
          <cell r="A420">
            <v>39135</v>
          </cell>
          <cell r="B420">
            <v>693.61</v>
          </cell>
          <cell r="C420">
            <v>7809.45</v>
          </cell>
          <cell r="D420">
            <v>20809.23</v>
          </cell>
          <cell r="E420">
            <v>14021.31</v>
          </cell>
          <cell r="F420">
            <v>3288.85</v>
          </cell>
          <cell r="G420">
            <v>1465.41</v>
          </cell>
          <cell r="H420">
            <v>1807.3150000000001</v>
          </cell>
          <cell r="I420">
            <v>1808.441</v>
          </cell>
          <cell r="K420">
            <v>39135</v>
          </cell>
          <cell r="L420">
            <v>97.181006823308536</v>
          </cell>
          <cell r="M420">
            <v>119.25846855844382</v>
          </cell>
          <cell r="N420">
            <v>139.88053585436828</v>
          </cell>
          <cell r="O420">
            <v>149.19572714416898</v>
          </cell>
          <cell r="P420">
            <v>140.10965603619414</v>
          </cell>
          <cell r="Q420">
            <v>106.23763022249288</v>
          </cell>
          <cell r="R420">
            <v>107.74849077053869</v>
          </cell>
          <cell r="S420">
            <v>155.54675371032181</v>
          </cell>
        </row>
        <row r="421">
          <cell r="A421">
            <v>39136</v>
          </cell>
          <cell r="B421">
            <v>690.76</v>
          </cell>
          <cell r="C421">
            <v>7809.45</v>
          </cell>
          <cell r="D421">
            <v>20711.650000000001</v>
          </cell>
          <cell r="E421">
            <v>13632.53</v>
          </cell>
          <cell r="F421">
            <v>3310.44</v>
          </cell>
          <cell r="G421">
            <v>1469.88</v>
          </cell>
          <cell r="H421">
            <v>1807.3150000000001</v>
          </cell>
          <cell r="I421">
            <v>1791.5530000000001</v>
          </cell>
          <cell r="K421">
            <v>39136</v>
          </cell>
          <cell r="L421">
            <v>96.781696159612167</v>
          </cell>
          <cell r="M421">
            <v>119.25846855844382</v>
          </cell>
          <cell r="N421">
            <v>139.2245989125079</v>
          </cell>
          <cell r="O421">
            <v>145.05885870611931</v>
          </cell>
          <cell r="P421">
            <v>141.02942053558496</v>
          </cell>
          <cell r="Q421">
            <v>106.56169120685533</v>
          </cell>
          <cell r="R421">
            <v>107.74849077053869</v>
          </cell>
          <cell r="S421">
            <v>154.09419121220333</v>
          </cell>
        </row>
        <row r="422">
          <cell r="A422">
            <v>39137</v>
          </cell>
          <cell r="B422">
            <v>690.76</v>
          </cell>
          <cell r="C422">
            <v>7809.45</v>
          </cell>
          <cell r="D422">
            <v>20711.650000000001</v>
          </cell>
          <cell r="E422">
            <v>13632.53</v>
          </cell>
          <cell r="F422">
            <v>3310.44</v>
          </cell>
          <cell r="G422">
            <v>1469.88</v>
          </cell>
          <cell r="H422">
            <v>1807.3150000000001</v>
          </cell>
          <cell r="I422">
            <v>1791.5530000000001</v>
          </cell>
          <cell r="K422">
            <v>39137</v>
          </cell>
          <cell r="L422">
            <v>96.781696159612167</v>
          </cell>
          <cell r="M422">
            <v>119.25846855844382</v>
          </cell>
          <cell r="N422">
            <v>139.2245989125079</v>
          </cell>
          <cell r="O422">
            <v>145.05885870611931</v>
          </cell>
          <cell r="P422">
            <v>141.02942053558496</v>
          </cell>
          <cell r="Q422">
            <v>106.56169120685533</v>
          </cell>
          <cell r="R422">
            <v>107.74849077053869</v>
          </cell>
          <cell r="S422">
            <v>154.09419121220333</v>
          </cell>
        </row>
        <row r="423">
          <cell r="A423">
            <v>39138</v>
          </cell>
          <cell r="B423">
            <v>690.76</v>
          </cell>
          <cell r="C423">
            <v>7809.45</v>
          </cell>
          <cell r="D423">
            <v>20711.650000000001</v>
          </cell>
          <cell r="E423">
            <v>13632.53</v>
          </cell>
          <cell r="F423">
            <v>3310.44</v>
          </cell>
          <cell r="G423">
            <v>1469.88</v>
          </cell>
          <cell r="H423">
            <v>1771.421</v>
          </cell>
          <cell r="I423">
            <v>1791.5530000000001</v>
          </cell>
          <cell r="K423">
            <v>39138</v>
          </cell>
          <cell r="L423">
            <v>96.781696159612167</v>
          </cell>
          <cell r="M423">
            <v>119.25846855844382</v>
          </cell>
          <cell r="N423">
            <v>139.2245989125079</v>
          </cell>
          <cell r="O423">
            <v>145.05885870611931</v>
          </cell>
          <cell r="P423">
            <v>141.02942053558496</v>
          </cell>
          <cell r="Q423">
            <v>106.56169120685533</v>
          </cell>
          <cell r="R423">
            <v>105.60856257444797</v>
          </cell>
          <cell r="S423">
            <v>154.09419121220333</v>
          </cell>
        </row>
        <row r="424">
          <cell r="A424">
            <v>39139</v>
          </cell>
          <cell r="B424">
            <v>688.7</v>
          </cell>
          <cell r="C424">
            <v>7900.2</v>
          </cell>
          <cell r="D424">
            <v>20507.95</v>
          </cell>
          <cell r="E424">
            <v>13649.52</v>
          </cell>
          <cell r="F424">
            <v>3307.92</v>
          </cell>
          <cell r="G424">
            <v>1470.03</v>
          </cell>
          <cell r="H424">
            <v>1743.9839999999999</v>
          </cell>
          <cell r="I424">
            <v>1783.951</v>
          </cell>
          <cell r="K424">
            <v>39139</v>
          </cell>
          <cell r="L424">
            <v>96.493071609712359</v>
          </cell>
          <cell r="M424">
            <v>120.64431596404583</v>
          </cell>
          <cell r="N424">
            <v>137.85531878279937</v>
          </cell>
          <cell r="O424">
            <v>145.2396431980234</v>
          </cell>
          <cell r="P424">
            <v>140.9220649756746</v>
          </cell>
          <cell r="Q424">
            <v>106.57256573653191</v>
          </cell>
          <cell r="R424">
            <v>103.97282373463793</v>
          </cell>
          <cell r="S424">
            <v>153.44033166040933</v>
          </cell>
        </row>
        <row r="425">
          <cell r="A425">
            <v>39140</v>
          </cell>
          <cell r="B425">
            <v>683.95</v>
          </cell>
          <cell r="C425">
            <v>7901.96</v>
          </cell>
          <cell r="D425">
            <v>20147.87</v>
          </cell>
          <cell r="E425">
            <v>13478.83</v>
          </cell>
          <cell r="F425">
            <v>3232.02</v>
          </cell>
          <cell r="G425">
            <v>1454.6</v>
          </cell>
          <cell r="H425">
            <v>1797.6669999999999</v>
          </cell>
          <cell r="I425">
            <v>1764.008</v>
          </cell>
          <cell r="K425">
            <v>39140</v>
          </cell>
          <cell r="L425">
            <v>95.827553836885102</v>
          </cell>
          <cell r="M425">
            <v>120.67119300463933</v>
          </cell>
          <cell r="N425">
            <v>135.43484559131457</v>
          </cell>
          <cell r="O425">
            <v>143.42339217253161</v>
          </cell>
          <cell r="P425">
            <v>137.68861775456475</v>
          </cell>
          <cell r="Q425">
            <v>105.45393911713319</v>
          </cell>
          <cell r="R425">
            <v>107.17329638607657</v>
          </cell>
          <cell r="S425">
            <v>151.72500397803265</v>
          </cell>
        </row>
        <row r="426">
          <cell r="A426">
            <v>39141</v>
          </cell>
          <cell r="B426">
            <v>677.13</v>
          </cell>
          <cell r="C426">
            <v>7901.96</v>
          </cell>
          <cell r="D426">
            <v>19651.509999999998</v>
          </cell>
          <cell r="E426">
            <v>12938.09</v>
          </cell>
          <cell r="F426">
            <v>3104.15</v>
          </cell>
          <cell r="G426">
            <v>1417.34</v>
          </cell>
          <cell r="H426">
            <v>1791.5440000000001</v>
          </cell>
          <cell r="I426">
            <v>1740.971</v>
          </cell>
          <cell r="K426">
            <v>39141</v>
          </cell>
          <cell r="L426">
            <v>94.872010424109959</v>
          </cell>
          <cell r="M426">
            <v>120.67119300463933</v>
          </cell>
          <cell r="N426">
            <v>132.09829239945336</v>
          </cell>
          <cell r="O426">
            <v>137.66957191636882</v>
          </cell>
          <cell r="P426">
            <v>132.24117511736688</v>
          </cell>
          <cell r="Q426">
            <v>102.75270594546785</v>
          </cell>
          <cell r="R426">
            <v>106.80825542255445</v>
          </cell>
          <cell r="S426">
            <v>149.74355666223707</v>
          </cell>
        </row>
        <row r="427">
          <cell r="A427">
            <v>39142</v>
          </cell>
          <cell r="B427">
            <v>680.6</v>
          </cell>
          <cell r="C427">
            <v>7678.67</v>
          </cell>
          <cell r="D427">
            <v>19346.599999999999</v>
          </cell>
          <cell r="E427">
            <v>13159.55</v>
          </cell>
          <cell r="F427">
            <v>3092.58</v>
          </cell>
          <cell r="G427">
            <v>1417.34</v>
          </cell>
          <cell r="H427">
            <v>1794.018</v>
          </cell>
          <cell r="I427">
            <v>1759.49</v>
          </cell>
          <cell r="K427">
            <v>39142</v>
          </cell>
          <cell r="L427">
            <v>95.358188670785864</v>
          </cell>
          <cell r="M427">
            <v>117.26132118979773</v>
          </cell>
          <cell r="N427">
            <v>130.04867431231818</v>
          </cell>
          <cell r="O427">
            <v>140.02604828935731</v>
          </cell>
          <cell r="P427">
            <v>131.74827677285779</v>
          </cell>
          <cell r="Q427">
            <v>102.75270594546785</v>
          </cell>
          <cell r="R427">
            <v>106.95575033415885</v>
          </cell>
          <cell r="S427">
            <v>151.33640394448818</v>
          </cell>
        </row>
        <row r="428">
          <cell r="A428">
            <v>39143</v>
          </cell>
          <cell r="B428">
            <v>679.02</v>
          </cell>
          <cell r="C428">
            <v>7670.77</v>
          </cell>
          <cell r="D428">
            <v>19442.009999999998</v>
          </cell>
          <cell r="E428">
            <v>12886.13</v>
          </cell>
          <cell r="F428">
            <v>3078.74</v>
          </cell>
          <cell r="G428">
            <v>1414.47</v>
          </cell>
          <cell r="H428">
            <v>1794.018</v>
          </cell>
          <cell r="I428">
            <v>1760.019</v>
          </cell>
          <cell r="K428">
            <v>39143</v>
          </cell>
          <cell r="L428">
            <v>95.136816443192799</v>
          </cell>
          <cell r="M428">
            <v>117.14067992804284</v>
          </cell>
          <cell r="N428">
            <v>130.69002442118168</v>
          </cell>
          <cell r="O428">
            <v>137.11668420599003</v>
          </cell>
          <cell r="P428">
            <v>131.158673221604</v>
          </cell>
          <cell r="Q428">
            <v>102.54463994432241</v>
          </cell>
          <cell r="R428">
            <v>106.95575033415885</v>
          </cell>
          <cell r="S428">
            <v>151.38190403695054</v>
          </cell>
        </row>
        <row r="429">
          <cell r="A429">
            <v>39144</v>
          </cell>
          <cell r="B429">
            <v>679.02</v>
          </cell>
          <cell r="C429">
            <v>7630.15</v>
          </cell>
          <cell r="D429">
            <v>19442.009999999998</v>
          </cell>
          <cell r="E429">
            <v>12886.13</v>
          </cell>
          <cell r="F429">
            <v>3078.74</v>
          </cell>
          <cell r="G429">
            <v>1414.47</v>
          </cell>
          <cell r="H429">
            <v>1794.018</v>
          </cell>
          <cell r="I429">
            <v>1760.019</v>
          </cell>
          <cell r="K429">
            <v>39144</v>
          </cell>
          <cell r="L429">
            <v>95.136816443192799</v>
          </cell>
          <cell r="M429">
            <v>116.52037004798161</v>
          </cell>
          <cell r="N429">
            <v>130.69002442118168</v>
          </cell>
          <cell r="O429">
            <v>137.11668420599003</v>
          </cell>
          <cell r="P429">
            <v>131.158673221604</v>
          </cell>
          <cell r="Q429">
            <v>102.54463994432241</v>
          </cell>
          <cell r="R429">
            <v>106.95575033415885</v>
          </cell>
          <cell r="S429">
            <v>151.38190403695054</v>
          </cell>
        </row>
        <row r="430">
          <cell r="A430">
            <v>39145</v>
          </cell>
          <cell r="B430">
            <v>679.02</v>
          </cell>
          <cell r="C430">
            <v>7630.15</v>
          </cell>
          <cell r="D430">
            <v>19442.009999999998</v>
          </cell>
          <cell r="E430">
            <v>12886.13</v>
          </cell>
          <cell r="F430">
            <v>3078.74</v>
          </cell>
          <cell r="G430">
            <v>1414.47</v>
          </cell>
          <cell r="H430">
            <v>1769.2370000000001</v>
          </cell>
          <cell r="I430">
            <v>1760.019</v>
          </cell>
          <cell r="K430">
            <v>39145</v>
          </cell>
          <cell r="L430">
            <v>95.136816443192799</v>
          </cell>
          <cell r="M430">
            <v>116.52037004798161</v>
          </cell>
          <cell r="N430">
            <v>130.69002442118168</v>
          </cell>
          <cell r="O430">
            <v>137.11668420599003</v>
          </cell>
          <cell r="P430">
            <v>131.158673221604</v>
          </cell>
          <cell r="Q430">
            <v>102.54463994432241</v>
          </cell>
          <cell r="R430">
            <v>105.47835688045282</v>
          </cell>
          <cell r="S430">
            <v>151.38190403695054</v>
          </cell>
        </row>
        <row r="431">
          <cell r="A431">
            <v>39146</v>
          </cell>
          <cell r="B431">
            <v>679.02</v>
          </cell>
          <cell r="C431">
            <v>7344.56</v>
          </cell>
          <cell r="D431">
            <v>18664.88</v>
          </cell>
          <cell r="E431">
            <v>12415.04</v>
          </cell>
          <cell r="F431">
            <v>2982.29</v>
          </cell>
          <cell r="G431">
            <v>1376.15</v>
          </cell>
          <cell r="H431">
            <v>1752.5119999999999</v>
          </cell>
          <cell r="I431">
            <v>1698.82</v>
          </cell>
          <cell r="K431">
            <v>39146</v>
          </cell>
          <cell r="L431">
            <v>95.136816443192799</v>
          </cell>
          <cell r="M431">
            <v>112.15911208031348</v>
          </cell>
          <cell r="N431">
            <v>125.46612325672221</v>
          </cell>
          <cell r="O431">
            <v>132.10398460086424</v>
          </cell>
          <cell r="P431">
            <v>127.04976697027273</v>
          </cell>
          <cell r="Q431">
            <v>99.766560096275853</v>
          </cell>
          <cell r="R431">
            <v>104.4812459683333</v>
          </cell>
          <cell r="S431">
            <v>146.11808521160984</v>
          </cell>
        </row>
        <row r="432">
          <cell r="A432">
            <v>39147</v>
          </cell>
          <cell r="B432">
            <v>674.24</v>
          </cell>
          <cell r="C432">
            <v>7451.06</v>
          </cell>
          <cell r="D432">
            <v>19058.560000000001</v>
          </cell>
          <cell r="E432">
            <v>12697.09</v>
          </cell>
          <cell r="F432">
            <v>3036.52</v>
          </cell>
          <cell r="G432">
            <v>1402.93</v>
          </cell>
          <cell r="H432">
            <v>1764.14</v>
          </cell>
          <cell r="I432">
            <v>1732.4380000000001</v>
          </cell>
          <cell r="K432">
            <v>39147</v>
          </cell>
          <cell r="L432">
            <v>94.467095400221368</v>
          </cell>
          <cell r="M432">
            <v>113.78547845713571</v>
          </cell>
          <cell r="N432">
            <v>128.11245708815892</v>
          </cell>
          <cell r="O432">
            <v>135.10517741672899</v>
          </cell>
          <cell r="P432">
            <v>129.36004157897875</v>
          </cell>
          <cell r="Q432">
            <v>101.70802612786997</v>
          </cell>
          <cell r="R432">
            <v>105.17448397647236</v>
          </cell>
          <cell r="S432">
            <v>149.00962038816999</v>
          </cell>
        </row>
        <row r="433">
          <cell r="A433">
            <v>39148</v>
          </cell>
          <cell r="B433">
            <v>670.37</v>
          </cell>
          <cell r="C433">
            <v>7480.89</v>
          </cell>
          <cell r="D433">
            <v>18918.64</v>
          </cell>
          <cell r="E433">
            <v>12579.75</v>
          </cell>
          <cell r="F433">
            <v>3059.15</v>
          </cell>
          <cell r="G433">
            <v>1410.95</v>
          </cell>
          <cell r="H433">
            <v>1790.0119999999999</v>
          </cell>
          <cell r="I433">
            <v>1743.1890000000001</v>
          </cell>
          <cell r="K433">
            <v>39148</v>
          </cell>
          <cell r="L433">
            <v>93.924873551623151</v>
          </cell>
          <cell r="M433">
            <v>114.24101375310384</v>
          </cell>
          <cell r="N433">
            <v>127.17190885178769</v>
          </cell>
          <cell r="O433">
            <v>133.8566045927135</v>
          </cell>
          <cell r="P433">
            <v>130.32411154753891</v>
          </cell>
          <cell r="Q433">
            <v>102.28945098124507</v>
          </cell>
          <cell r="R433">
            <v>106.71692065918421</v>
          </cell>
          <cell r="S433">
            <v>149.93433020681471</v>
          </cell>
        </row>
        <row r="434">
          <cell r="A434">
            <v>39149</v>
          </cell>
          <cell r="B434">
            <v>671.98</v>
          </cell>
          <cell r="C434">
            <v>7573.87</v>
          </cell>
          <cell r="D434">
            <v>19175.169999999998</v>
          </cell>
          <cell r="E434">
            <v>13049.35</v>
          </cell>
          <cell r="F434">
            <v>3122.49</v>
          </cell>
          <cell r="G434">
            <v>1423.89</v>
          </cell>
          <cell r="H434">
            <v>1778.548</v>
          </cell>
          <cell r="I434">
            <v>1771.558</v>
          </cell>
          <cell r="K434">
            <v>39149</v>
          </cell>
          <cell r="L434">
            <v>94.150449049360404</v>
          </cell>
          <cell r="M434">
            <v>115.66091559082147</v>
          </cell>
          <cell r="N434">
            <v>128.89631450556348</v>
          </cell>
          <cell r="O434">
            <v>138.85344964263408</v>
          </cell>
          <cell r="P434">
            <v>133.02248502560343</v>
          </cell>
          <cell r="Q434">
            <v>103.22756040801238</v>
          </cell>
          <cell r="R434">
            <v>106.03346000169316</v>
          </cell>
          <cell r="S434">
            <v>152.37439093094565</v>
          </cell>
        </row>
        <row r="435">
          <cell r="A435">
            <v>39150</v>
          </cell>
          <cell r="B435">
            <v>671.17</v>
          </cell>
          <cell r="C435">
            <v>7568.2</v>
          </cell>
          <cell r="D435">
            <v>19134.88</v>
          </cell>
          <cell r="E435">
            <v>12884.99</v>
          </cell>
          <cell r="F435">
            <v>3143.71</v>
          </cell>
          <cell r="G435">
            <v>1423.58</v>
          </cell>
          <cell r="H435">
            <v>1778.548</v>
          </cell>
          <cell r="I435">
            <v>1764.5820000000001</v>
          </cell>
          <cell r="K435">
            <v>39150</v>
          </cell>
          <cell r="L435">
            <v>94.036960755467746</v>
          </cell>
          <cell r="M435">
            <v>115.57432876118222</v>
          </cell>
          <cell r="N435">
            <v>128.62548339890688</v>
          </cell>
          <cell r="O435">
            <v>137.10455387516188</v>
          </cell>
          <cell r="P435">
            <v>133.92648700230899</v>
          </cell>
          <cell r="Q435">
            <v>103.20508638001407</v>
          </cell>
          <cell r="R435">
            <v>106.03346000169316</v>
          </cell>
          <cell r="S435">
            <v>151.77437458875744</v>
          </cell>
        </row>
        <row r="436">
          <cell r="A436">
            <v>39151</v>
          </cell>
          <cell r="B436">
            <v>671.17</v>
          </cell>
          <cell r="C436">
            <v>7568.2</v>
          </cell>
          <cell r="D436">
            <v>19134.88</v>
          </cell>
          <cell r="E436">
            <v>12884.99</v>
          </cell>
          <cell r="F436">
            <v>3143.71</v>
          </cell>
          <cell r="G436">
            <v>1423.58</v>
          </cell>
          <cell r="H436">
            <v>1778.548</v>
          </cell>
          <cell r="I436">
            <v>1764.5820000000001</v>
          </cell>
          <cell r="K436">
            <v>39151</v>
          </cell>
          <cell r="L436">
            <v>94.036960755467746</v>
          </cell>
          <cell r="M436">
            <v>115.57432876118222</v>
          </cell>
          <cell r="N436">
            <v>128.62548339890688</v>
          </cell>
          <cell r="O436">
            <v>137.10455387516188</v>
          </cell>
          <cell r="P436">
            <v>133.92648700230899</v>
          </cell>
          <cell r="Q436">
            <v>103.20508638001407</v>
          </cell>
          <cell r="R436">
            <v>106.03346000169316</v>
          </cell>
          <cell r="S436">
            <v>151.77437458875744</v>
          </cell>
        </row>
        <row r="437">
          <cell r="A437">
            <v>39152</v>
          </cell>
          <cell r="B437">
            <v>671.17</v>
          </cell>
          <cell r="C437">
            <v>7568.2</v>
          </cell>
          <cell r="D437">
            <v>19134.88</v>
          </cell>
          <cell r="E437">
            <v>12884.99</v>
          </cell>
          <cell r="F437">
            <v>3143.71</v>
          </cell>
          <cell r="G437">
            <v>1423.58</v>
          </cell>
          <cell r="H437">
            <v>1717.7090000000001</v>
          </cell>
          <cell r="I437">
            <v>1764.5820000000001</v>
          </cell>
          <cell r="K437">
            <v>39152</v>
          </cell>
          <cell r="L437">
            <v>94.036960755467746</v>
          </cell>
          <cell r="M437">
            <v>115.57432876118222</v>
          </cell>
          <cell r="N437">
            <v>128.62548339890688</v>
          </cell>
          <cell r="O437">
            <v>137.10455387516188</v>
          </cell>
          <cell r="P437">
            <v>133.92648700230899</v>
          </cell>
          <cell r="Q437">
            <v>103.20508638001407</v>
          </cell>
          <cell r="R437">
            <v>102.4063610012484</v>
          </cell>
          <cell r="S437">
            <v>151.77437458875744</v>
          </cell>
        </row>
        <row r="438">
          <cell r="A438">
            <v>39153</v>
          </cell>
          <cell r="B438">
            <v>672.36</v>
          </cell>
          <cell r="C438">
            <v>7629.15</v>
          </cell>
          <cell r="D438">
            <v>19442.419999999998</v>
          </cell>
          <cell r="E438">
            <v>12902.63</v>
          </cell>
          <cell r="F438">
            <v>3182.68</v>
          </cell>
          <cell r="G438">
            <v>1441.33</v>
          </cell>
          <cell r="H438">
            <v>1705.7059999999999</v>
          </cell>
          <cell r="I438">
            <v>1794.5219999999999</v>
          </cell>
          <cell r="K438">
            <v>39153</v>
          </cell>
          <cell r="L438">
            <v>94.20369047118659</v>
          </cell>
          <cell r="M438">
            <v>116.50509900218987</v>
          </cell>
          <cell r="N438">
            <v>130.69278045875251</v>
          </cell>
          <cell r="O438">
            <v>137.2922547837662</v>
          </cell>
          <cell r="P438">
            <v>135.58666405378003</v>
          </cell>
          <cell r="Q438">
            <v>104.49190572507739</v>
          </cell>
          <cell r="R438">
            <v>101.69076624620084</v>
          </cell>
          <cell r="S438">
            <v>154.34955940600446</v>
          </cell>
        </row>
        <row r="439">
          <cell r="A439">
            <v>39154</v>
          </cell>
          <cell r="B439">
            <v>675.2</v>
          </cell>
          <cell r="C439">
            <v>7684</v>
          </cell>
          <cell r="D439">
            <v>19333.14</v>
          </cell>
          <cell r="E439">
            <v>12982.98</v>
          </cell>
          <cell r="F439">
            <v>3158.9</v>
          </cell>
          <cell r="G439">
            <v>1436.05</v>
          </cell>
          <cell r="H439">
            <v>1718.4280000000001</v>
          </cell>
          <cell r="I439">
            <v>1797.402</v>
          </cell>
          <cell r="K439">
            <v>39154</v>
          </cell>
          <cell r="L439">
            <v>94.601600044834882</v>
          </cell>
          <cell r="M439">
            <v>117.3427158638678</v>
          </cell>
          <cell r="N439">
            <v>129.95819561548032</v>
          </cell>
          <cell r="O439">
            <v>138.14723029433077</v>
          </cell>
          <cell r="P439">
            <v>134.57360246065758</v>
          </cell>
          <cell r="Q439">
            <v>104.10912228046139</v>
          </cell>
          <cell r="R439">
            <v>102.44922633732099</v>
          </cell>
          <cell r="S439">
            <v>154.59727257479776</v>
          </cell>
        </row>
        <row r="440">
          <cell r="A440">
            <v>39155</v>
          </cell>
          <cell r="B440">
            <v>670.62</v>
          </cell>
          <cell r="C440">
            <v>7570.27</v>
          </cell>
          <cell r="D440">
            <v>18836.93</v>
          </cell>
          <cell r="E440">
            <v>12529.62</v>
          </cell>
          <cell r="F440">
            <v>3053.21</v>
          </cell>
          <cell r="G440">
            <v>1407.37</v>
          </cell>
          <cell r="H440">
            <v>1718.4280000000001</v>
          </cell>
          <cell r="I440">
            <v>1762.2840000000001</v>
          </cell>
          <cell r="K440">
            <v>39155</v>
          </cell>
          <cell r="L440">
            <v>93.959900802824592</v>
          </cell>
          <cell r="M440">
            <v>115.60593982597116</v>
          </cell>
          <cell r="N440">
            <v>126.62265073004745</v>
          </cell>
          <cell r="O440">
            <v>133.32318925550629</v>
          </cell>
          <cell r="P440">
            <v>130.07105915632161</v>
          </cell>
          <cell r="Q440">
            <v>102.02991220629707</v>
          </cell>
          <cell r="R440">
            <v>102.44922633732099</v>
          </cell>
          <cell r="S440">
            <v>151.57672012282447</v>
          </cell>
        </row>
        <row r="441">
          <cell r="A441">
            <v>39156</v>
          </cell>
          <cell r="B441">
            <v>674.31</v>
          </cell>
          <cell r="C441">
            <v>7695.96</v>
          </cell>
          <cell r="D441">
            <v>18969.439999999999</v>
          </cell>
          <cell r="E441">
            <v>12543.85</v>
          </cell>
          <cell r="F441">
            <v>3094.6</v>
          </cell>
          <cell r="G441">
            <v>1426.93</v>
          </cell>
          <cell r="H441">
            <v>1728.3589999999999</v>
          </cell>
          <cell r="I441">
            <v>1776.3610000000001</v>
          </cell>
          <cell r="K441">
            <v>39156</v>
          </cell>
          <cell r="L441">
            <v>94.476903030557764</v>
          </cell>
          <cell r="M441">
            <v>117.52535757153721</v>
          </cell>
          <cell r="N441">
            <v>127.51338862885785</v>
          </cell>
          <cell r="O441">
            <v>133.47460557803689</v>
          </cell>
          <cell r="P441">
            <v>131.83433162643672</v>
          </cell>
          <cell r="Q441">
            <v>103.44795087612462</v>
          </cell>
          <cell r="R441">
            <v>103.04129261345005</v>
          </cell>
          <cell r="S441">
            <v>152.78750424681866</v>
          </cell>
        </row>
        <row r="442">
          <cell r="A442">
            <v>39157</v>
          </cell>
          <cell r="B442">
            <v>671.05</v>
          </cell>
          <cell r="C442">
            <v>7719.8</v>
          </cell>
          <cell r="D442">
            <v>18953.5</v>
          </cell>
          <cell r="E442">
            <v>12430.4</v>
          </cell>
          <cell r="F442">
            <v>3068.75</v>
          </cell>
          <cell r="G442">
            <v>1427.88</v>
          </cell>
          <cell r="H442">
            <v>1728.3589999999999</v>
          </cell>
          <cell r="I442">
            <v>1777.89</v>
          </cell>
          <cell r="K442">
            <v>39157</v>
          </cell>
          <cell r="L442">
            <v>94.020147674891049</v>
          </cell>
          <cell r="M442">
            <v>117.88941930321273</v>
          </cell>
          <cell r="N442">
            <v>127.40623926573782</v>
          </cell>
          <cell r="O442">
            <v>132.26742484781221</v>
          </cell>
          <cell r="P442">
            <v>130.73308510910223</v>
          </cell>
          <cell r="Q442">
            <v>103.51682289740971</v>
          </cell>
          <cell r="R442">
            <v>103.04129261345005</v>
          </cell>
          <cell r="S442">
            <v>152.91901585622315</v>
          </cell>
        </row>
        <row r="443">
          <cell r="A443">
            <v>39158</v>
          </cell>
          <cell r="B443">
            <v>671.05</v>
          </cell>
          <cell r="C443">
            <v>7719.8</v>
          </cell>
          <cell r="D443">
            <v>18953.5</v>
          </cell>
          <cell r="E443">
            <v>12430.4</v>
          </cell>
          <cell r="F443">
            <v>3068.75</v>
          </cell>
          <cell r="G443">
            <v>1427.88</v>
          </cell>
          <cell r="H443">
            <v>1728.3589999999999</v>
          </cell>
          <cell r="I443">
            <v>1777.89</v>
          </cell>
          <cell r="K443">
            <v>39158</v>
          </cell>
          <cell r="L443">
            <v>94.020147674891049</v>
          </cell>
          <cell r="M443">
            <v>117.88941930321273</v>
          </cell>
          <cell r="N443">
            <v>127.40623926573782</v>
          </cell>
          <cell r="O443">
            <v>132.26742484781221</v>
          </cell>
          <cell r="P443">
            <v>130.73308510910223</v>
          </cell>
          <cell r="Q443">
            <v>103.51682289740971</v>
          </cell>
          <cell r="R443">
            <v>103.04129261345005</v>
          </cell>
          <cell r="S443">
            <v>152.91901585622315</v>
          </cell>
        </row>
        <row r="444">
          <cell r="A444">
            <v>39159</v>
          </cell>
          <cell r="B444">
            <v>671.05</v>
          </cell>
          <cell r="C444">
            <v>7719.8</v>
          </cell>
          <cell r="D444">
            <v>18953.5</v>
          </cell>
          <cell r="E444">
            <v>12430.4</v>
          </cell>
          <cell r="F444">
            <v>3068.75</v>
          </cell>
          <cell r="G444">
            <v>1427.88</v>
          </cell>
          <cell r="H444">
            <v>1737.67</v>
          </cell>
          <cell r="I444">
            <v>1777.89</v>
          </cell>
          <cell r="K444">
            <v>39159</v>
          </cell>
          <cell r="L444">
            <v>94.020147674891049</v>
          </cell>
          <cell r="M444">
            <v>117.88941930321273</v>
          </cell>
          <cell r="N444">
            <v>127.40623926573782</v>
          </cell>
          <cell r="O444">
            <v>132.26742484781221</v>
          </cell>
          <cell r="P444">
            <v>130.73308510910223</v>
          </cell>
          <cell r="Q444">
            <v>103.51682289740971</v>
          </cell>
          <cell r="R444">
            <v>103.59639573469039</v>
          </cell>
          <cell r="S444">
            <v>152.91901585622315</v>
          </cell>
        </row>
        <row r="445">
          <cell r="A445">
            <v>39160</v>
          </cell>
          <cell r="B445">
            <v>669.14</v>
          </cell>
          <cell r="C445">
            <v>7737.46</v>
          </cell>
          <cell r="D445">
            <v>19266.740000000002</v>
          </cell>
          <cell r="E445">
            <v>12644.99</v>
          </cell>
          <cell r="F445">
            <v>3113.39</v>
          </cell>
          <cell r="G445">
            <v>1443.39</v>
          </cell>
          <cell r="H445">
            <v>1773.691</v>
          </cell>
          <cell r="I445">
            <v>1777.89</v>
          </cell>
          <cell r="K445">
            <v>39160</v>
          </cell>
          <cell r="L445">
            <v>93.752539475712098</v>
          </cell>
          <cell r="M445">
            <v>118.15910597189516</v>
          </cell>
          <cell r="N445">
            <v>129.51185196986106</v>
          </cell>
          <cell r="O445">
            <v>134.5508000165994</v>
          </cell>
          <cell r="P445">
            <v>132.63481217037156</v>
          </cell>
          <cell r="Q445">
            <v>104.64124926596926</v>
          </cell>
          <cell r="R445">
            <v>105.74389541573414</v>
          </cell>
          <cell r="S445">
            <v>152.91901585622315</v>
          </cell>
        </row>
        <row r="446">
          <cell r="A446">
            <v>39161</v>
          </cell>
          <cell r="B446">
            <v>671.76</v>
          </cell>
          <cell r="C446">
            <v>7736.2</v>
          </cell>
          <cell r="D446">
            <v>19356.900000000001</v>
          </cell>
          <cell r="E446">
            <v>12705.94</v>
          </cell>
          <cell r="F446">
            <v>3116.88</v>
          </cell>
          <cell r="G446">
            <v>1444.17</v>
          </cell>
          <cell r="H446">
            <v>1779.413</v>
          </cell>
          <cell r="I446">
            <v>1775.423</v>
          </cell>
          <cell r="K446">
            <v>39161</v>
          </cell>
          <cell r="L446">
            <v>94.119625068303137</v>
          </cell>
          <cell r="M446">
            <v>118.13986445419755</v>
          </cell>
          <cell r="N446">
            <v>130.11791135373204</v>
          </cell>
          <cell r="O446">
            <v>135.1993470902635</v>
          </cell>
          <cell r="P446">
            <v>132.7834911005649</v>
          </cell>
          <cell r="Q446">
            <v>104.69779682028752</v>
          </cell>
          <cell r="R446">
            <v>106.08502956456212</v>
          </cell>
          <cell r="S446">
            <v>152.70682544392696</v>
          </cell>
        </row>
        <row r="447">
          <cell r="A447">
            <v>39162</v>
          </cell>
          <cell r="B447">
            <v>669.56</v>
          </cell>
          <cell r="C447">
            <v>7757.03</v>
          </cell>
          <cell r="D447">
            <v>19516.41</v>
          </cell>
          <cell r="E447">
            <v>12945.88</v>
          </cell>
          <cell r="F447">
            <v>3155.69</v>
          </cell>
          <cell r="G447">
            <v>1442.85</v>
          </cell>
          <cell r="H447">
            <v>1783.0640000000001</v>
          </cell>
          <cell r="I447">
            <v>1779.2370000000001</v>
          </cell>
          <cell r="K447">
            <v>39162</v>
          </cell>
          <cell r="L447">
            <v>93.811385257730507</v>
          </cell>
          <cell r="M447">
            <v>118.45796033803985</v>
          </cell>
          <cell r="N447">
            <v>131.19014440964668</v>
          </cell>
          <cell r="O447">
            <v>137.75246251036131</v>
          </cell>
          <cell r="P447">
            <v>134.43685192600987</v>
          </cell>
          <cell r="Q447">
            <v>104.60210095913351</v>
          </cell>
          <cell r="R447">
            <v>106.30269485246335</v>
          </cell>
          <cell r="S447">
            <v>153.03487336954419</v>
          </cell>
        </row>
        <row r="448">
          <cell r="A448">
            <v>39163</v>
          </cell>
          <cell r="B448">
            <v>674.84</v>
          </cell>
          <cell r="C448">
            <v>7823.67</v>
          </cell>
          <cell r="D448">
            <v>19690.25</v>
          </cell>
          <cell r="E448">
            <v>13308.03</v>
          </cell>
          <cell r="F448">
            <v>3219.51</v>
          </cell>
          <cell r="G448">
            <v>1448.53</v>
          </cell>
          <cell r="H448">
            <v>1775.655</v>
          </cell>
          <cell r="I448">
            <v>1809.066</v>
          </cell>
          <cell r="K448">
            <v>39163</v>
          </cell>
          <cell r="L448">
            <v>94.551160803104821</v>
          </cell>
          <cell r="M448">
            <v>119.47562282960263</v>
          </cell>
          <cell r="N448">
            <v>132.35870433968364</v>
          </cell>
          <cell r="O448">
            <v>141.60597067652131</v>
          </cell>
          <cell r="P448">
            <v>137.15567408215256</v>
          </cell>
          <cell r="Q448">
            <v>105.01388314955378</v>
          </cell>
          <cell r="R448">
            <v>105.86098515154296</v>
          </cell>
          <cell r="S448">
            <v>155.60051090841066</v>
          </cell>
        </row>
        <row r="449">
          <cell r="A449">
            <v>39164</v>
          </cell>
          <cell r="B449">
            <v>677.79</v>
          </cell>
          <cell r="C449">
            <v>7859.32</v>
          </cell>
          <cell r="D449">
            <v>19692.64</v>
          </cell>
          <cell r="E449">
            <v>13285.93</v>
          </cell>
          <cell r="F449">
            <v>3205.82</v>
          </cell>
          <cell r="G449">
            <v>1447.38</v>
          </cell>
          <cell r="H449">
            <v>1775.655</v>
          </cell>
          <cell r="I449">
            <v>1805.961</v>
          </cell>
          <cell r="K449">
            <v>39164</v>
          </cell>
          <cell r="L449">
            <v>94.964482367281732</v>
          </cell>
          <cell r="M449">
            <v>120.02003561207879</v>
          </cell>
          <cell r="N449">
            <v>132.37477002210881</v>
          </cell>
          <cell r="O449">
            <v>141.37081250871202</v>
          </cell>
          <cell r="P449">
            <v>136.57246074279823</v>
          </cell>
          <cell r="Q449">
            <v>104.93051175536661</v>
          </cell>
          <cell r="R449">
            <v>105.86098515154296</v>
          </cell>
          <cell r="S449">
            <v>155.33344514830537</v>
          </cell>
        </row>
        <row r="450">
          <cell r="A450">
            <v>39165</v>
          </cell>
          <cell r="B450">
            <v>677.79</v>
          </cell>
          <cell r="C450">
            <v>7859.32</v>
          </cell>
          <cell r="D450">
            <v>19692.64</v>
          </cell>
          <cell r="E450">
            <v>13285.93</v>
          </cell>
          <cell r="F450">
            <v>3205.82</v>
          </cell>
          <cell r="G450">
            <v>1447.38</v>
          </cell>
          <cell r="H450">
            <v>1775.655</v>
          </cell>
          <cell r="I450">
            <v>1805.961</v>
          </cell>
          <cell r="K450">
            <v>39165</v>
          </cell>
          <cell r="L450">
            <v>94.964482367281732</v>
          </cell>
          <cell r="M450">
            <v>120.02003561207879</v>
          </cell>
          <cell r="N450">
            <v>132.37477002210881</v>
          </cell>
          <cell r="O450">
            <v>141.37081250871202</v>
          </cell>
          <cell r="P450">
            <v>136.57246074279823</v>
          </cell>
          <cell r="Q450">
            <v>104.93051175536661</v>
          </cell>
          <cell r="R450">
            <v>105.86098515154296</v>
          </cell>
          <cell r="S450">
            <v>155.33344514830537</v>
          </cell>
        </row>
        <row r="451">
          <cell r="A451">
            <v>39166</v>
          </cell>
          <cell r="B451">
            <v>677.79</v>
          </cell>
          <cell r="C451">
            <v>7859.32</v>
          </cell>
          <cell r="D451">
            <v>19692.64</v>
          </cell>
          <cell r="E451">
            <v>13285.93</v>
          </cell>
          <cell r="F451">
            <v>3205.82</v>
          </cell>
          <cell r="G451">
            <v>1447.38</v>
          </cell>
          <cell r="H451">
            <v>1775.655</v>
          </cell>
          <cell r="I451">
            <v>1805.961</v>
          </cell>
          <cell r="K451">
            <v>39166</v>
          </cell>
          <cell r="L451">
            <v>94.964482367281732</v>
          </cell>
          <cell r="M451">
            <v>120.02003561207879</v>
          </cell>
          <cell r="N451">
            <v>132.37477002210881</v>
          </cell>
          <cell r="O451">
            <v>141.37081250871202</v>
          </cell>
          <cell r="P451">
            <v>136.57246074279823</v>
          </cell>
          <cell r="Q451">
            <v>104.93051175536661</v>
          </cell>
          <cell r="R451">
            <v>105.86098515154296</v>
          </cell>
          <cell r="S451">
            <v>155.33344514830537</v>
          </cell>
        </row>
        <row r="452">
          <cell r="A452">
            <v>39167</v>
          </cell>
          <cell r="B452">
            <v>679.04</v>
          </cell>
          <cell r="C452">
            <v>7877.82</v>
          </cell>
          <cell r="D452">
            <v>19765.849999999999</v>
          </cell>
          <cell r="E452">
            <v>13124.32</v>
          </cell>
          <cell r="F452">
            <v>3204.55</v>
          </cell>
          <cell r="G452">
            <v>1449.77</v>
          </cell>
          <cell r="H452">
            <v>1767.663</v>
          </cell>
          <cell r="I452">
            <v>1813.7180000000001</v>
          </cell>
          <cell r="K452">
            <v>39167</v>
          </cell>
          <cell r="L452">
            <v>95.139618623288911</v>
          </cell>
          <cell r="M452">
            <v>120.3025499592263</v>
          </cell>
          <cell r="N452">
            <v>132.86689077957544</v>
          </cell>
          <cell r="O452">
            <v>139.65117850420253</v>
          </cell>
          <cell r="P452">
            <v>136.51835694871642</v>
          </cell>
          <cell r="Q452">
            <v>105.10377926154695</v>
          </cell>
          <cell r="R452">
            <v>105.38451816142882</v>
          </cell>
          <cell r="S452">
            <v>156.00063648522539</v>
          </cell>
        </row>
        <row r="453">
          <cell r="A453">
            <v>39168</v>
          </cell>
          <cell r="B453">
            <v>678.57</v>
          </cell>
          <cell r="C453">
            <v>7845.17</v>
          </cell>
          <cell r="D453">
            <v>19706.79</v>
          </cell>
          <cell r="E453">
            <v>13124.32</v>
          </cell>
          <cell r="F453">
            <v>3234.11</v>
          </cell>
          <cell r="G453">
            <v>1453.23</v>
          </cell>
          <cell r="H453">
            <v>1763.0060000000001</v>
          </cell>
          <cell r="I453">
            <v>1819.66</v>
          </cell>
          <cell r="K453">
            <v>39168</v>
          </cell>
          <cell r="L453">
            <v>95.073767391030231</v>
          </cell>
          <cell r="M453">
            <v>119.8039503141254</v>
          </cell>
          <cell r="N453">
            <v>132.46988692851713</v>
          </cell>
          <cell r="O453">
            <v>139.65117850420253</v>
          </cell>
          <cell r="P453">
            <v>137.77765470703008</v>
          </cell>
          <cell r="Q453">
            <v>105.35461841275367</v>
          </cell>
          <cell r="R453">
            <v>105.10687717382103</v>
          </cell>
          <cell r="S453">
            <v>156.51171691889544</v>
          </cell>
        </row>
        <row r="454">
          <cell r="A454">
            <v>39169</v>
          </cell>
          <cell r="B454">
            <v>669.04</v>
          </cell>
          <cell r="C454">
            <v>7788.14</v>
          </cell>
          <cell r="D454">
            <v>19553.87</v>
          </cell>
          <cell r="E454">
            <v>12884.34</v>
          </cell>
          <cell r="F454">
            <v>3201.75</v>
          </cell>
          <cell r="G454">
            <v>1439.74</v>
          </cell>
          <cell r="H454">
            <v>1770.5719999999999</v>
          </cell>
          <cell r="I454">
            <v>1800.3920000000001</v>
          </cell>
          <cell r="K454">
            <v>39169</v>
          </cell>
          <cell r="L454">
            <v>93.738528575231527</v>
          </cell>
          <cell r="M454">
            <v>118.93304257262145</v>
          </cell>
          <cell r="N454">
            <v>131.44195213502164</v>
          </cell>
          <cell r="O454">
            <v>137.09763745846161</v>
          </cell>
          <cell r="P454">
            <v>136.39907299326043</v>
          </cell>
          <cell r="Q454">
            <v>104.37663571050552</v>
          </cell>
          <cell r="R454">
            <v>105.55794689944709</v>
          </cell>
          <cell r="S454">
            <v>154.85444701045469</v>
          </cell>
        </row>
        <row r="455">
          <cell r="A455">
            <v>39170</v>
          </cell>
          <cell r="B455">
            <v>671.62</v>
          </cell>
          <cell r="C455">
            <v>7848.33</v>
          </cell>
          <cell r="D455">
            <v>19821.78</v>
          </cell>
          <cell r="E455">
            <v>12979.66</v>
          </cell>
          <cell r="F455">
            <v>3228.88</v>
          </cell>
          <cell r="G455">
            <v>1450.95</v>
          </cell>
          <cell r="H455">
            <v>1760.876</v>
          </cell>
          <cell r="I455">
            <v>1817.7190000000001</v>
          </cell>
          <cell r="K455">
            <v>39170</v>
          </cell>
          <cell r="L455">
            <v>94.100009807630329</v>
          </cell>
          <cell r="M455">
            <v>119.85220681882736</v>
          </cell>
          <cell r="N455">
            <v>133.24285463649542</v>
          </cell>
          <cell r="O455">
            <v>138.11190336595399</v>
          </cell>
          <cell r="P455">
            <v>137.55484931880341</v>
          </cell>
          <cell r="Q455">
            <v>105.18932556166946</v>
          </cell>
          <cell r="R455">
            <v>104.97989085138069</v>
          </cell>
          <cell r="S455">
            <v>156.34476856451079</v>
          </cell>
        </row>
        <row r="456">
          <cell r="A456">
            <v>39171</v>
          </cell>
          <cell r="B456">
            <v>673.71</v>
          </cell>
          <cell r="C456">
            <v>7884.41</v>
          </cell>
          <cell r="D456">
            <v>19800.93</v>
          </cell>
          <cell r="E456">
            <v>13072.1</v>
          </cell>
          <cell r="F456">
            <v>3231.24</v>
          </cell>
          <cell r="G456">
            <v>1452.55</v>
          </cell>
          <cell r="H456">
            <v>1760.876</v>
          </cell>
          <cell r="I456">
            <v>1830.924</v>
          </cell>
          <cell r="K456">
            <v>39171</v>
          </cell>
          <cell r="L456">
            <v>94.392837627674325</v>
          </cell>
          <cell r="M456">
            <v>120.40318615099399</v>
          </cell>
          <cell r="N456">
            <v>133.10270004295387</v>
          </cell>
          <cell r="O456">
            <v>139.09552422714364</v>
          </cell>
          <cell r="P456">
            <v>137.65538865268772</v>
          </cell>
          <cell r="Q456">
            <v>105.30532054488644</v>
          </cell>
          <cell r="R456">
            <v>104.97989085138069</v>
          </cell>
          <cell r="S456">
            <v>157.48055064573146</v>
          </cell>
        </row>
        <row r="457">
          <cell r="A457">
            <v>39172</v>
          </cell>
          <cell r="B457">
            <v>673.71</v>
          </cell>
          <cell r="C457">
            <v>7884.41</v>
          </cell>
          <cell r="D457">
            <v>19800.93</v>
          </cell>
          <cell r="E457">
            <v>13072.1</v>
          </cell>
          <cell r="F457">
            <v>3231.24</v>
          </cell>
          <cell r="G457">
            <v>1452.55</v>
          </cell>
          <cell r="H457">
            <v>1760.876</v>
          </cell>
          <cell r="I457">
            <v>1830.924</v>
          </cell>
          <cell r="K457">
            <v>39172</v>
          </cell>
          <cell r="L457">
            <v>94.392837627674325</v>
          </cell>
          <cell r="M457">
            <v>120.40318615099399</v>
          </cell>
          <cell r="N457">
            <v>133.10270004295387</v>
          </cell>
          <cell r="O457">
            <v>139.09552422714364</v>
          </cell>
          <cell r="P457">
            <v>137.65538865268772</v>
          </cell>
          <cell r="Q457">
            <v>105.30532054488644</v>
          </cell>
          <cell r="R457">
            <v>104.97989085138069</v>
          </cell>
          <cell r="S457">
            <v>157.48055064573146</v>
          </cell>
        </row>
        <row r="458">
          <cell r="A458">
            <v>39173</v>
          </cell>
          <cell r="B458">
            <v>673.71</v>
          </cell>
          <cell r="C458">
            <v>7884.41</v>
          </cell>
          <cell r="D458">
            <v>19800.93</v>
          </cell>
          <cell r="E458">
            <v>13072.1</v>
          </cell>
          <cell r="F458">
            <v>3231.24</v>
          </cell>
          <cell r="G458">
            <v>1452.55</v>
          </cell>
          <cell r="H458">
            <v>1760.876</v>
          </cell>
          <cell r="I458">
            <v>1830.924</v>
          </cell>
          <cell r="K458">
            <v>39173</v>
          </cell>
          <cell r="L458">
            <v>94.392837627674325</v>
          </cell>
          <cell r="M458">
            <v>120.40318615099399</v>
          </cell>
          <cell r="N458">
            <v>133.10270004295387</v>
          </cell>
          <cell r="O458">
            <v>139.09552422714364</v>
          </cell>
          <cell r="P458">
            <v>137.65538865268772</v>
          </cell>
          <cell r="Q458">
            <v>105.30532054488644</v>
          </cell>
          <cell r="R458">
            <v>104.97989085138069</v>
          </cell>
          <cell r="S458">
            <v>157.48055064573146</v>
          </cell>
        </row>
        <row r="459">
          <cell r="A459">
            <v>39174</v>
          </cell>
          <cell r="B459">
            <v>679.62</v>
          </cell>
          <cell r="C459">
            <v>7884.99</v>
          </cell>
          <cell r="D459">
            <v>19809.7</v>
          </cell>
          <cell r="E459">
            <v>12455.37</v>
          </cell>
          <cell r="F459">
            <v>3246.31</v>
          </cell>
          <cell r="G459">
            <v>1459.53</v>
          </cell>
          <cell r="H459">
            <v>1737.3589999999999</v>
          </cell>
          <cell r="I459">
            <v>1849.384</v>
          </cell>
          <cell r="K459">
            <v>39174</v>
          </cell>
          <cell r="L459">
            <v>95.220881846076239</v>
          </cell>
          <cell r="M459">
            <v>120.4120433575532</v>
          </cell>
          <cell r="N459">
            <v>133.16165235879845</v>
          </cell>
          <cell r="O459">
            <v>132.5331216555135</v>
          </cell>
          <cell r="P459">
            <v>138.29739194151676</v>
          </cell>
          <cell r="Q459">
            <v>105.81134865917051</v>
          </cell>
          <cell r="R459">
            <v>103.57785453925428</v>
          </cell>
          <cell r="S459">
            <v>159.06832324848295</v>
          </cell>
        </row>
        <row r="460">
          <cell r="A460">
            <v>39175</v>
          </cell>
          <cell r="B460">
            <v>686.53</v>
          </cell>
          <cell r="C460">
            <v>7932.91</v>
          </cell>
          <cell r="D460">
            <v>20002.7</v>
          </cell>
          <cell r="E460">
            <v>12624.58</v>
          </cell>
          <cell r="F460">
            <v>3288.36</v>
          </cell>
          <cell r="G460">
            <v>1463.75</v>
          </cell>
          <cell r="H460">
            <v>1730.76</v>
          </cell>
          <cell r="I460">
            <v>1894.576</v>
          </cell>
          <cell r="K460">
            <v>39175</v>
          </cell>
          <cell r="L460">
            <v>96.189035069283904</v>
          </cell>
          <cell r="M460">
            <v>121.14383187189424</v>
          </cell>
          <cell r="N460">
            <v>134.45900662995086</v>
          </cell>
          <cell r="O460">
            <v>134.33362453221079</v>
          </cell>
          <cell r="P460">
            <v>140.08878134398935</v>
          </cell>
          <cell r="Q460">
            <v>106.11728542740528</v>
          </cell>
          <cell r="R460">
            <v>103.18443541165627</v>
          </cell>
          <cell r="S460">
            <v>162.9553557221312</v>
          </cell>
        </row>
        <row r="461">
          <cell r="A461">
            <v>39176</v>
          </cell>
          <cell r="B461">
            <v>693.54</v>
          </cell>
          <cell r="C461">
            <v>8004.61</v>
          </cell>
          <cell r="D461">
            <v>20209.71</v>
          </cell>
          <cell r="E461">
            <v>12786.77</v>
          </cell>
          <cell r="F461">
            <v>3332.92</v>
          </cell>
          <cell r="G461">
            <v>1483.41</v>
          </cell>
          <cell r="H461">
            <v>1731.66</v>
          </cell>
          <cell r="I461">
            <v>1922.0509999999999</v>
          </cell>
          <cell r="K461">
            <v>39176</v>
          </cell>
          <cell r="L461">
            <v>97.171199192972125</v>
          </cell>
          <cell r="M461">
            <v>122.23876585516329</v>
          </cell>
          <cell r="N461">
            <v>135.85053672151182</v>
          </cell>
          <cell r="O461">
            <v>136.05943010854517</v>
          </cell>
          <cell r="P461">
            <v>141.98710029224569</v>
          </cell>
          <cell r="Q461">
            <v>107.54257378368386</v>
          </cell>
          <cell r="R461">
            <v>103.23809160423669</v>
          </cell>
          <cell r="S461">
            <v>165.31852215011588</v>
          </cell>
        </row>
        <row r="462">
          <cell r="A462">
            <v>39177</v>
          </cell>
          <cell r="B462">
            <v>692.47</v>
          </cell>
          <cell r="C462">
            <v>8004.61</v>
          </cell>
          <cell r="D462">
            <v>20209.71</v>
          </cell>
          <cell r="E462">
            <v>12856.08</v>
          </cell>
          <cell r="F462">
            <v>3345.86</v>
          </cell>
          <cell r="G462">
            <v>1482.04</v>
          </cell>
          <cell r="H462">
            <v>1723.9259999999999</v>
          </cell>
          <cell r="I462">
            <v>1895.6110000000001</v>
          </cell>
          <cell r="K462">
            <v>39177</v>
          </cell>
          <cell r="L462">
            <v>97.021282557829991</v>
          </cell>
          <cell r="M462">
            <v>122.23876585516329</v>
          </cell>
          <cell r="N462">
            <v>135.85053672151182</v>
          </cell>
          <cell r="O462">
            <v>136.79693294161586</v>
          </cell>
          <cell r="P462">
            <v>142.53836257210287</v>
          </cell>
          <cell r="Q462">
            <v>107.44325307930434</v>
          </cell>
          <cell r="R462">
            <v>102.7770060559956</v>
          </cell>
          <cell r="S462">
            <v>163.0443776421663</v>
          </cell>
        </row>
        <row r="463">
          <cell r="A463">
            <v>39178</v>
          </cell>
          <cell r="B463">
            <v>692.47</v>
          </cell>
          <cell r="C463">
            <v>8004.61</v>
          </cell>
          <cell r="D463">
            <v>20209.71</v>
          </cell>
          <cell r="E463">
            <v>12856.08</v>
          </cell>
          <cell r="F463">
            <v>3345.86</v>
          </cell>
          <cell r="G463">
            <v>1484.15</v>
          </cell>
          <cell r="H463">
            <v>1723.9259999999999</v>
          </cell>
          <cell r="I463">
            <v>1895.6110000000001</v>
          </cell>
          <cell r="K463">
            <v>39178</v>
          </cell>
          <cell r="L463">
            <v>97.021282557829991</v>
          </cell>
          <cell r="M463">
            <v>122.23876585516329</v>
          </cell>
          <cell r="N463">
            <v>135.85053672151182</v>
          </cell>
          <cell r="O463">
            <v>136.79693294161586</v>
          </cell>
          <cell r="P463">
            <v>142.53836257210287</v>
          </cell>
          <cell r="Q463">
            <v>107.59622146342171</v>
          </cell>
          <cell r="R463">
            <v>102.7770060559956</v>
          </cell>
          <cell r="S463">
            <v>163.0443776421663</v>
          </cell>
        </row>
        <row r="464">
          <cell r="A464">
            <v>39179</v>
          </cell>
          <cell r="B464">
            <v>692.47</v>
          </cell>
          <cell r="C464">
            <v>8004.61</v>
          </cell>
          <cell r="D464">
            <v>20209.71</v>
          </cell>
          <cell r="E464">
            <v>12856.08</v>
          </cell>
          <cell r="F464">
            <v>3345.86</v>
          </cell>
          <cell r="G464">
            <v>1484.15</v>
          </cell>
          <cell r="H464">
            <v>1723.9259999999999</v>
          </cell>
          <cell r="I464">
            <v>1895.6110000000001</v>
          </cell>
          <cell r="K464">
            <v>39179</v>
          </cell>
          <cell r="L464">
            <v>97.021282557829991</v>
          </cell>
          <cell r="M464">
            <v>122.23876585516329</v>
          </cell>
          <cell r="N464">
            <v>135.85053672151182</v>
          </cell>
          <cell r="O464">
            <v>136.79693294161586</v>
          </cell>
          <cell r="P464">
            <v>142.53836257210287</v>
          </cell>
          <cell r="Q464">
            <v>107.59622146342171</v>
          </cell>
          <cell r="R464">
            <v>102.7770060559956</v>
          </cell>
          <cell r="S464">
            <v>163.0443776421663</v>
          </cell>
        </row>
        <row r="465">
          <cell r="A465">
            <v>39180</v>
          </cell>
          <cell r="B465">
            <v>692.47</v>
          </cell>
          <cell r="C465">
            <v>8004.61</v>
          </cell>
          <cell r="D465">
            <v>20209.71</v>
          </cell>
          <cell r="E465">
            <v>12856.08</v>
          </cell>
          <cell r="F465">
            <v>3345.86</v>
          </cell>
          <cell r="G465">
            <v>1484.15</v>
          </cell>
          <cell r="H465">
            <v>1727.0039999999999</v>
          </cell>
          <cell r="I465">
            <v>1895.6110000000001</v>
          </cell>
          <cell r="K465">
            <v>39180</v>
          </cell>
          <cell r="L465">
            <v>97.021282557829991</v>
          </cell>
          <cell r="M465">
            <v>122.23876585516329</v>
          </cell>
          <cell r="N465">
            <v>135.85053672151182</v>
          </cell>
          <cell r="O465">
            <v>136.79693294161586</v>
          </cell>
          <cell r="P465">
            <v>142.53836257210287</v>
          </cell>
          <cell r="Q465">
            <v>107.59622146342171</v>
          </cell>
          <cell r="R465">
            <v>102.96051023462063</v>
          </cell>
          <cell r="S465">
            <v>163.0443776421663</v>
          </cell>
        </row>
        <row r="466">
          <cell r="A466">
            <v>39181</v>
          </cell>
          <cell r="B466">
            <v>688.55</v>
          </cell>
          <cell r="C466">
            <v>8056.56</v>
          </cell>
          <cell r="D466">
            <v>20209.71</v>
          </cell>
          <cell r="E466">
            <v>13177.74</v>
          </cell>
          <cell r="F466">
            <v>3400</v>
          </cell>
          <cell r="G466">
            <v>1501.06</v>
          </cell>
          <cell r="H466">
            <v>1732.604</v>
          </cell>
          <cell r="I466">
            <v>1913.7349999999999</v>
          </cell>
          <cell r="K466">
            <v>39181</v>
          </cell>
          <cell r="L466">
            <v>96.472055258991489</v>
          </cell>
          <cell r="M466">
            <v>123.03209668404511</v>
          </cell>
          <cell r="N466">
            <v>135.85053672151182</v>
          </cell>
          <cell r="O466">
            <v>140.21960155055422</v>
          </cell>
          <cell r="P466">
            <v>144.84480305366924</v>
          </cell>
          <cell r="Q466">
            <v>108.82214344229612</v>
          </cell>
          <cell r="R466">
            <v>103.29437098845438</v>
          </cell>
          <cell r="S466">
            <v>164.60325037522523</v>
          </cell>
        </row>
        <row r="467">
          <cell r="A467">
            <v>39182</v>
          </cell>
          <cell r="B467">
            <v>689.48</v>
          </cell>
          <cell r="C467">
            <v>8048.39</v>
          </cell>
          <cell r="D467">
            <v>20347.87</v>
          </cell>
          <cell r="E467">
            <v>13189.54</v>
          </cell>
          <cell r="F467">
            <v>3422.62</v>
          </cell>
          <cell r="G467">
            <v>1499.16</v>
          </cell>
          <cell r="H467">
            <v>1728.68</v>
          </cell>
          <cell r="I467">
            <v>1925.471</v>
          </cell>
          <cell r="K467">
            <v>39182</v>
          </cell>
          <cell r="L467">
            <v>96.602356633460829</v>
          </cell>
          <cell r="M467">
            <v>122.90733223992645</v>
          </cell>
          <cell r="N467">
            <v>136.77925416245697</v>
          </cell>
          <cell r="O467">
            <v>140.34516111526688</v>
          </cell>
          <cell r="P467">
            <v>145.80844700810277</v>
          </cell>
          <cell r="Q467">
            <v>108.68439939972599</v>
          </cell>
          <cell r="R467">
            <v>103.06042998880373</v>
          </cell>
          <cell r="S467">
            <v>165.61268153805796</v>
          </cell>
        </row>
        <row r="468">
          <cell r="A468">
            <v>39183</v>
          </cell>
          <cell r="B468">
            <v>695.1</v>
          </cell>
          <cell r="C468">
            <v>8084.45</v>
          </cell>
          <cell r="D468">
            <v>20449.43</v>
          </cell>
          <cell r="E468">
            <v>13183.24</v>
          </cell>
          <cell r="F468">
            <v>3420.62</v>
          </cell>
          <cell r="G468">
            <v>1513.42</v>
          </cell>
          <cell r="H468">
            <v>1719.4780000000001</v>
          </cell>
          <cell r="I468">
            <v>1931.0440000000001</v>
          </cell>
          <cell r="K468">
            <v>39183</v>
          </cell>
          <cell r="L468">
            <v>97.389769240469079</v>
          </cell>
          <cell r="M468">
            <v>123.45800615117723</v>
          </cell>
          <cell r="N468">
            <v>137.4619448348831</v>
          </cell>
          <cell r="O468">
            <v>140.2781250764796</v>
          </cell>
          <cell r="P468">
            <v>145.72324418277708</v>
          </cell>
          <cell r="Q468">
            <v>109.71820468764729</v>
          </cell>
          <cell r="R468">
            <v>102.51182522866482</v>
          </cell>
          <cell r="S468">
            <v>166.09202372197637</v>
          </cell>
        </row>
        <row r="469">
          <cell r="A469">
            <v>39184</v>
          </cell>
          <cell r="B469">
            <v>692.46</v>
          </cell>
          <cell r="C469">
            <v>8075.2</v>
          </cell>
          <cell r="D469">
            <v>20380.21</v>
          </cell>
          <cell r="E469">
            <v>13113.81</v>
          </cell>
          <cell r="F469">
            <v>3372.69</v>
          </cell>
          <cell r="G469">
            <v>1525.61</v>
          </cell>
          <cell r="H469">
            <v>1718.875</v>
          </cell>
          <cell r="I469">
            <v>1930.3969999999999</v>
          </cell>
          <cell r="K469">
            <v>39184</v>
          </cell>
          <cell r="L469">
            <v>97.019881467781929</v>
          </cell>
          <cell r="M469">
            <v>123.31674897760348</v>
          </cell>
          <cell r="N469">
            <v>136.99664502841071</v>
          </cell>
          <cell r="O469">
            <v>139.53934536647964</v>
          </cell>
          <cell r="P469">
            <v>143.68135847384698</v>
          </cell>
          <cell r="Q469">
            <v>110.60194146603159</v>
          </cell>
          <cell r="R469">
            <v>102.47587557963594</v>
          </cell>
          <cell r="S469">
            <v>166.03637427051481</v>
          </cell>
        </row>
        <row r="470">
          <cell r="A470">
            <v>39185</v>
          </cell>
          <cell r="B470">
            <v>692.46</v>
          </cell>
          <cell r="C470">
            <v>8002.3</v>
          </cell>
          <cell r="D470">
            <v>20340.97</v>
          </cell>
          <cell r="E470">
            <v>13384.08</v>
          </cell>
          <cell r="F470">
            <v>3373.59</v>
          </cell>
          <cell r="G470">
            <v>1520.78</v>
          </cell>
          <cell r="H470">
            <v>1718.875</v>
          </cell>
          <cell r="I470">
            <v>1941.152</v>
          </cell>
          <cell r="K470">
            <v>39185</v>
          </cell>
          <cell r="L470">
            <v>97.019881467781929</v>
          </cell>
          <cell r="M470">
            <v>122.20348973938432</v>
          </cell>
          <cell r="N470">
            <v>136.73287206675258</v>
          </cell>
          <cell r="O470">
            <v>142.41519143045329</v>
          </cell>
          <cell r="P470">
            <v>143.71969974524353</v>
          </cell>
          <cell r="Q470">
            <v>110.25178161044535</v>
          </cell>
          <cell r="R470">
            <v>102.47587557963594</v>
          </cell>
          <cell r="S470">
            <v>166.96142813522732</v>
          </cell>
        </row>
        <row r="471">
          <cell r="A471">
            <v>39186</v>
          </cell>
          <cell r="B471">
            <v>692.46</v>
          </cell>
          <cell r="C471">
            <v>8045.12</v>
          </cell>
          <cell r="D471">
            <v>20340.97</v>
          </cell>
          <cell r="E471">
            <v>13384.08</v>
          </cell>
          <cell r="F471">
            <v>3373.59</v>
          </cell>
          <cell r="G471">
            <v>1520.78</v>
          </cell>
          <cell r="H471">
            <v>1718.875</v>
          </cell>
          <cell r="I471">
            <v>1941.152</v>
          </cell>
          <cell r="K471">
            <v>39186</v>
          </cell>
          <cell r="L471">
            <v>97.019881467781929</v>
          </cell>
          <cell r="M471">
            <v>122.8573959201874</v>
          </cell>
          <cell r="N471">
            <v>136.73287206675258</v>
          </cell>
          <cell r="O471">
            <v>142.41519143045329</v>
          </cell>
          <cell r="P471">
            <v>143.71969974524353</v>
          </cell>
          <cell r="Q471">
            <v>110.25178161044535</v>
          </cell>
          <cell r="R471">
            <v>102.47587557963594</v>
          </cell>
          <cell r="S471">
            <v>166.96142813522732</v>
          </cell>
        </row>
        <row r="472">
          <cell r="A472">
            <v>39187</v>
          </cell>
          <cell r="B472">
            <v>692.46</v>
          </cell>
          <cell r="C472">
            <v>8045.12</v>
          </cell>
          <cell r="D472">
            <v>20340.97</v>
          </cell>
          <cell r="E472">
            <v>13384.08</v>
          </cell>
          <cell r="F472">
            <v>3373.59</v>
          </cell>
          <cell r="G472">
            <v>1520.78</v>
          </cell>
          <cell r="H472">
            <v>1703.652</v>
          </cell>
          <cell r="I472">
            <v>1941.152</v>
          </cell>
          <cell r="K472">
            <v>39187</v>
          </cell>
          <cell r="L472">
            <v>97.019881467781929</v>
          </cell>
          <cell r="M472">
            <v>122.8573959201874</v>
          </cell>
          <cell r="N472">
            <v>136.73287206675258</v>
          </cell>
          <cell r="O472">
            <v>142.41519143045329</v>
          </cell>
          <cell r="P472">
            <v>143.71969974524353</v>
          </cell>
          <cell r="Q472">
            <v>110.25178161044535</v>
          </cell>
          <cell r="R472">
            <v>101.56831089113396</v>
          </cell>
          <cell r="S472">
            <v>166.96142813522732</v>
          </cell>
        </row>
        <row r="473">
          <cell r="A473">
            <v>39188</v>
          </cell>
          <cell r="B473">
            <v>692.46</v>
          </cell>
          <cell r="C473">
            <v>8043.54</v>
          </cell>
          <cell r="D473">
            <v>20757.53</v>
          </cell>
          <cell r="E473">
            <v>13695.58</v>
          </cell>
          <cell r="F473">
            <v>3414.15</v>
          </cell>
          <cell r="G473">
            <v>1532.04</v>
          </cell>
          <cell r="H473">
            <v>1685.9069999999999</v>
          </cell>
          <cell r="I473">
            <v>1963.8219999999999</v>
          </cell>
          <cell r="K473">
            <v>39188</v>
          </cell>
          <cell r="L473">
            <v>97.019881467781929</v>
          </cell>
          <cell r="M473">
            <v>122.83326766783642</v>
          </cell>
          <cell r="N473">
            <v>139.53300623872798</v>
          </cell>
          <cell r="O473">
            <v>145.72975112604584</v>
          </cell>
          <cell r="P473">
            <v>145.4476130428485</v>
          </cell>
          <cell r="Q473">
            <v>111.06809630483482</v>
          </cell>
          <cell r="R473">
            <v>100.51038962742331</v>
          </cell>
          <cell r="S473">
            <v>168.91130922430511</v>
          </cell>
        </row>
        <row r="474">
          <cell r="A474">
            <v>39189</v>
          </cell>
          <cell r="B474">
            <v>695.03</v>
          </cell>
          <cell r="C474">
            <v>7959.29</v>
          </cell>
          <cell r="D474">
            <v>20788.61</v>
          </cell>
          <cell r="E474">
            <v>13607.04</v>
          </cell>
          <cell r="F474">
            <v>3415.32</v>
          </cell>
          <cell r="G474">
            <v>1528.66</v>
          </cell>
          <cell r="H474">
            <v>1697.548</v>
          </cell>
          <cell r="I474">
            <v>1965.4380000000001</v>
          </cell>
          <cell r="K474">
            <v>39189</v>
          </cell>
          <cell r="L474">
            <v>97.379961610132682</v>
          </cell>
          <cell r="M474">
            <v>121.54668205988082</v>
          </cell>
          <cell r="N474">
            <v>139.74192733068352</v>
          </cell>
          <cell r="O474">
            <v>144.78762876505783</v>
          </cell>
          <cell r="P474">
            <v>145.49745669566403</v>
          </cell>
          <cell r="Q474">
            <v>110.82305690278898</v>
          </cell>
          <cell r="R474">
            <v>101.20440266945521</v>
          </cell>
          <cell r="S474">
            <v>169.05030383568359</v>
          </cell>
        </row>
        <row r="475">
          <cell r="A475">
            <v>39190</v>
          </cell>
          <cell r="B475">
            <v>692.27</v>
          </cell>
          <cell r="C475">
            <v>8003.31</v>
          </cell>
          <cell r="D475">
            <v>20777.09</v>
          </cell>
          <cell r="E475">
            <v>13672.19</v>
          </cell>
          <cell r="F475">
            <v>3400.41</v>
          </cell>
          <cell r="G475">
            <v>1534.58</v>
          </cell>
          <cell r="H475">
            <v>1690.675</v>
          </cell>
          <cell r="I475">
            <v>1959.6769999999999</v>
          </cell>
          <cell r="K475">
            <v>39190</v>
          </cell>
          <cell r="L475">
            <v>96.993260756868835</v>
          </cell>
          <cell r="M475">
            <v>122.21891349563401</v>
          </cell>
          <cell r="N475">
            <v>139.66448939698572</v>
          </cell>
          <cell r="O475">
            <v>145.48086653124676</v>
          </cell>
          <cell r="P475">
            <v>144.86226963286103</v>
          </cell>
          <cell r="Q475">
            <v>111.25223834069178</v>
          </cell>
          <cell r="R475">
            <v>100.79464821211603</v>
          </cell>
          <cell r="S475">
            <v>168.55479148658003</v>
          </cell>
        </row>
        <row r="476">
          <cell r="A476">
            <v>39191</v>
          </cell>
          <cell r="B476">
            <v>687.23</v>
          </cell>
          <cell r="C476">
            <v>7888.63</v>
          </cell>
          <cell r="D476">
            <v>20299.71</v>
          </cell>
          <cell r="E476">
            <v>13619.7</v>
          </cell>
          <cell r="F476">
            <v>3291.28</v>
          </cell>
          <cell r="G476">
            <v>1513.66</v>
          </cell>
          <cell r="H476">
            <v>1690.3240000000001</v>
          </cell>
          <cell r="I476">
            <v>1918.3530000000001</v>
          </cell>
          <cell r="K476">
            <v>39191</v>
          </cell>
          <cell r="L476">
            <v>96.287111372647914</v>
          </cell>
          <cell r="M476">
            <v>120.46762996423521</v>
          </cell>
          <cell r="N476">
            <v>136.45552057852589</v>
          </cell>
          <cell r="O476">
            <v>144.92233928109701</v>
          </cell>
          <cell r="P476">
            <v>140.21317746896486</v>
          </cell>
          <cell r="Q476">
            <v>109.73560393512982</v>
          </cell>
          <cell r="R476">
            <v>100.7737222970097</v>
          </cell>
          <cell r="S476">
            <v>165.00045156046394</v>
          </cell>
        </row>
        <row r="477">
          <cell r="A477">
            <v>39192</v>
          </cell>
          <cell r="B477">
            <v>687.53</v>
          </cell>
          <cell r="C477">
            <v>7942.67</v>
          </cell>
          <cell r="D477">
            <v>20566.59</v>
          </cell>
          <cell r="E477">
            <v>13897.41</v>
          </cell>
          <cell r="F477">
            <v>3360.67</v>
          </cell>
          <cell r="G477">
            <v>1533.08</v>
          </cell>
          <cell r="H477">
            <v>1690.3240000000001</v>
          </cell>
          <cell r="I477">
            <v>1968.731</v>
          </cell>
          <cell r="K477">
            <v>39192</v>
          </cell>
          <cell r="L477">
            <v>96.329144074089641</v>
          </cell>
          <cell r="M477">
            <v>121.29287727882181</v>
          </cell>
          <cell r="N477">
            <v>138.24949937585831</v>
          </cell>
          <cell r="O477">
            <v>147.87735171468611</v>
          </cell>
          <cell r="P477">
            <v>143.16928949363961</v>
          </cell>
          <cell r="Q477">
            <v>111.14349304392586</v>
          </cell>
          <cell r="R477">
            <v>100.7737222970097</v>
          </cell>
          <cell r="S477">
            <v>169.33353976097402</v>
          </cell>
        </row>
        <row r="478">
          <cell r="A478">
            <v>39193</v>
          </cell>
          <cell r="B478">
            <v>687.53</v>
          </cell>
          <cell r="C478">
            <v>7942.67</v>
          </cell>
          <cell r="D478">
            <v>20566.59</v>
          </cell>
          <cell r="E478">
            <v>13897.41</v>
          </cell>
          <cell r="F478">
            <v>3360.67</v>
          </cell>
          <cell r="G478">
            <v>1533.08</v>
          </cell>
          <cell r="H478">
            <v>1690.3240000000001</v>
          </cell>
          <cell r="I478">
            <v>1968.731</v>
          </cell>
          <cell r="K478">
            <v>39193</v>
          </cell>
          <cell r="L478">
            <v>96.329144074089641</v>
          </cell>
          <cell r="M478">
            <v>121.29287727882181</v>
          </cell>
          <cell r="N478">
            <v>138.24949937585831</v>
          </cell>
          <cell r="O478">
            <v>147.87735171468611</v>
          </cell>
          <cell r="P478">
            <v>143.16928949363961</v>
          </cell>
          <cell r="Q478">
            <v>111.14349304392586</v>
          </cell>
          <cell r="R478">
            <v>100.7737222970097</v>
          </cell>
          <cell r="S478">
            <v>169.33353976097402</v>
          </cell>
        </row>
        <row r="479">
          <cell r="A479">
            <v>39194</v>
          </cell>
          <cell r="B479">
            <v>687.53</v>
          </cell>
          <cell r="C479">
            <v>7942.67</v>
          </cell>
          <cell r="D479">
            <v>20566.59</v>
          </cell>
          <cell r="E479">
            <v>13897.41</v>
          </cell>
          <cell r="F479">
            <v>3360.67</v>
          </cell>
          <cell r="G479">
            <v>1533.08</v>
          </cell>
          <cell r="H479">
            <v>1674.12</v>
          </cell>
          <cell r="I479">
            <v>1968.731</v>
          </cell>
          <cell r="K479">
            <v>39194</v>
          </cell>
          <cell r="L479">
            <v>96.329144074089641</v>
          </cell>
          <cell r="M479">
            <v>121.29287727882181</v>
          </cell>
          <cell r="N479">
            <v>138.24949937585831</v>
          </cell>
          <cell r="O479">
            <v>147.87735171468611</v>
          </cell>
          <cell r="P479">
            <v>143.16928949363961</v>
          </cell>
          <cell r="Q479">
            <v>111.14349304392586</v>
          </cell>
          <cell r="R479">
            <v>99.807672358595056</v>
          </cell>
          <cell r="S479">
            <v>169.33353976097402</v>
          </cell>
        </row>
        <row r="480">
          <cell r="A480">
            <v>39195</v>
          </cell>
          <cell r="B480">
            <v>686.18</v>
          </cell>
          <cell r="C480">
            <v>8010.46</v>
          </cell>
          <cell r="D480">
            <v>20556.57</v>
          </cell>
          <cell r="E480">
            <v>13928.33</v>
          </cell>
          <cell r="F480">
            <v>3388.48</v>
          </cell>
          <cell r="G480">
            <v>1544.35</v>
          </cell>
          <cell r="H480">
            <v>1688.838</v>
          </cell>
          <cell r="I480">
            <v>1986.7270000000001</v>
          </cell>
          <cell r="K480">
            <v>39195</v>
          </cell>
          <cell r="L480">
            <v>96.139996917601891</v>
          </cell>
          <cell r="M480">
            <v>122.32810147304507</v>
          </cell>
          <cell r="N480">
            <v>138.18214450644408</v>
          </cell>
          <cell r="O480">
            <v>148.20636033679756</v>
          </cell>
          <cell r="P480">
            <v>144.3540347797933</v>
          </cell>
          <cell r="Q480">
            <v>111.96053270696042</v>
          </cell>
          <cell r="R480">
            <v>100.68512996126022</v>
          </cell>
          <cell r="S480">
            <v>170.88140301986436</v>
          </cell>
        </row>
        <row r="481">
          <cell r="A481">
            <v>39196</v>
          </cell>
          <cell r="B481">
            <v>685.48</v>
          </cell>
          <cell r="C481">
            <v>8045.01</v>
          </cell>
          <cell r="D481">
            <v>20572.8</v>
          </cell>
          <cell r="E481">
            <v>14136.72</v>
          </cell>
          <cell r="F481">
            <v>3374.52</v>
          </cell>
          <cell r="G481">
            <v>1556.71</v>
          </cell>
          <cell r="H481">
            <v>1693.4459999999999</v>
          </cell>
          <cell r="I481">
            <v>1981.57</v>
          </cell>
          <cell r="K481">
            <v>39196</v>
          </cell>
          <cell r="L481">
            <v>96.041920614237881</v>
          </cell>
          <cell r="M481">
            <v>122.85571610515032</v>
          </cell>
          <cell r="N481">
            <v>138.29124326199229</v>
          </cell>
          <cell r="O481">
            <v>150.42376353090521</v>
          </cell>
          <cell r="P481">
            <v>143.75931905901999</v>
          </cell>
          <cell r="Q481">
            <v>112.85659395231158</v>
          </cell>
          <cell r="R481">
            <v>100.95984966727198</v>
          </cell>
          <cell r="S481">
            <v>170.43784162699384</v>
          </cell>
        </row>
        <row r="482">
          <cell r="A482">
            <v>39197</v>
          </cell>
          <cell r="B482">
            <v>690.3</v>
          </cell>
          <cell r="C482">
            <v>7984.65</v>
          </cell>
          <cell r="D482">
            <v>20536.78</v>
          </cell>
          <cell r="E482">
            <v>14217.77</v>
          </cell>
          <cell r="F482">
            <v>3362.68</v>
          </cell>
          <cell r="G482">
            <v>1545.55</v>
          </cell>
          <cell r="H482">
            <v>1699.0619999999999</v>
          </cell>
          <cell r="I482">
            <v>1986.671</v>
          </cell>
          <cell r="K482">
            <v>39197</v>
          </cell>
          <cell r="L482">
            <v>96.717246017401521</v>
          </cell>
          <cell r="M482">
            <v>121.9339557811598</v>
          </cell>
          <cell r="N482">
            <v>138.04911527832954</v>
          </cell>
          <cell r="O482">
            <v>151.28618749022391</v>
          </cell>
          <cell r="P482">
            <v>143.25491833309192</v>
          </cell>
          <cell r="Q482">
            <v>112.04752894437316</v>
          </cell>
          <cell r="R482">
            <v>101.29466430897381</v>
          </cell>
          <cell r="S482">
            <v>170.8765863749156</v>
          </cell>
        </row>
        <row r="483">
          <cell r="A483">
            <v>39198</v>
          </cell>
          <cell r="B483">
            <v>690.79</v>
          </cell>
          <cell r="C483">
            <v>8000.04</v>
          </cell>
          <cell r="D483">
            <v>20667.29</v>
          </cell>
          <cell r="E483">
            <v>14228.88</v>
          </cell>
          <cell r="F483">
            <v>3406.89</v>
          </cell>
          <cell r="G483">
            <v>1553.13</v>
          </cell>
          <cell r="H483">
            <v>1717.6030000000001</v>
          </cell>
          <cell r="I483">
            <v>2016.0329999999999</v>
          </cell>
          <cell r="K483">
            <v>39198</v>
          </cell>
          <cell r="L483">
            <v>96.785899429756341</v>
          </cell>
          <cell r="M483">
            <v>122.16897717589497</v>
          </cell>
          <cell r="N483">
            <v>138.92640909142852</v>
          </cell>
          <cell r="O483">
            <v>151.40440501259317</v>
          </cell>
          <cell r="P483">
            <v>145.13832678691625</v>
          </cell>
          <cell r="Q483">
            <v>112.5970551773636</v>
          </cell>
          <cell r="R483">
            <v>102.40004149412228</v>
          </cell>
          <cell r="S483">
            <v>173.40205653537009</v>
          </cell>
        </row>
        <row r="484">
          <cell r="A484">
            <v>39199</v>
          </cell>
          <cell r="B484">
            <v>695.11</v>
          </cell>
          <cell r="C484">
            <v>7949.42</v>
          </cell>
          <cell r="D484">
            <v>20526.5</v>
          </cell>
          <cell r="E484">
            <v>13908.58</v>
          </cell>
          <cell r="F484">
            <v>3398.6</v>
          </cell>
          <cell r="G484">
            <v>1542.52</v>
          </cell>
          <cell r="H484">
            <v>1717.6030000000001</v>
          </cell>
          <cell r="I484">
            <v>2019.6759999999999</v>
          </cell>
          <cell r="K484">
            <v>39199</v>
          </cell>
          <cell r="L484">
            <v>97.391170330517141</v>
          </cell>
          <cell r="M484">
            <v>121.39595683791617</v>
          </cell>
          <cell r="N484">
            <v>137.98001267777283</v>
          </cell>
          <cell r="O484">
            <v>147.99620767552003</v>
          </cell>
          <cell r="P484">
            <v>144.78516107594126</v>
          </cell>
          <cell r="Q484">
            <v>111.827863444906</v>
          </cell>
          <cell r="R484">
            <v>102.40004149412228</v>
          </cell>
          <cell r="S484">
            <v>173.71539649159021</v>
          </cell>
        </row>
        <row r="485">
          <cell r="A485">
            <v>39200</v>
          </cell>
          <cell r="B485">
            <v>695.11</v>
          </cell>
          <cell r="C485">
            <v>7949.42</v>
          </cell>
          <cell r="D485">
            <v>20526.5</v>
          </cell>
          <cell r="E485">
            <v>13908.58</v>
          </cell>
          <cell r="F485">
            <v>3398.6</v>
          </cell>
          <cell r="G485">
            <v>1542.52</v>
          </cell>
          <cell r="H485">
            <v>1717.6030000000001</v>
          </cell>
          <cell r="I485">
            <v>2019.6759999999999</v>
          </cell>
          <cell r="K485">
            <v>39200</v>
          </cell>
          <cell r="L485">
            <v>97.391170330517141</v>
          </cell>
          <cell r="M485">
            <v>121.39595683791617</v>
          </cell>
          <cell r="N485">
            <v>137.98001267777283</v>
          </cell>
          <cell r="O485">
            <v>147.99620767552003</v>
          </cell>
          <cell r="P485">
            <v>144.78516107594126</v>
          </cell>
          <cell r="Q485">
            <v>111.827863444906</v>
          </cell>
          <cell r="R485">
            <v>102.40004149412228</v>
          </cell>
          <cell r="S485">
            <v>173.71539649159021</v>
          </cell>
        </row>
        <row r="486">
          <cell r="A486">
            <v>39201</v>
          </cell>
          <cell r="B486">
            <v>695.11</v>
          </cell>
          <cell r="C486">
            <v>7949.42</v>
          </cell>
          <cell r="D486">
            <v>20526.5</v>
          </cell>
          <cell r="E486">
            <v>13908.58</v>
          </cell>
          <cell r="F486">
            <v>3398.6</v>
          </cell>
          <cell r="G486">
            <v>1542.52</v>
          </cell>
          <cell r="H486">
            <v>1733.8389999999999</v>
          </cell>
          <cell r="I486">
            <v>2019.6759999999999</v>
          </cell>
          <cell r="K486">
            <v>39201</v>
          </cell>
          <cell r="L486">
            <v>97.391170330517141</v>
          </cell>
          <cell r="M486">
            <v>121.39595683791617</v>
          </cell>
          <cell r="N486">
            <v>137.98001267777283</v>
          </cell>
          <cell r="O486">
            <v>147.99620767552003</v>
          </cell>
          <cell r="P486">
            <v>144.78516107594126</v>
          </cell>
          <cell r="Q486">
            <v>111.827863444906</v>
          </cell>
          <cell r="R486">
            <v>103.36799920827306</v>
          </cell>
          <cell r="S486">
            <v>173.71539649159021</v>
          </cell>
        </row>
        <row r="487">
          <cell r="A487">
            <v>39202</v>
          </cell>
          <cell r="B487">
            <v>699.16</v>
          </cell>
          <cell r="C487">
            <v>7875.42</v>
          </cell>
          <cell r="D487">
            <v>20318.98</v>
          </cell>
          <cell r="E487">
            <v>13872.37</v>
          </cell>
          <cell r="F487">
            <v>3361.29</v>
          </cell>
          <cell r="G487">
            <v>1542.24</v>
          </cell>
          <cell r="H487">
            <v>1743.328</v>
          </cell>
          <cell r="I487">
            <v>1999.1669999999999</v>
          </cell>
          <cell r="K487">
            <v>39202</v>
          </cell>
          <cell r="L487">
            <v>97.958611799980375</v>
          </cell>
          <cell r="M487">
            <v>120.26589944932608</v>
          </cell>
          <cell r="N487">
            <v>136.58505434435546</v>
          </cell>
          <cell r="O487">
            <v>147.61091006210941</v>
          </cell>
          <cell r="P487">
            <v>143.19570236949056</v>
          </cell>
          <cell r="Q487">
            <v>111.80756432284305</v>
          </cell>
          <cell r="R487">
            <v>103.93371433204599</v>
          </cell>
          <cell r="S487">
            <v>171.95138629062433</v>
          </cell>
        </row>
        <row r="488">
          <cell r="A488">
            <v>39203</v>
          </cell>
          <cell r="B488">
            <v>699.16</v>
          </cell>
          <cell r="C488">
            <v>7875.42</v>
          </cell>
          <cell r="D488">
            <v>20318.98</v>
          </cell>
          <cell r="E488">
            <v>13872.37</v>
          </cell>
          <cell r="F488">
            <v>3361.29</v>
          </cell>
          <cell r="G488">
            <v>1542.24</v>
          </cell>
          <cell r="H488">
            <v>1743.328</v>
          </cell>
          <cell r="I488">
            <v>2001.1780000000001</v>
          </cell>
          <cell r="K488">
            <v>39203</v>
          </cell>
          <cell r="L488">
            <v>97.958611799980375</v>
          </cell>
          <cell r="M488">
            <v>120.26589944932608</v>
          </cell>
          <cell r="N488">
            <v>136.58505434435546</v>
          </cell>
          <cell r="O488">
            <v>147.61091006210941</v>
          </cell>
          <cell r="P488">
            <v>143.19570236949056</v>
          </cell>
          <cell r="Q488">
            <v>111.80756432284305</v>
          </cell>
          <cell r="R488">
            <v>103.93371433204599</v>
          </cell>
          <cell r="S488">
            <v>172.12435545119493</v>
          </cell>
        </row>
        <row r="489">
          <cell r="A489">
            <v>39204</v>
          </cell>
          <cell r="B489">
            <v>705.47</v>
          </cell>
          <cell r="C489">
            <v>7903.04</v>
          </cell>
          <cell r="D489">
            <v>20388.490000000002</v>
          </cell>
          <cell r="E489">
            <v>13872.37</v>
          </cell>
          <cell r="F489">
            <v>3417.81</v>
          </cell>
          <cell r="G489">
            <v>1553.3</v>
          </cell>
          <cell r="H489">
            <v>1743.328</v>
          </cell>
          <cell r="I489">
            <v>2008.559</v>
          </cell>
          <cell r="K489">
            <v>39204</v>
          </cell>
          <cell r="L489">
            <v>98.8426996203046</v>
          </cell>
          <cell r="M489">
            <v>120.68768573409443</v>
          </cell>
          <cell r="N489">
            <v>137.05230354325602</v>
          </cell>
          <cell r="O489">
            <v>147.61091006210941</v>
          </cell>
          <cell r="P489">
            <v>145.60353421319451</v>
          </cell>
          <cell r="Q489">
            <v>112.6093796443304</v>
          </cell>
          <cell r="R489">
            <v>103.93371433204599</v>
          </cell>
          <cell r="S489">
            <v>172.75920645774471</v>
          </cell>
        </row>
        <row r="490">
          <cell r="A490">
            <v>39205</v>
          </cell>
          <cell r="B490">
            <v>709.91</v>
          </cell>
          <cell r="C490">
            <v>7926.66</v>
          </cell>
          <cell r="D490">
            <v>20681.580000000002</v>
          </cell>
          <cell r="E490">
            <v>14078.21</v>
          </cell>
          <cell r="F490">
            <v>3450.64</v>
          </cell>
          <cell r="G490">
            <v>1559.86</v>
          </cell>
          <cell r="H490">
            <v>1762.36</v>
          </cell>
          <cell r="I490">
            <v>2025.644</v>
          </cell>
          <cell r="K490">
            <v>39205</v>
          </cell>
          <cell r="L490">
            <v>99.464783601642068</v>
          </cell>
          <cell r="M490">
            <v>121.04838783569576</v>
          </cell>
          <cell r="N490">
            <v>139.02246708383666</v>
          </cell>
          <cell r="O490">
            <v>149.80117962146983</v>
          </cell>
          <cell r="P490">
            <v>147.00213859091568</v>
          </cell>
          <cell r="Q490">
            <v>113.08495907551999</v>
          </cell>
          <cell r="R490">
            <v>105.06836395114662</v>
          </cell>
          <cell r="S490">
            <v>174.22871322470078</v>
          </cell>
        </row>
        <row r="491">
          <cell r="A491">
            <v>39206</v>
          </cell>
          <cell r="B491">
            <v>716.44</v>
          </cell>
          <cell r="C491">
            <v>8066.06</v>
          </cell>
          <cell r="D491">
            <v>20841.080000000002</v>
          </cell>
          <cell r="E491">
            <v>13934.27</v>
          </cell>
          <cell r="F491">
            <v>3485.76</v>
          </cell>
          <cell r="G491">
            <v>1567.74</v>
          </cell>
          <cell r="H491">
            <v>1762.36</v>
          </cell>
          <cell r="I491">
            <v>2033.3679999999999</v>
          </cell>
          <cell r="K491">
            <v>39206</v>
          </cell>
          <cell r="L491">
            <v>100.37969540302356</v>
          </cell>
          <cell r="M491">
            <v>123.17717161906683</v>
          </cell>
          <cell r="N491">
            <v>140.09463291932272</v>
          </cell>
          <cell r="O491">
            <v>148.26956574479701</v>
          </cell>
          <cell r="P491">
            <v>148.49830020363476</v>
          </cell>
          <cell r="Q491">
            <v>113.6562343678636</v>
          </cell>
          <cell r="R491">
            <v>105.06836395114662</v>
          </cell>
          <cell r="S491">
            <v>174.89306618156172</v>
          </cell>
        </row>
        <row r="492">
          <cell r="A492">
            <v>39207</v>
          </cell>
          <cell r="B492">
            <v>716.44</v>
          </cell>
          <cell r="C492">
            <v>8066.06</v>
          </cell>
          <cell r="D492">
            <v>20841.080000000002</v>
          </cell>
          <cell r="E492">
            <v>13934.27</v>
          </cell>
          <cell r="F492">
            <v>3485.76</v>
          </cell>
          <cell r="G492">
            <v>1567.74</v>
          </cell>
          <cell r="H492">
            <v>1762.36</v>
          </cell>
          <cell r="I492">
            <v>2033.3679999999999</v>
          </cell>
          <cell r="K492">
            <v>39207</v>
          </cell>
          <cell r="L492">
            <v>100.37969540302356</v>
          </cell>
          <cell r="M492">
            <v>123.17717161906683</v>
          </cell>
          <cell r="N492">
            <v>140.09463291932272</v>
          </cell>
          <cell r="O492">
            <v>148.26956574479701</v>
          </cell>
          <cell r="P492">
            <v>148.49830020363476</v>
          </cell>
          <cell r="Q492">
            <v>113.6562343678636</v>
          </cell>
          <cell r="R492">
            <v>105.06836395114662</v>
          </cell>
          <cell r="S492">
            <v>174.89306618156172</v>
          </cell>
        </row>
        <row r="493">
          <cell r="A493">
            <v>39208</v>
          </cell>
          <cell r="B493">
            <v>716.44</v>
          </cell>
          <cell r="C493">
            <v>8066.06</v>
          </cell>
          <cell r="D493">
            <v>20841.080000000002</v>
          </cell>
          <cell r="E493">
            <v>13934.27</v>
          </cell>
          <cell r="F493">
            <v>3485.76</v>
          </cell>
          <cell r="G493">
            <v>1567.74</v>
          </cell>
          <cell r="H493">
            <v>1772.8320000000001</v>
          </cell>
          <cell r="I493">
            <v>2033.3679999999999</v>
          </cell>
          <cell r="K493">
            <v>39208</v>
          </cell>
          <cell r="L493">
            <v>100.37969540302356</v>
          </cell>
          <cell r="M493">
            <v>123.17717161906683</v>
          </cell>
          <cell r="N493">
            <v>140.09463291932272</v>
          </cell>
          <cell r="O493">
            <v>148.26956574479701</v>
          </cell>
          <cell r="P493">
            <v>148.49830020363476</v>
          </cell>
          <cell r="Q493">
            <v>113.6562343678636</v>
          </cell>
          <cell r="R493">
            <v>105.69268356081571</v>
          </cell>
          <cell r="S493">
            <v>174.89306618156172</v>
          </cell>
        </row>
        <row r="494">
          <cell r="A494">
            <v>39209</v>
          </cell>
          <cell r="B494">
            <v>716.44</v>
          </cell>
          <cell r="C494">
            <v>8115.27</v>
          </cell>
          <cell r="D494">
            <v>20896.64</v>
          </cell>
          <cell r="E494">
            <v>13879.25</v>
          </cell>
          <cell r="F494">
            <v>3477.59</v>
          </cell>
          <cell r="G494">
            <v>1584.46</v>
          </cell>
          <cell r="H494">
            <v>1777.019</v>
          </cell>
          <cell r="I494">
            <v>2037.0409999999999</v>
          </cell>
          <cell r="K494">
            <v>39209</v>
          </cell>
          <cell r="L494">
            <v>100.37969540302356</v>
          </cell>
          <cell r="M494">
            <v>123.92865978247923</v>
          </cell>
          <cell r="N494">
            <v>140.46810962038606</v>
          </cell>
          <cell r="O494">
            <v>147.68411767272153</v>
          </cell>
          <cell r="P494">
            <v>148.15024666217931</v>
          </cell>
          <cell r="Q494">
            <v>114.86838194248099</v>
          </cell>
          <cell r="R494">
            <v>105.94230409229819</v>
          </cell>
          <cell r="S494">
            <v>175.20898648329012</v>
          </cell>
        </row>
        <row r="495">
          <cell r="A495">
            <v>39210</v>
          </cell>
          <cell r="B495">
            <v>712.87</v>
          </cell>
          <cell r="C495">
            <v>8095.84</v>
          </cell>
          <cell r="D495">
            <v>20706.349999999999</v>
          </cell>
          <cell r="E495">
            <v>13765.46</v>
          </cell>
          <cell r="F495">
            <v>3439.21</v>
          </cell>
          <cell r="G495">
            <v>1582.65</v>
          </cell>
          <cell r="H495">
            <v>1771.453</v>
          </cell>
          <cell r="I495">
            <v>2022.79</v>
          </cell>
          <cell r="K495">
            <v>39210</v>
          </cell>
          <cell r="L495">
            <v>99.879506255867071</v>
          </cell>
          <cell r="M495">
            <v>123.63194336274536</v>
          </cell>
          <cell r="N495">
            <v>139.18897208537263</v>
          </cell>
          <cell r="O495">
            <v>146.4733191245306</v>
          </cell>
          <cell r="P495">
            <v>146.51520444417935</v>
          </cell>
          <cell r="Q495">
            <v>114.73716261771681</v>
          </cell>
          <cell r="R495">
            <v>105.61047035018416</v>
          </cell>
          <cell r="S495">
            <v>173.98323635534797</v>
          </cell>
        </row>
        <row r="496">
          <cell r="A496">
            <v>39211</v>
          </cell>
          <cell r="B496">
            <v>706.29</v>
          </cell>
          <cell r="C496">
            <v>8052.7</v>
          </cell>
          <cell r="D496">
            <v>20844.78</v>
          </cell>
          <cell r="E496">
            <v>13781.51</v>
          </cell>
          <cell r="F496">
            <v>3452.72</v>
          </cell>
          <cell r="G496">
            <v>1593.42</v>
          </cell>
          <cell r="H496">
            <v>1783.1780000000001</v>
          </cell>
          <cell r="I496">
            <v>2037.9780000000001</v>
          </cell>
          <cell r="K496">
            <v>39211</v>
          </cell>
          <cell r="L496">
            <v>98.957589004245293</v>
          </cell>
          <cell r="M496">
            <v>122.97315044728892</v>
          </cell>
          <cell r="N496">
            <v>140.11950447788882</v>
          </cell>
          <cell r="O496">
            <v>146.64410141382197</v>
          </cell>
          <cell r="P496">
            <v>147.0907495292544</v>
          </cell>
          <cell r="Q496">
            <v>115.51795384849606</v>
          </cell>
          <cell r="R496">
            <v>106.30949130352354</v>
          </cell>
          <cell r="S496">
            <v>175.28957927466487</v>
          </cell>
        </row>
        <row r="497">
          <cell r="A497">
            <v>39212</v>
          </cell>
          <cell r="B497">
            <v>707.19</v>
          </cell>
          <cell r="C497">
            <v>8096.86</v>
          </cell>
          <cell r="D497">
            <v>20746.27</v>
          </cell>
          <cell r="E497">
            <v>13771.23</v>
          </cell>
          <cell r="F497">
            <v>3469.26</v>
          </cell>
          <cell r="G497">
            <v>1599.68</v>
          </cell>
          <cell r="H497">
            <v>1798.106</v>
          </cell>
          <cell r="I497">
            <v>2047.0309999999999</v>
          </cell>
          <cell r="K497">
            <v>39212</v>
          </cell>
          <cell r="L497">
            <v>99.083687108570473</v>
          </cell>
          <cell r="M497">
            <v>123.64751982945295</v>
          </cell>
          <cell r="N497">
            <v>139.45731603617267</v>
          </cell>
          <cell r="O497">
            <v>146.53471562354687</v>
          </cell>
          <cell r="P497">
            <v>147.79537689469782</v>
          </cell>
          <cell r="Q497">
            <v>115.97178422033248</v>
          </cell>
          <cell r="R497">
            <v>107.19946868445747</v>
          </cell>
          <cell r="S497">
            <v>176.06824153754189</v>
          </cell>
        </row>
        <row r="498">
          <cell r="A498">
            <v>39213</v>
          </cell>
          <cell r="B498">
            <v>706.9</v>
          </cell>
          <cell r="C498">
            <v>8031.54</v>
          </cell>
          <cell r="D498">
            <v>20468.21</v>
          </cell>
          <cell r="E498">
            <v>13796.16</v>
          </cell>
          <cell r="F498">
            <v>3446.92</v>
          </cell>
          <cell r="G498">
            <v>1603.56</v>
          </cell>
          <cell r="H498">
            <v>1798.106</v>
          </cell>
          <cell r="I498">
            <v>2022.297</v>
          </cell>
          <cell r="K498">
            <v>39213</v>
          </cell>
          <cell r="L498">
            <v>99.043055497176795</v>
          </cell>
          <cell r="M498">
            <v>122.65001511833533</v>
          </cell>
          <cell r="N498">
            <v>137.58818479971336</v>
          </cell>
          <cell r="O498">
            <v>146.79998680560507</v>
          </cell>
          <cell r="P498">
            <v>146.84366133580988</v>
          </cell>
          <cell r="Q498">
            <v>116.25307205463365</v>
          </cell>
          <cell r="R498">
            <v>107.19946868445747</v>
          </cell>
          <cell r="S498">
            <v>173.94083267749551</v>
          </cell>
        </row>
        <row r="499">
          <cell r="A499">
            <v>39214</v>
          </cell>
          <cell r="B499">
            <v>706.9</v>
          </cell>
          <cell r="C499">
            <v>8031.54</v>
          </cell>
          <cell r="D499">
            <v>20468.21</v>
          </cell>
          <cell r="E499">
            <v>13796.16</v>
          </cell>
          <cell r="F499">
            <v>3446.92</v>
          </cell>
          <cell r="G499">
            <v>1603.56</v>
          </cell>
          <cell r="H499">
            <v>1798.106</v>
          </cell>
          <cell r="I499">
            <v>2022.297</v>
          </cell>
          <cell r="K499">
            <v>39214</v>
          </cell>
          <cell r="L499">
            <v>99.043055497176795</v>
          </cell>
          <cell r="M499">
            <v>122.65001511833533</v>
          </cell>
          <cell r="N499">
            <v>137.58818479971336</v>
          </cell>
          <cell r="O499">
            <v>146.79998680560507</v>
          </cell>
          <cell r="P499">
            <v>146.84366133580988</v>
          </cell>
          <cell r="Q499">
            <v>116.25307205463365</v>
          </cell>
          <cell r="R499">
            <v>107.19946868445747</v>
          </cell>
          <cell r="S499">
            <v>173.94083267749551</v>
          </cell>
        </row>
        <row r="500">
          <cell r="A500">
            <v>39215</v>
          </cell>
          <cell r="B500">
            <v>706.9</v>
          </cell>
          <cell r="C500">
            <v>8031.54</v>
          </cell>
          <cell r="D500">
            <v>20468.21</v>
          </cell>
          <cell r="E500">
            <v>13796.16</v>
          </cell>
          <cell r="F500">
            <v>3446.92</v>
          </cell>
          <cell r="G500">
            <v>1603.56</v>
          </cell>
          <cell r="H500">
            <v>1810.441</v>
          </cell>
          <cell r="I500">
            <v>2022.297</v>
          </cell>
          <cell r="K500">
            <v>39215</v>
          </cell>
          <cell r="L500">
            <v>99.043055497176795</v>
          </cell>
          <cell r="M500">
            <v>122.65001511833533</v>
          </cell>
          <cell r="N500">
            <v>137.58818479971336</v>
          </cell>
          <cell r="O500">
            <v>146.79998680560507</v>
          </cell>
          <cell r="P500">
            <v>146.84366133580988</v>
          </cell>
          <cell r="Q500">
            <v>116.25307205463365</v>
          </cell>
          <cell r="R500">
            <v>107.93485661276803</v>
          </cell>
          <cell r="S500">
            <v>173.94083267749551</v>
          </cell>
        </row>
        <row r="501">
          <cell r="A501">
            <v>39216</v>
          </cell>
          <cell r="B501">
            <v>712.18</v>
          </cell>
          <cell r="C501">
            <v>8030.56</v>
          </cell>
          <cell r="D501">
            <v>20979.24</v>
          </cell>
          <cell r="E501">
            <v>13965.86</v>
          </cell>
          <cell r="F501">
            <v>3501.1</v>
          </cell>
          <cell r="G501">
            <v>1605.77</v>
          </cell>
          <cell r="H501">
            <v>1828.9570000000001</v>
          </cell>
          <cell r="I501">
            <v>2044.211</v>
          </cell>
          <cell r="K501">
            <v>39216</v>
          </cell>
          <cell r="L501">
            <v>99.782831042551095</v>
          </cell>
          <cell r="M501">
            <v>122.63504949345942</v>
          </cell>
          <cell r="N501">
            <v>141.0233503602679</v>
          </cell>
          <cell r="O501">
            <v>148.60570359643029</v>
          </cell>
          <cell r="P501">
            <v>149.15180587388278</v>
          </cell>
          <cell r="Q501">
            <v>116.4132901252021</v>
          </cell>
          <cell r="R501">
            <v>109.03874334812258</v>
          </cell>
          <cell r="S501">
            <v>175.8256890597651</v>
          </cell>
        </row>
        <row r="502">
          <cell r="A502">
            <v>39217</v>
          </cell>
          <cell r="B502">
            <v>713.27</v>
          </cell>
          <cell r="C502">
            <v>7975.03</v>
          </cell>
          <cell r="D502">
            <v>20868.150000000001</v>
          </cell>
          <cell r="E502">
            <v>13929.33</v>
          </cell>
          <cell r="F502">
            <v>3475.08</v>
          </cell>
          <cell r="G502">
            <v>1589.37</v>
          </cell>
          <cell r="H502">
            <v>1842.91</v>
          </cell>
          <cell r="I502">
            <v>2037.7829999999999</v>
          </cell>
          <cell r="K502">
            <v>39217</v>
          </cell>
          <cell r="L502">
            <v>99.935549857789354</v>
          </cell>
          <cell r="M502">
            <v>121.78704832064309</v>
          </cell>
          <cell r="N502">
            <v>140.27659861942686</v>
          </cell>
          <cell r="O502">
            <v>148.2170009778749</v>
          </cell>
          <cell r="P502">
            <v>148.04331711639554</v>
          </cell>
          <cell r="Q502">
            <v>115.22434154722809</v>
          </cell>
          <cell r="R502">
            <v>109.87059318709439</v>
          </cell>
          <cell r="S502">
            <v>175.27280702886117</v>
          </cell>
        </row>
        <row r="503">
          <cell r="A503">
            <v>39218</v>
          </cell>
          <cell r="B503">
            <v>721.66</v>
          </cell>
          <cell r="C503">
            <v>7988.57</v>
          </cell>
          <cell r="D503">
            <v>20937.259999999998</v>
          </cell>
          <cell r="E503">
            <v>14127.31</v>
          </cell>
          <cell r="F503">
            <v>3501.17</v>
          </cell>
          <cell r="G503">
            <v>1600.6</v>
          </cell>
          <cell r="H503">
            <v>1857.799</v>
          </cell>
          <cell r="I503">
            <v>2063.7629999999999</v>
          </cell>
          <cell r="K503">
            <v>39218</v>
          </cell>
          <cell r="L503">
            <v>101.11106440810951</v>
          </cell>
          <cell r="M503">
            <v>121.99381828066349</v>
          </cell>
          <cell r="N503">
            <v>140.74115900118508</v>
          </cell>
          <cell r="O503">
            <v>150.32363509836739</v>
          </cell>
          <cell r="P503">
            <v>149.15478797276918</v>
          </cell>
          <cell r="Q503">
            <v>116.03848133568223</v>
          </cell>
          <cell r="R503">
            <v>110.75824546634982</v>
          </cell>
          <cell r="S503">
            <v>177.50738623901739</v>
          </cell>
        </row>
        <row r="504">
          <cell r="A504">
            <v>39219</v>
          </cell>
          <cell r="B504">
            <v>724.37</v>
          </cell>
          <cell r="C504">
            <v>8037.96</v>
          </cell>
          <cell r="D504">
            <v>20994.61</v>
          </cell>
          <cell r="E504">
            <v>14299.71</v>
          </cell>
          <cell r="F504">
            <v>3525.51</v>
          </cell>
          <cell r="G504">
            <v>1615.58</v>
          </cell>
          <cell r="H504">
            <v>1877.8969999999999</v>
          </cell>
          <cell r="I504">
            <v>2063.7629999999999</v>
          </cell>
          <cell r="K504">
            <v>39219</v>
          </cell>
          <cell r="L504">
            <v>101.49075981113307</v>
          </cell>
          <cell r="M504">
            <v>122.74805523231842</v>
          </cell>
          <cell r="N504">
            <v>141.12666815896017</v>
          </cell>
          <cell r="O504">
            <v>152.15808162010143</v>
          </cell>
          <cell r="P504">
            <v>150.19170635698279</v>
          </cell>
          <cell r="Q504">
            <v>117.12448436605116</v>
          </cell>
          <cell r="R504">
            <v>111.95644786466239</v>
          </cell>
          <cell r="S504">
            <v>177.50738623901739</v>
          </cell>
        </row>
        <row r="505">
          <cell r="A505">
            <v>39220</v>
          </cell>
          <cell r="B505">
            <v>728.76</v>
          </cell>
          <cell r="C505">
            <v>8034.14</v>
          </cell>
          <cell r="D505">
            <v>20904.84</v>
          </cell>
          <cell r="E505">
            <v>14303.41</v>
          </cell>
          <cell r="F505">
            <v>3512.4</v>
          </cell>
          <cell r="G505">
            <v>1612.25</v>
          </cell>
          <cell r="H505">
            <v>1877.8969999999999</v>
          </cell>
          <cell r="I505">
            <v>2063.7629999999999</v>
          </cell>
          <cell r="K505">
            <v>39220</v>
          </cell>
          <cell r="L505">
            <v>102.10583834223026</v>
          </cell>
          <cell r="M505">
            <v>122.68971983739389</v>
          </cell>
          <cell r="N505">
            <v>140.52323037180292</v>
          </cell>
          <cell r="O505">
            <v>152.19745199208759</v>
          </cell>
          <cell r="P505">
            <v>149.63320183697292</v>
          </cell>
          <cell r="Q505">
            <v>116.88306980723084</v>
          </cell>
          <cell r="R505">
            <v>111.95644786466239</v>
          </cell>
          <cell r="S505">
            <v>177.50738623901739</v>
          </cell>
        </row>
        <row r="506">
          <cell r="A506">
            <v>39221</v>
          </cell>
          <cell r="B506">
            <v>728.76</v>
          </cell>
          <cell r="C506">
            <v>8034.14</v>
          </cell>
          <cell r="D506">
            <v>20904.84</v>
          </cell>
          <cell r="E506">
            <v>14303.41</v>
          </cell>
          <cell r="F506">
            <v>3512.4</v>
          </cell>
          <cell r="G506">
            <v>1612.25</v>
          </cell>
          <cell r="H506">
            <v>1877.8969999999999</v>
          </cell>
          <cell r="I506">
            <v>2063.7629999999999</v>
          </cell>
          <cell r="K506">
            <v>39221</v>
          </cell>
          <cell r="L506">
            <v>102.10583834223026</v>
          </cell>
          <cell r="M506">
            <v>122.68971983739389</v>
          </cell>
          <cell r="N506">
            <v>140.52323037180292</v>
          </cell>
          <cell r="O506">
            <v>152.19745199208759</v>
          </cell>
          <cell r="P506">
            <v>149.63320183697292</v>
          </cell>
          <cell r="Q506">
            <v>116.88306980723084</v>
          </cell>
          <cell r="R506">
            <v>111.95644786466239</v>
          </cell>
          <cell r="S506">
            <v>177.50738623901739</v>
          </cell>
        </row>
        <row r="507">
          <cell r="A507">
            <v>39222</v>
          </cell>
          <cell r="B507">
            <v>728.76</v>
          </cell>
          <cell r="C507">
            <v>8034.14</v>
          </cell>
          <cell r="D507">
            <v>20904.84</v>
          </cell>
          <cell r="E507">
            <v>14303.41</v>
          </cell>
          <cell r="F507">
            <v>3512.4</v>
          </cell>
          <cell r="G507">
            <v>1612.25</v>
          </cell>
          <cell r="H507">
            <v>1927.0509999999999</v>
          </cell>
          <cell r="I507">
            <v>2063.7629999999999</v>
          </cell>
          <cell r="K507">
            <v>39222</v>
          </cell>
          <cell r="L507">
            <v>102.10583834223026</v>
          </cell>
          <cell r="M507">
            <v>122.68971983739389</v>
          </cell>
          <cell r="N507">
            <v>140.52323037180292</v>
          </cell>
          <cell r="O507">
            <v>152.19745199208759</v>
          </cell>
          <cell r="P507">
            <v>149.63320183697292</v>
          </cell>
          <cell r="Q507">
            <v>116.88306980723084</v>
          </cell>
          <cell r="R507">
            <v>114.88691063143798</v>
          </cell>
          <cell r="S507">
            <v>177.50738623901739</v>
          </cell>
        </row>
        <row r="508">
          <cell r="A508">
            <v>39223</v>
          </cell>
          <cell r="B508">
            <v>728.22</v>
          </cell>
          <cell r="C508">
            <v>8141.59</v>
          </cell>
          <cell r="D508">
            <v>20927.75</v>
          </cell>
          <cell r="E508">
            <v>14418.6</v>
          </cell>
          <cell r="F508">
            <v>3514.49</v>
          </cell>
          <cell r="G508">
            <v>1628.2</v>
          </cell>
          <cell r="H508">
            <v>1894.14</v>
          </cell>
          <cell r="I508">
            <v>2071.2719999999999</v>
          </cell>
          <cell r="K508">
            <v>39223</v>
          </cell>
          <cell r="L508">
            <v>102.03017947963515</v>
          </cell>
          <cell r="M508">
            <v>124.33059370771828</v>
          </cell>
          <cell r="N508">
            <v>140.67723237362728</v>
          </cell>
          <cell r="O508">
            <v>153.42314743778681</v>
          </cell>
          <cell r="P508">
            <v>149.72223878943825</v>
          </cell>
          <cell r="Q508">
            <v>118.03939479617507</v>
          </cell>
          <cell r="R508">
            <v>112.9248229047555</v>
          </cell>
          <cell r="S508">
            <v>178.15324671973576</v>
          </cell>
        </row>
        <row r="509">
          <cell r="A509">
            <v>39224</v>
          </cell>
          <cell r="B509">
            <v>732.77</v>
          </cell>
          <cell r="C509">
            <v>8188.63</v>
          </cell>
          <cell r="D509">
            <v>20843.919999999998</v>
          </cell>
          <cell r="E509">
            <v>14453.72</v>
          </cell>
          <cell r="F509">
            <v>3539.82</v>
          </cell>
          <cell r="G509">
            <v>1642.88</v>
          </cell>
          <cell r="H509">
            <v>1894.14</v>
          </cell>
          <cell r="I509">
            <v>2078.7539999999999</v>
          </cell>
          <cell r="K509">
            <v>39224</v>
          </cell>
          <cell r="L509">
            <v>102.66767545150127</v>
          </cell>
          <cell r="M509">
            <v>125.04894370176258</v>
          </cell>
          <cell r="N509">
            <v>140.11372352103294</v>
          </cell>
          <cell r="O509">
            <v>153.79684675242314</v>
          </cell>
          <cell r="P509">
            <v>150.80133257218807</v>
          </cell>
          <cell r="Q509">
            <v>119.10364876719083</v>
          </cell>
          <cell r="R509">
            <v>112.9248229047555</v>
          </cell>
          <cell r="S509">
            <v>178.79678488949671</v>
          </cell>
        </row>
        <row r="510">
          <cell r="A510">
            <v>39225</v>
          </cell>
          <cell r="B510">
            <v>731.22</v>
          </cell>
          <cell r="C510">
            <v>8221.7900000000009</v>
          </cell>
          <cell r="D510">
            <v>20798.97</v>
          </cell>
          <cell r="E510">
            <v>14363.26</v>
          </cell>
          <cell r="F510">
            <v>3559.01</v>
          </cell>
          <cell r="G510">
            <v>1646.59</v>
          </cell>
          <cell r="H510">
            <v>1902.1769999999999</v>
          </cell>
          <cell r="I510">
            <v>2104.2460000000001</v>
          </cell>
          <cell r="K510">
            <v>39225</v>
          </cell>
          <cell r="L510">
            <v>102.45050649405239</v>
          </cell>
          <cell r="M510">
            <v>125.55533158021728</v>
          </cell>
          <cell r="N510">
            <v>139.8115676946687</v>
          </cell>
          <cell r="O510">
            <v>152.83429436056664</v>
          </cell>
          <cell r="P510">
            <v>151.61885368118806</v>
          </cell>
          <cell r="Q510">
            <v>119.37261213452518</v>
          </cell>
          <cell r="R510">
            <v>113.40397270449864</v>
          </cell>
          <cell r="S510">
            <v>180.98939047938521</v>
          </cell>
        </row>
        <row r="511">
          <cell r="A511">
            <v>39226</v>
          </cell>
          <cell r="B511">
            <v>720.72</v>
          </cell>
          <cell r="C511">
            <v>8216.41</v>
          </cell>
          <cell r="D511">
            <v>20798.97</v>
          </cell>
          <cell r="E511">
            <v>14218.11</v>
          </cell>
          <cell r="F511">
            <v>3530.26</v>
          </cell>
          <cell r="G511">
            <v>1646.59</v>
          </cell>
          <cell r="H511">
            <v>1916.847</v>
          </cell>
          <cell r="I511">
            <v>2078.605</v>
          </cell>
          <cell r="K511">
            <v>39226</v>
          </cell>
          <cell r="L511">
            <v>100.97936194359211</v>
          </cell>
          <cell r="M511">
            <v>125.47317335385762</v>
          </cell>
          <cell r="N511">
            <v>139.8115676946687</v>
          </cell>
          <cell r="O511">
            <v>151.28980530819021</v>
          </cell>
          <cell r="P511">
            <v>150.3940630671313</v>
          </cell>
          <cell r="Q511">
            <v>119.37261213452518</v>
          </cell>
          <cell r="R511">
            <v>114.27856864355952</v>
          </cell>
          <cell r="S511">
            <v>178.78396917347231</v>
          </cell>
        </row>
        <row r="512">
          <cell r="A512">
            <v>39227</v>
          </cell>
          <cell r="B512">
            <v>719.14</v>
          </cell>
          <cell r="C512">
            <v>8159.97</v>
          </cell>
          <cell r="D512">
            <v>20520.66</v>
          </cell>
          <cell r="E512">
            <v>14338.45</v>
          </cell>
          <cell r="F512">
            <v>3486.63</v>
          </cell>
          <cell r="G512">
            <v>1644.56</v>
          </cell>
          <cell r="H512">
            <v>1916.847</v>
          </cell>
          <cell r="I512">
            <v>2060.4340000000002</v>
          </cell>
          <cell r="K512">
            <v>39227</v>
          </cell>
          <cell r="L512">
            <v>100.75798971599906</v>
          </cell>
          <cell r="M512">
            <v>124.61127552937081</v>
          </cell>
          <cell r="N512">
            <v>137.94075594749546</v>
          </cell>
          <cell r="O512">
            <v>152.57030005543774</v>
          </cell>
          <cell r="P512">
            <v>148.53536343265142</v>
          </cell>
          <cell r="Q512">
            <v>119.22544349956866</v>
          </cell>
          <cell r="R512">
            <v>114.27856864355952</v>
          </cell>
          <cell r="S512">
            <v>177.22105389911712</v>
          </cell>
        </row>
        <row r="513">
          <cell r="A513">
            <v>39228</v>
          </cell>
          <cell r="B513">
            <v>719.14</v>
          </cell>
          <cell r="C513">
            <v>8159.97</v>
          </cell>
          <cell r="D513">
            <v>20520.66</v>
          </cell>
          <cell r="E513">
            <v>14338.45</v>
          </cell>
          <cell r="F513">
            <v>3486.63</v>
          </cell>
          <cell r="G513">
            <v>1644.56</v>
          </cell>
          <cell r="H513">
            <v>1916.847</v>
          </cell>
          <cell r="I513">
            <v>2060.4340000000002</v>
          </cell>
          <cell r="K513">
            <v>39228</v>
          </cell>
          <cell r="L513">
            <v>100.75798971599906</v>
          </cell>
          <cell r="M513">
            <v>124.61127552937081</v>
          </cell>
          <cell r="N513">
            <v>137.94075594749546</v>
          </cell>
          <cell r="O513">
            <v>152.57030005543774</v>
          </cell>
          <cell r="P513">
            <v>148.53536343265142</v>
          </cell>
          <cell r="Q513">
            <v>119.22544349956866</v>
          </cell>
          <cell r="R513">
            <v>114.27856864355952</v>
          </cell>
          <cell r="S513">
            <v>177.22105389911712</v>
          </cell>
        </row>
        <row r="514">
          <cell r="A514">
            <v>39229</v>
          </cell>
          <cell r="B514">
            <v>719.14</v>
          </cell>
          <cell r="C514">
            <v>8159.97</v>
          </cell>
          <cell r="D514">
            <v>20520.66</v>
          </cell>
          <cell r="E514">
            <v>14338.45</v>
          </cell>
          <cell r="F514">
            <v>3486.63</v>
          </cell>
          <cell r="G514">
            <v>1644.56</v>
          </cell>
          <cell r="H514">
            <v>1949.454</v>
          </cell>
          <cell r="I514">
            <v>2060.4340000000002</v>
          </cell>
          <cell r="K514">
            <v>39229</v>
          </cell>
          <cell r="L514">
            <v>100.75798971599906</v>
          </cell>
          <cell r="M514">
            <v>124.61127552937081</v>
          </cell>
          <cell r="N514">
            <v>137.94075594749546</v>
          </cell>
          <cell r="O514">
            <v>152.57030005543774</v>
          </cell>
          <cell r="P514">
            <v>148.53536343265142</v>
          </cell>
          <cell r="Q514">
            <v>119.22544349956866</v>
          </cell>
          <cell r="R514">
            <v>116.22253250074822</v>
          </cell>
          <cell r="S514">
            <v>177.22105389911712</v>
          </cell>
        </row>
        <row r="515">
          <cell r="A515">
            <v>39230</v>
          </cell>
          <cell r="B515">
            <v>727.93</v>
          </cell>
          <cell r="C515">
            <v>8156.82</v>
          </cell>
          <cell r="D515">
            <v>20529.759999999998</v>
          </cell>
          <cell r="E515">
            <v>14397.89</v>
          </cell>
          <cell r="F515">
            <v>3513.37</v>
          </cell>
          <cell r="G515">
            <v>1657.91</v>
          </cell>
          <cell r="H515">
            <v>1937.471</v>
          </cell>
          <cell r="I515">
            <v>2076.7579999999998</v>
          </cell>
          <cell r="K515">
            <v>39230</v>
          </cell>
          <cell r="L515">
            <v>101.98954786824149</v>
          </cell>
          <cell r="M515">
            <v>124.56317173512676</v>
          </cell>
          <cell r="N515">
            <v>138.00192653748243</v>
          </cell>
          <cell r="O515">
            <v>153.20277976107505</v>
          </cell>
          <cell r="P515">
            <v>149.67452520725587</v>
          </cell>
          <cell r="Q515">
            <v>120.1932766407853</v>
          </cell>
          <cell r="R515">
            <v>115.50813010553578</v>
          </cell>
          <cell r="S515">
            <v>178.62510590168023</v>
          </cell>
        </row>
        <row r="516">
          <cell r="A516">
            <v>39231</v>
          </cell>
          <cell r="B516">
            <v>727.79</v>
          </cell>
          <cell r="C516">
            <v>8181.49</v>
          </cell>
          <cell r="D516">
            <v>20469.59</v>
          </cell>
          <cell r="E516">
            <v>14508.21</v>
          </cell>
          <cell r="F516">
            <v>3527.08</v>
          </cell>
          <cell r="G516">
            <v>1661.8</v>
          </cell>
          <cell r="H516">
            <v>1948.856</v>
          </cell>
          <cell r="I516">
            <v>2058.7359999999999</v>
          </cell>
          <cell r="K516">
            <v>39231</v>
          </cell>
          <cell r="L516">
            <v>101.96993260756868</v>
          </cell>
          <cell r="M516">
            <v>124.93990843480942</v>
          </cell>
          <cell r="N516">
            <v>137.59746121885425</v>
          </cell>
          <cell r="O516">
            <v>154.37665528472758</v>
          </cell>
          <cell r="P516">
            <v>150.25859057486346</v>
          </cell>
          <cell r="Q516">
            <v>120.47528944373155</v>
          </cell>
          <cell r="R516">
            <v>116.18688094167811</v>
          </cell>
          <cell r="S516">
            <v>177.07500634334937</v>
          </cell>
        </row>
        <row r="517">
          <cell r="A517">
            <v>39232</v>
          </cell>
          <cell r="B517">
            <v>737.4</v>
          </cell>
          <cell r="C517">
            <v>8147.34</v>
          </cell>
          <cell r="D517">
            <v>20293.759999999998</v>
          </cell>
          <cell r="E517">
            <v>14411.38</v>
          </cell>
          <cell r="F517">
            <v>3511.13</v>
          </cell>
          <cell r="G517">
            <v>1662.72</v>
          </cell>
          <cell r="H517">
            <v>1956.3989999999999</v>
          </cell>
          <cell r="I517">
            <v>2055.3960000000002</v>
          </cell>
          <cell r="K517">
            <v>39232</v>
          </cell>
          <cell r="L517">
            <v>103.31638014375184</v>
          </cell>
          <cell r="M517">
            <v>124.4184022210209</v>
          </cell>
          <cell r="N517">
            <v>136.41552442353441</v>
          </cell>
          <cell r="O517">
            <v>153.34632200920839</v>
          </cell>
          <cell r="P517">
            <v>149.57909804289108</v>
          </cell>
          <cell r="Q517">
            <v>120.54198655908132</v>
          </cell>
          <cell r="R517">
            <v>116.63657945349379</v>
          </cell>
          <cell r="S517">
            <v>176.78772787676272</v>
          </cell>
        </row>
        <row r="518">
          <cell r="A518">
            <v>39233</v>
          </cell>
          <cell r="B518">
            <v>737.4</v>
          </cell>
          <cell r="C518">
            <v>8144.95</v>
          </cell>
          <cell r="D518">
            <v>20634.47</v>
          </cell>
          <cell r="E518">
            <v>14544.46</v>
          </cell>
          <cell r="F518">
            <v>3511.13</v>
          </cell>
          <cell r="G518">
            <v>1700.91</v>
          </cell>
          <cell r="H518">
            <v>2003.585</v>
          </cell>
          <cell r="I518">
            <v>2084.3240000000001</v>
          </cell>
          <cell r="K518">
            <v>39233</v>
          </cell>
          <cell r="L518">
            <v>103.31638014375184</v>
          </cell>
          <cell r="M518">
            <v>124.3819044215786</v>
          </cell>
          <cell r="N518">
            <v>138.70579164490405</v>
          </cell>
          <cell r="O518">
            <v>154.76237852378131</v>
          </cell>
          <cell r="P518">
            <v>149.57909804289108</v>
          </cell>
          <cell r="Q518">
            <v>123.31064181474152</v>
          </cell>
          <cell r="R518">
            <v>119.44971401249356</v>
          </cell>
          <cell r="S518">
            <v>179.27586903886433</v>
          </cell>
        </row>
        <row r="519">
          <cell r="A519">
            <v>39234</v>
          </cell>
          <cell r="B519">
            <v>753.93</v>
          </cell>
          <cell r="C519">
            <v>8249.9</v>
          </cell>
          <cell r="D519">
            <v>20602.87</v>
          </cell>
          <cell r="E519">
            <v>14570.75</v>
          </cell>
          <cell r="F519">
            <v>3548.32</v>
          </cell>
          <cell r="G519">
            <v>1716.24</v>
          </cell>
          <cell r="H519">
            <v>2003.585</v>
          </cell>
          <cell r="I519">
            <v>2084.3240000000001</v>
          </cell>
          <cell r="K519">
            <v>39234</v>
          </cell>
          <cell r="L519">
            <v>105.63238199319069</v>
          </cell>
          <cell r="M519">
            <v>125.98460067742359</v>
          </cell>
          <cell r="N519">
            <v>138.49337509066356</v>
          </cell>
          <cell r="O519">
            <v>155.04212097770466</v>
          </cell>
          <cell r="P519">
            <v>151.16344457982228</v>
          </cell>
          <cell r="Q519">
            <v>124.42201874768917</v>
          </cell>
          <cell r="R519">
            <v>119.44971401249356</v>
          </cell>
          <cell r="S519">
            <v>179.27586903886433</v>
          </cell>
        </row>
        <row r="520">
          <cell r="A520">
            <v>39235</v>
          </cell>
          <cell r="B520">
            <v>753.93</v>
          </cell>
          <cell r="C520">
            <v>8249.9</v>
          </cell>
          <cell r="D520">
            <v>20602.87</v>
          </cell>
          <cell r="E520">
            <v>14570.75</v>
          </cell>
          <cell r="F520">
            <v>3548.32</v>
          </cell>
          <cell r="G520">
            <v>1716.24</v>
          </cell>
          <cell r="H520">
            <v>2003.585</v>
          </cell>
          <cell r="I520">
            <v>2084.3240000000001</v>
          </cell>
          <cell r="K520">
            <v>39235</v>
          </cell>
          <cell r="L520">
            <v>105.63238199319069</v>
          </cell>
          <cell r="M520">
            <v>125.98460067742359</v>
          </cell>
          <cell r="N520">
            <v>138.49337509066356</v>
          </cell>
          <cell r="O520">
            <v>155.04212097770466</v>
          </cell>
          <cell r="P520">
            <v>151.16344457982228</v>
          </cell>
          <cell r="Q520">
            <v>124.42201874768917</v>
          </cell>
          <cell r="R520">
            <v>119.44971401249356</v>
          </cell>
          <cell r="S520">
            <v>179.27586903886433</v>
          </cell>
        </row>
        <row r="521">
          <cell r="A521">
            <v>39236</v>
          </cell>
          <cell r="B521">
            <v>753.93</v>
          </cell>
          <cell r="C521">
            <v>8249.9</v>
          </cell>
          <cell r="D521">
            <v>20602.87</v>
          </cell>
          <cell r="E521">
            <v>14570.75</v>
          </cell>
          <cell r="F521">
            <v>3548.32</v>
          </cell>
          <cell r="G521">
            <v>1716.24</v>
          </cell>
          <cell r="H521">
            <v>2007.049</v>
          </cell>
          <cell r="I521">
            <v>2084.3240000000001</v>
          </cell>
          <cell r="K521">
            <v>39236</v>
          </cell>
          <cell r="L521">
            <v>105.63238199319069</v>
          </cell>
          <cell r="M521">
            <v>125.98460067742359</v>
          </cell>
          <cell r="N521">
            <v>138.49337509066356</v>
          </cell>
          <cell r="O521">
            <v>155.04212097770466</v>
          </cell>
          <cell r="P521">
            <v>151.16344457982228</v>
          </cell>
          <cell r="Q521">
            <v>124.42201874768917</v>
          </cell>
          <cell r="R521">
            <v>119.6562307359364</v>
          </cell>
          <cell r="S521">
            <v>179.27586903886433</v>
          </cell>
        </row>
        <row r="522">
          <cell r="A522">
            <v>39237</v>
          </cell>
          <cell r="B522">
            <v>770.61</v>
          </cell>
          <cell r="C522">
            <v>8294.7900000000009</v>
          </cell>
          <cell r="D522">
            <v>20729.59</v>
          </cell>
          <cell r="E522">
            <v>14495.77</v>
          </cell>
          <cell r="F522">
            <v>3579.35</v>
          </cell>
          <cell r="G522">
            <v>1737.59</v>
          </cell>
          <cell r="H522">
            <v>2017.442</v>
          </cell>
          <cell r="I522">
            <v>2111.752</v>
          </cell>
          <cell r="K522">
            <v>39237</v>
          </cell>
          <cell r="L522">
            <v>107.96940019335042</v>
          </cell>
          <cell r="M522">
            <v>126.67011792301561</v>
          </cell>
          <cell r="N522">
            <v>139.34519236133937</v>
          </cell>
          <cell r="O522">
            <v>154.24428570972543</v>
          </cell>
          <cell r="P522">
            <v>152.4853664147503</v>
          </cell>
          <cell r="Q522">
            <v>125.96982680499069</v>
          </cell>
          <cell r="R522">
            <v>120.27584052425678</v>
          </cell>
          <cell r="S522">
            <v>181.63499292555272</v>
          </cell>
        </row>
        <row r="523">
          <cell r="A523">
            <v>39238</v>
          </cell>
          <cell r="B523">
            <v>760.59</v>
          </cell>
          <cell r="C523">
            <v>8303.99</v>
          </cell>
          <cell r="D523">
            <v>20842.150000000001</v>
          </cell>
          <cell r="E523">
            <v>14535.01</v>
          </cell>
          <cell r="F523">
            <v>3572.9</v>
          </cell>
          <cell r="G523">
            <v>1742.19</v>
          </cell>
          <cell r="H523">
            <v>2006.829</v>
          </cell>
          <cell r="I523">
            <v>2093.11</v>
          </cell>
          <cell r="K523">
            <v>39238</v>
          </cell>
          <cell r="L523">
            <v>106.56550796519693</v>
          </cell>
          <cell r="M523">
            <v>126.81061154429977</v>
          </cell>
          <cell r="N523">
            <v>140.10182550517834</v>
          </cell>
          <cell r="O523">
            <v>154.6618244656004</v>
          </cell>
          <cell r="P523">
            <v>152.21058730307499</v>
          </cell>
          <cell r="Q523">
            <v>126.3033123817395</v>
          </cell>
          <cell r="R523">
            <v>119.6431147777501</v>
          </cell>
          <cell r="S523">
            <v>180.03156622671776</v>
          </cell>
        </row>
        <row r="524">
          <cell r="A524">
            <v>39239</v>
          </cell>
          <cell r="B524">
            <v>759.42</v>
          </cell>
          <cell r="C524">
            <v>8314.68</v>
          </cell>
          <cell r="D524">
            <v>20818.61</v>
          </cell>
          <cell r="E524">
            <v>14255.93</v>
          </cell>
          <cell r="F524">
            <v>3563.75</v>
          </cell>
          <cell r="G524">
            <v>1742.19</v>
          </cell>
          <cell r="H524">
            <v>2024.231</v>
          </cell>
          <cell r="I524">
            <v>2102.444</v>
          </cell>
          <cell r="K524">
            <v>39239</v>
          </cell>
          <cell r="L524">
            <v>106.4015804295742</v>
          </cell>
          <cell r="M524">
            <v>126.97385902381366</v>
          </cell>
          <cell r="N524">
            <v>139.94358861635487</v>
          </cell>
          <cell r="O524">
            <v>151.69223435373533</v>
          </cell>
          <cell r="P524">
            <v>151.82078437720995</v>
          </cell>
          <cell r="Q524">
            <v>126.3033123817395</v>
          </cell>
          <cell r="R524">
            <v>120.68058707028841</v>
          </cell>
          <cell r="S524">
            <v>180.8343977258555</v>
          </cell>
        </row>
        <row r="525">
          <cell r="A525">
            <v>39240</v>
          </cell>
          <cell r="B525">
            <v>758.83</v>
          </cell>
          <cell r="C525">
            <v>8355.26</v>
          </cell>
          <cell r="D525">
            <v>20800.16</v>
          </cell>
          <cell r="E525">
            <v>14186.18</v>
          </cell>
          <cell r="F525">
            <v>3546.33</v>
          </cell>
          <cell r="G525">
            <v>1753.04</v>
          </cell>
          <cell r="H525">
            <v>2006.4169999999999</v>
          </cell>
          <cell r="I525">
            <v>2093.8110000000001</v>
          </cell>
          <cell r="K525">
            <v>39240</v>
          </cell>
          <cell r="L525">
            <v>106.31891611673882</v>
          </cell>
          <cell r="M525">
            <v>127.5935580620432</v>
          </cell>
          <cell r="N525">
            <v>139.81956692566698</v>
          </cell>
          <cell r="O525">
            <v>150.95004963859063</v>
          </cell>
          <cell r="P525">
            <v>151.07866776862321</v>
          </cell>
          <cell r="Q525">
            <v>127.08990336167962</v>
          </cell>
          <cell r="R525">
            <v>119.61855216514661</v>
          </cell>
          <cell r="S525">
            <v>180.0918603000942</v>
          </cell>
        </row>
        <row r="526">
          <cell r="A526">
            <v>39241</v>
          </cell>
          <cell r="B526">
            <v>752</v>
          </cell>
          <cell r="C526">
            <v>8300.7099999999991</v>
          </cell>
          <cell r="D526">
            <v>20509.150000000001</v>
          </cell>
          <cell r="E526">
            <v>14063.81</v>
          </cell>
          <cell r="F526">
            <v>3491.59</v>
          </cell>
          <cell r="G526">
            <v>1727.28</v>
          </cell>
          <cell r="H526">
            <v>2006.4169999999999</v>
          </cell>
          <cell r="I526">
            <v>2054.4499999999998</v>
          </cell>
          <cell r="K526">
            <v>39241</v>
          </cell>
          <cell r="L526">
            <v>105.36197161391563</v>
          </cell>
          <cell r="M526">
            <v>126.76052251410279</v>
          </cell>
          <cell r="N526">
            <v>137.86338523422623</v>
          </cell>
          <cell r="O526">
            <v>149.64795438995608</v>
          </cell>
          <cell r="P526">
            <v>148.74666643945912</v>
          </cell>
          <cell r="Q526">
            <v>125.22238413188632</v>
          </cell>
          <cell r="R526">
            <v>119.61855216514661</v>
          </cell>
          <cell r="S526">
            <v>176.70636098173546</v>
          </cell>
        </row>
        <row r="527">
          <cell r="A527">
            <v>39242</v>
          </cell>
          <cell r="B527">
            <v>752</v>
          </cell>
          <cell r="C527">
            <v>8300.7099999999991</v>
          </cell>
          <cell r="D527">
            <v>20509.150000000001</v>
          </cell>
          <cell r="E527">
            <v>14063.81</v>
          </cell>
          <cell r="F527">
            <v>3491.59</v>
          </cell>
          <cell r="G527">
            <v>1727.28</v>
          </cell>
          <cell r="H527">
            <v>2006.4169999999999</v>
          </cell>
          <cell r="I527">
            <v>2054.4499999999998</v>
          </cell>
          <cell r="K527">
            <v>39242</v>
          </cell>
          <cell r="L527">
            <v>105.36197161391563</v>
          </cell>
          <cell r="M527">
            <v>126.76052251410279</v>
          </cell>
          <cell r="N527">
            <v>137.86338523422623</v>
          </cell>
          <cell r="O527">
            <v>149.64795438995608</v>
          </cell>
          <cell r="P527">
            <v>148.74666643945912</v>
          </cell>
          <cell r="Q527">
            <v>125.22238413188632</v>
          </cell>
          <cell r="R527">
            <v>119.61855216514661</v>
          </cell>
          <cell r="S527">
            <v>176.70636098173546</v>
          </cell>
        </row>
        <row r="528">
          <cell r="A528">
            <v>39243</v>
          </cell>
          <cell r="B528">
            <v>752</v>
          </cell>
          <cell r="C528">
            <v>8300.7099999999991</v>
          </cell>
          <cell r="D528">
            <v>20509.150000000001</v>
          </cell>
          <cell r="E528">
            <v>14063.81</v>
          </cell>
          <cell r="F528">
            <v>3491.59</v>
          </cell>
          <cell r="G528">
            <v>1727.28</v>
          </cell>
          <cell r="H528">
            <v>2008.2850000000001</v>
          </cell>
          <cell r="I528">
            <v>2054.4499999999998</v>
          </cell>
          <cell r="K528">
            <v>39243</v>
          </cell>
          <cell r="L528">
            <v>105.36197161391563</v>
          </cell>
          <cell r="M528">
            <v>126.76052251410279</v>
          </cell>
          <cell r="N528">
            <v>137.86338523422623</v>
          </cell>
          <cell r="O528">
            <v>149.64795438995608</v>
          </cell>
          <cell r="P528">
            <v>148.74666643945912</v>
          </cell>
          <cell r="Q528">
            <v>125.22238413188632</v>
          </cell>
          <cell r="R528">
            <v>119.72991857374686</v>
          </cell>
          <cell r="S528">
            <v>176.70636098173546</v>
          </cell>
        </row>
        <row r="529">
          <cell r="A529">
            <v>39244</v>
          </cell>
          <cell r="B529">
            <v>754.15</v>
          </cell>
          <cell r="C529">
            <v>8338.8799999999992</v>
          </cell>
          <cell r="D529">
            <v>20615.490000000002</v>
          </cell>
          <cell r="E529">
            <v>14083.41</v>
          </cell>
          <cell r="F529">
            <v>3545.46</v>
          </cell>
          <cell r="G529">
            <v>1716.56</v>
          </cell>
          <cell r="H529">
            <v>1986.37</v>
          </cell>
          <cell r="I529">
            <v>2084.029</v>
          </cell>
          <cell r="K529">
            <v>39244</v>
          </cell>
          <cell r="L529">
            <v>105.66320597424796</v>
          </cell>
          <cell r="M529">
            <v>127.34341833197421</v>
          </cell>
          <cell r="N529">
            <v>138.57820727150266</v>
          </cell>
          <cell r="O529">
            <v>149.85651095507203</v>
          </cell>
          <cell r="P529">
            <v>151.04160453960654</v>
          </cell>
          <cell r="Q529">
            <v>124.44521774433257</v>
          </cell>
          <cell r="R529">
            <v>118.42339028441357</v>
          </cell>
          <cell r="S529">
            <v>179.25049564136637</v>
          </cell>
        </row>
        <row r="530">
          <cell r="A530">
            <v>39245</v>
          </cell>
          <cell r="B530">
            <v>743.42</v>
          </cell>
          <cell r="C530">
            <v>8370.26</v>
          </cell>
          <cell r="D530">
            <v>20636.39</v>
          </cell>
          <cell r="E530">
            <v>14130.95</v>
          </cell>
          <cell r="F530">
            <v>3561.54</v>
          </cell>
          <cell r="G530">
            <v>1729.88</v>
          </cell>
          <cell r="H530">
            <v>1961.21</v>
          </cell>
          <cell r="I530">
            <v>2108.58</v>
          </cell>
          <cell r="K530">
            <v>39245</v>
          </cell>
          <cell r="L530">
            <v>104.15983635268238</v>
          </cell>
          <cell r="M530">
            <v>127.82262374891957</v>
          </cell>
          <cell r="N530">
            <v>138.71869796718701</v>
          </cell>
          <cell r="O530">
            <v>150.36236703188894</v>
          </cell>
          <cell r="P530">
            <v>151.72663525522506</v>
          </cell>
          <cell r="Q530">
            <v>125.41087597961389</v>
          </cell>
          <cell r="R530">
            <v>116.92340161183203</v>
          </cell>
          <cell r="S530">
            <v>181.36216439381232</v>
          </cell>
        </row>
        <row r="531">
          <cell r="A531">
            <v>39246</v>
          </cell>
          <cell r="B531">
            <v>726.6</v>
          </cell>
          <cell r="C531">
            <v>8346.39</v>
          </cell>
          <cell r="D531">
            <v>20578.75</v>
          </cell>
          <cell r="E531">
            <v>14003.03</v>
          </cell>
          <cell r="F531">
            <v>3551.22</v>
          </cell>
          <cell r="G531">
            <v>1721.99</v>
          </cell>
          <cell r="H531">
            <v>1990.847</v>
          </cell>
          <cell r="I531">
            <v>2088.6010000000001</v>
          </cell>
          <cell r="K531">
            <v>39246</v>
          </cell>
          <cell r="L531">
            <v>101.80320289184985</v>
          </cell>
          <cell r="M531">
            <v>127.45810388587032</v>
          </cell>
          <cell r="N531">
            <v>138.33123941698378</v>
          </cell>
          <cell r="O531">
            <v>149.00121622527513</v>
          </cell>
          <cell r="P531">
            <v>151.2869886765445</v>
          </cell>
          <cell r="Q531">
            <v>124.83887571862518</v>
          </cell>
          <cell r="R531">
            <v>118.69030003350531</v>
          </cell>
          <cell r="S531">
            <v>179.64374029682574</v>
          </cell>
        </row>
        <row r="532">
          <cell r="A532">
            <v>39247</v>
          </cell>
          <cell r="B532">
            <v>734.93</v>
          </cell>
          <cell r="C532">
            <v>8450.7199999999993</v>
          </cell>
          <cell r="D532">
            <v>20867.259999999998</v>
          </cell>
          <cell r="E532">
            <v>14203.72</v>
          </cell>
          <cell r="F532">
            <v>3573.43</v>
          </cell>
          <cell r="G532">
            <v>1769.18</v>
          </cell>
          <cell r="H532">
            <v>2028.826</v>
          </cell>
          <cell r="I532">
            <v>2108.4119999999998</v>
          </cell>
          <cell r="K532">
            <v>39247</v>
          </cell>
          <cell r="L532">
            <v>102.97031090188165</v>
          </cell>
          <cell r="M532">
            <v>129.05133209332439</v>
          </cell>
          <cell r="N532">
            <v>140.27061600128522</v>
          </cell>
          <cell r="O532">
            <v>151.13668648308723</v>
          </cell>
          <cell r="P532">
            <v>152.23316605178624</v>
          </cell>
          <cell r="Q532">
            <v>128.26000275488087</v>
          </cell>
          <cell r="R532">
            <v>120.95453174240735</v>
          </cell>
          <cell r="S532">
            <v>181.34771445896604</v>
          </cell>
        </row>
        <row r="533">
          <cell r="A533">
            <v>39248</v>
          </cell>
          <cell r="B533">
            <v>744.25</v>
          </cell>
          <cell r="C533">
            <v>8573.64</v>
          </cell>
          <cell r="D533">
            <v>21017.05</v>
          </cell>
          <cell r="E533">
            <v>14162.71</v>
          </cell>
          <cell r="F533">
            <v>3581.16</v>
          </cell>
          <cell r="G533">
            <v>1772.26</v>
          </cell>
          <cell r="H533">
            <v>2028.826</v>
          </cell>
          <cell r="I533">
            <v>2120.64</v>
          </cell>
          <cell r="K533">
            <v>39248</v>
          </cell>
          <cell r="L533">
            <v>104.27612682667116</v>
          </cell>
          <cell r="M533">
            <v>130.92844904204728</v>
          </cell>
          <cell r="N533">
            <v>141.27751080064235</v>
          </cell>
          <cell r="O533">
            <v>150.70031379250534</v>
          </cell>
          <cell r="P533">
            <v>152.56247497167004</v>
          </cell>
          <cell r="Q533">
            <v>128.48329309757355</v>
          </cell>
          <cell r="R533">
            <v>120.95453174240735</v>
          </cell>
          <cell r="S533">
            <v>182.39946328813429</v>
          </cell>
        </row>
        <row r="534">
          <cell r="A534">
            <v>39249</v>
          </cell>
          <cell r="B534">
            <v>744.25</v>
          </cell>
          <cell r="C534">
            <v>8573.64</v>
          </cell>
          <cell r="D534">
            <v>21017.05</v>
          </cell>
          <cell r="E534">
            <v>14162.71</v>
          </cell>
          <cell r="F534">
            <v>3581.16</v>
          </cell>
          <cell r="G534">
            <v>1772.26</v>
          </cell>
          <cell r="H534">
            <v>2028.826</v>
          </cell>
          <cell r="I534">
            <v>2120.64</v>
          </cell>
          <cell r="K534">
            <v>39249</v>
          </cell>
          <cell r="L534">
            <v>104.27612682667116</v>
          </cell>
          <cell r="M534">
            <v>130.92844904204728</v>
          </cell>
          <cell r="N534">
            <v>141.27751080064235</v>
          </cell>
          <cell r="O534">
            <v>150.70031379250534</v>
          </cell>
          <cell r="P534">
            <v>152.56247497167004</v>
          </cell>
          <cell r="Q534">
            <v>128.48329309757355</v>
          </cell>
          <cell r="R534">
            <v>120.95453174240735</v>
          </cell>
          <cell r="S534">
            <v>182.39946328813429</v>
          </cell>
        </row>
        <row r="535">
          <cell r="A535">
            <v>39250</v>
          </cell>
          <cell r="B535">
            <v>744.25</v>
          </cell>
          <cell r="C535">
            <v>8573.64</v>
          </cell>
          <cell r="D535">
            <v>21017.05</v>
          </cell>
          <cell r="E535">
            <v>14162.71</v>
          </cell>
          <cell r="F535">
            <v>3581.16</v>
          </cell>
          <cell r="G535">
            <v>1772.26</v>
          </cell>
          <cell r="H535">
            <v>2045.355</v>
          </cell>
          <cell r="I535">
            <v>2120.64</v>
          </cell>
          <cell r="K535">
            <v>39250</v>
          </cell>
          <cell r="L535">
            <v>104.27612682667116</v>
          </cell>
          <cell r="M535">
            <v>130.92844904204728</v>
          </cell>
          <cell r="N535">
            <v>141.27751080064235</v>
          </cell>
          <cell r="O535">
            <v>150.70031379250534</v>
          </cell>
          <cell r="P535">
            <v>152.56247497167004</v>
          </cell>
          <cell r="Q535">
            <v>128.48329309757355</v>
          </cell>
          <cell r="R535">
            <v>121.93995752814268</v>
          </cell>
          <cell r="S535">
            <v>182.39946328813429</v>
          </cell>
        </row>
        <row r="536">
          <cell r="A536">
            <v>39251</v>
          </cell>
          <cell r="B536">
            <v>766.2</v>
          </cell>
          <cell r="C536">
            <v>8573.64</v>
          </cell>
          <cell r="D536">
            <v>21582.89</v>
          </cell>
          <cell r="E536">
            <v>14080.14</v>
          </cell>
          <cell r="F536">
            <v>3623.79</v>
          </cell>
          <cell r="G536">
            <v>1806.88</v>
          </cell>
          <cell r="H536">
            <v>2047.2139999999999</v>
          </cell>
          <cell r="I536">
            <v>2126.4929999999999</v>
          </cell>
          <cell r="K536">
            <v>39251</v>
          </cell>
          <cell r="L536">
            <v>107.35151948215713</v>
          </cell>
          <cell r="M536">
            <v>130.92844904204728</v>
          </cell>
          <cell r="N536">
            <v>145.08111153011845</v>
          </cell>
          <cell r="O536">
            <v>149.8217160587491</v>
          </cell>
          <cell r="P536">
            <v>154.37857319348709</v>
          </cell>
          <cell r="Q536">
            <v>130.99313454693086</v>
          </cell>
          <cell r="R536">
            <v>122.05078737481712</v>
          </cell>
          <cell r="S536">
            <v>182.90288869679648</v>
          </cell>
        </row>
        <row r="537">
          <cell r="A537">
            <v>39252</v>
          </cell>
          <cell r="B537">
            <v>763.78</v>
          </cell>
          <cell r="C537">
            <v>8573.64</v>
          </cell>
          <cell r="D537">
            <v>21582.89</v>
          </cell>
          <cell r="E537">
            <v>14295.5</v>
          </cell>
          <cell r="F537">
            <v>3629.55</v>
          </cell>
          <cell r="G537">
            <v>1807.85</v>
          </cell>
          <cell r="H537">
            <v>2062.6</v>
          </cell>
          <cell r="I537">
            <v>2142.1860000000001</v>
          </cell>
          <cell r="K537">
            <v>39252</v>
          </cell>
          <cell r="L537">
            <v>107.01245569052722</v>
          </cell>
          <cell r="M537">
            <v>130.92844904204728</v>
          </cell>
          <cell r="N537">
            <v>145.08111153011845</v>
          </cell>
          <cell r="O537">
            <v>152.11328452116584</v>
          </cell>
          <cell r="P537">
            <v>154.62395733042507</v>
          </cell>
          <cell r="Q537">
            <v>131.06345650550614</v>
          </cell>
          <cell r="R537">
            <v>122.9680697959753</v>
          </cell>
          <cell r="S537">
            <v>184.2526674321692</v>
          </cell>
        </row>
        <row r="538">
          <cell r="A538">
            <v>39253</v>
          </cell>
          <cell r="B538">
            <v>777.1</v>
          </cell>
          <cell r="C538">
            <v>8755.8799999999992</v>
          </cell>
          <cell r="D538">
            <v>21684.67</v>
          </cell>
          <cell r="E538">
            <v>14411.95</v>
          </cell>
          <cell r="F538">
            <v>3628.67</v>
          </cell>
          <cell r="G538">
            <v>1783.79</v>
          </cell>
          <cell r="H538">
            <v>2074.549</v>
          </cell>
          <cell r="I538">
            <v>2161.0740000000001</v>
          </cell>
          <cell r="K538">
            <v>39253</v>
          </cell>
          <cell r="L538">
            <v>108.87870763453967</v>
          </cell>
          <cell r="M538">
            <v>133.71144442713725</v>
          </cell>
          <cell r="N538">
            <v>145.76528105197281</v>
          </cell>
          <cell r="O538">
            <v>153.35238717462249</v>
          </cell>
          <cell r="P538">
            <v>154.58646808728176</v>
          </cell>
          <cell r="Q538">
            <v>129.31918194538088</v>
          </cell>
          <cell r="R538">
            <v>123.68044517946804</v>
          </cell>
          <cell r="S538">
            <v>185.8772529641719</v>
          </cell>
        </row>
        <row r="539">
          <cell r="A539">
            <v>39254</v>
          </cell>
          <cell r="B539">
            <v>776.2</v>
          </cell>
          <cell r="C539">
            <v>8851.99</v>
          </cell>
          <cell r="D539">
            <v>21954.67</v>
          </cell>
          <cell r="E539">
            <v>14499.24</v>
          </cell>
          <cell r="F539">
            <v>3639.49</v>
          </cell>
          <cell r="G539">
            <v>1794.24</v>
          </cell>
          <cell r="H539">
            <v>2087.1019999999999</v>
          </cell>
          <cell r="I539">
            <v>2152.34</v>
          </cell>
          <cell r="K539">
            <v>39254</v>
          </cell>
          <cell r="L539">
            <v>108.7526095302145</v>
          </cell>
          <cell r="M539">
            <v>135.17914463818309</v>
          </cell>
          <cell r="N539">
            <v>147.58023262301506</v>
          </cell>
          <cell r="O539">
            <v>154.2812087342638</v>
          </cell>
          <cell r="P539">
            <v>155.04741537229373</v>
          </cell>
          <cell r="Q539">
            <v>130.07677417951675</v>
          </cell>
          <cell r="R539">
            <v>124.4288298299814</v>
          </cell>
          <cell r="S539">
            <v>185.12602837519944</v>
          </cell>
        </row>
        <row r="540">
          <cell r="A540">
            <v>39255</v>
          </cell>
          <cell r="B540">
            <v>772.05</v>
          </cell>
          <cell r="C540">
            <v>8846.39</v>
          </cell>
          <cell r="D540">
            <v>21999.91</v>
          </cell>
          <cell r="E540">
            <v>14467.36</v>
          </cell>
          <cell r="F540">
            <v>3615.38</v>
          </cell>
          <cell r="G540">
            <v>1770.98</v>
          </cell>
          <cell r="H540">
            <v>2087.1019999999999</v>
          </cell>
          <cell r="I540">
            <v>2152.3209999999999</v>
          </cell>
          <cell r="K540">
            <v>39255</v>
          </cell>
          <cell r="L540">
            <v>108.17115716027068</v>
          </cell>
          <cell r="M540">
            <v>135.09362678174926</v>
          </cell>
          <cell r="N540">
            <v>147.88433784180748</v>
          </cell>
          <cell r="O540">
            <v>153.9419850967181</v>
          </cell>
          <cell r="P540">
            <v>154.02029531299257</v>
          </cell>
          <cell r="Q540">
            <v>128.39049711099997</v>
          </cell>
          <cell r="R540">
            <v>124.4288298299814</v>
          </cell>
          <cell r="S540">
            <v>185.12439415637755</v>
          </cell>
        </row>
        <row r="541">
          <cell r="A541">
            <v>39256</v>
          </cell>
          <cell r="B541">
            <v>772.05</v>
          </cell>
          <cell r="C541">
            <v>8812.91</v>
          </cell>
          <cell r="D541">
            <v>21999.91</v>
          </cell>
          <cell r="E541">
            <v>14467.36</v>
          </cell>
          <cell r="F541">
            <v>3615.38</v>
          </cell>
          <cell r="G541">
            <v>1770.98</v>
          </cell>
          <cell r="H541">
            <v>2087.1019999999999</v>
          </cell>
          <cell r="I541">
            <v>2152.3209999999999</v>
          </cell>
          <cell r="K541">
            <v>39256</v>
          </cell>
          <cell r="L541">
            <v>108.17115716027068</v>
          </cell>
          <cell r="M541">
            <v>134.58235216864119</v>
          </cell>
          <cell r="N541">
            <v>147.88433784180748</v>
          </cell>
          <cell r="O541">
            <v>153.9419850967181</v>
          </cell>
          <cell r="P541">
            <v>154.02029531299257</v>
          </cell>
          <cell r="Q541">
            <v>128.39049711099997</v>
          </cell>
          <cell r="R541">
            <v>124.4288298299814</v>
          </cell>
          <cell r="S541">
            <v>185.12439415637755</v>
          </cell>
        </row>
        <row r="542">
          <cell r="A542">
            <v>39257</v>
          </cell>
          <cell r="B542">
            <v>772.05</v>
          </cell>
          <cell r="C542">
            <v>8812.91</v>
          </cell>
          <cell r="D542">
            <v>21999.91</v>
          </cell>
          <cell r="E542">
            <v>14467.36</v>
          </cell>
          <cell r="F542">
            <v>3615.38</v>
          </cell>
          <cell r="G542">
            <v>1770.98</v>
          </cell>
          <cell r="H542">
            <v>2098.2959999999998</v>
          </cell>
          <cell r="I542">
            <v>2152.3209999999999</v>
          </cell>
          <cell r="K542">
            <v>39257</v>
          </cell>
          <cell r="L542">
            <v>108.17115716027068</v>
          </cell>
          <cell r="M542">
            <v>134.58235216864119</v>
          </cell>
          <cell r="N542">
            <v>147.88433784180748</v>
          </cell>
          <cell r="O542">
            <v>153.9419850967181</v>
          </cell>
          <cell r="P542">
            <v>154.02029531299257</v>
          </cell>
          <cell r="Q542">
            <v>128.39049711099997</v>
          </cell>
          <cell r="R542">
            <v>125.09619362969832</v>
          </cell>
          <cell r="S542">
            <v>185.12439415637755</v>
          </cell>
        </row>
        <row r="543">
          <cell r="A543">
            <v>39258</v>
          </cell>
          <cell r="B543">
            <v>764.12</v>
          </cell>
          <cell r="C543">
            <v>8939.19</v>
          </cell>
          <cell r="D543">
            <v>21822.35</v>
          </cell>
          <cell r="E543">
            <v>14487.72</v>
          </cell>
          <cell r="F543">
            <v>3580.33</v>
          </cell>
          <cell r="G543">
            <v>1757.73</v>
          </cell>
          <cell r="H543">
            <v>2128.922</v>
          </cell>
          <cell r="I543">
            <v>2152.203</v>
          </cell>
          <cell r="K543">
            <v>39258</v>
          </cell>
          <cell r="L543">
            <v>107.06009275216117</v>
          </cell>
          <cell r="M543">
            <v>136.51077983122443</v>
          </cell>
          <cell r="N543">
            <v>146.69077191234723</v>
          </cell>
          <cell r="O543">
            <v>154.15862854905279</v>
          </cell>
          <cell r="P543">
            <v>152.5271157991599</v>
          </cell>
          <cell r="Q543">
            <v>127.42991365623438</v>
          </cell>
          <cell r="R543">
            <v>126.92205424521833</v>
          </cell>
          <cell r="S543">
            <v>185.11424479737838</v>
          </cell>
        </row>
        <row r="544">
          <cell r="A544">
            <v>39259</v>
          </cell>
          <cell r="B544">
            <v>766.97</v>
          </cell>
          <cell r="C544">
            <v>8865.75</v>
          </cell>
          <cell r="D544">
            <v>21803.57</v>
          </cell>
          <cell r="E544">
            <v>14501.08</v>
          </cell>
          <cell r="F544">
            <v>3525.1</v>
          </cell>
          <cell r="G544">
            <v>1749.55</v>
          </cell>
          <cell r="H544">
            <v>2149.27</v>
          </cell>
          <cell r="I544">
            <v>2153.5419999999999</v>
          </cell>
          <cell r="K544">
            <v>39259</v>
          </cell>
          <cell r="L544">
            <v>107.45940341585754</v>
          </cell>
          <cell r="M544">
            <v>135.38927422827769</v>
          </cell>
          <cell r="N544">
            <v>146.56453194751697</v>
          </cell>
          <cell r="O544">
            <v>154.30078751384613</v>
          </cell>
          <cell r="P544">
            <v>150.174239777791</v>
          </cell>
          <cell r="Q544">
            <v>126.83688930453758</v>
          </cell>
          <cell r="R544">
            <v>128.13516114146992</v>
          </cell>
          <cell r="S544">
            <v>185.22941421856387</v>
          </cell>
        </row>
        <row r="545">
          <cell r="A545">
            <v>39260</v>
          </cell>
          <cell r="B545">
            <v>771</v>
          </cell>
          <cell r="C545">
            <v>8844.2199999999993</v>
          </cell>
          <cell r="D545">
            <v>21705.56</v>
          </cell>
          <cell r="E545">
            <v>14431.06</v>
          </cell>
          <cell r="F545">
            <v>3505.5</v>
          </cell>
          <cell r="G545">
            <v>1733.1</v>
          </cell>
          <cell r="H545">
            <v>2131.7919999999999</v>
          </cell>
          <cell r="I545">
            <v>2125.3380000000002</v>
          </cell>
          <cell r="K545">
            <v>39260</v>
          </cell>
          <cell r="L545">
            <v>108.02404270522466</v>
          </cell>
          <cell r="M545">
            <v>135.06048861238114</v>
          </cell>
          <cell r="N545">
            <v>145.90570452722864</v>
          </cell>
          <cell r="O545">
            <v>153.55572982561051</v>
          </cell>
          <cell r="P545">
            <v>149.33925208959928</v>
          </cell>
          <cell r="Q545">
            <v>125.64431588333804</v>
          </cell>
          <cell r="R545">
            <v>127.09315788155813</v>
          </cell>
          <cell r="S545">
            <v>182.80354539472836</v>
          </cell>
        </row>
        <row r="546">
          <cell r="A546">
            <v>39261</v>
          </cell>
          <cell r="B546">
            <v>777.68</v>
          </cell>
          <cell r="C546">
            <v>8892.83</v>
          </cell>
          <cell r="D546">
            <v>21938.22</v>
          </cell>
          <cell r="E546">
            <v>14504.57</v>
          </cell>
          <cell r="F546">
            <v>3538.23</v>
          </cell>
          <cell r="G546">
            <v>1751.75</v>
          </cell>
          <cell r="H546">
            <v>2149.317</v>
          </cell>
          <cell r="I546">
            <v>2112.8510000000001</v>
          </cell>
          <cell r="K546">
            <v>39261</v>
          </cell>
          <cell r="L546">
            <v>108.95997085732698</v>
          </cell>
          <cell r="M546">
            <v>135.8028141483185</v>
          </cell>
          <cell r="N546">
            <v>147.46965501803862</v>
          </cell>
          <cell r="O546">
            <v>154.33792335120606</v>
          </cell>
          <cell r="P546">
            <v>150.73359632605417</v>
          </cell>
          <cell r="Q546">
            <v>126.99638240646094</v>
          </cell>
          <cell r="R546">
            <v>128.13796318708245</v>
          </cell>
          <cell r="S546">
            <v>181.72951958267214</v>
          </cell>
        </row>
        <row r="547">
          <cell r="A547">
            <v>39262</v>
          </cell>
          <cell r="B547">
            <v>776.79</v>
          </cell>
          <cell r="C547">
            <v>8883.2099999999991</v>
          </cell>
          <cell r="D547">
            <v>21772.73</v>
          </cell>
          <cell r="E547">
            <v>14650.51</v>
          </cell>
          <cell r="F547">
            <v>3548.2</v>
          </cell>
          <cell r="G547">
            <v>1743.6</v>
          </cell>
          <cell r="H547">
            <v>2149.317</v>
          </cell>
          <cell r="I547">
            <v>2139.2779999999998</v>
          </cell>
          <cell r="K547">
            <v>39262</v>
          </cell>
          <cell r="L547">
            <v>108.83527384304989</v>
          </cell>
          <cell r="M547">
            <v>135.65590668780177</v>
          </cell>
          <cell r="N547">
            <v>146.35722414584683</v>
          </cell>
          <cell r="O547">
            <v>155.8908185100336</v>
          </cell>
          <cell r="P547">
            <v>151.15833241030271</v>
          </cell>
          <cell r="Q547">
            <v>126.40553296069945</v>
          </cell>
          <cell r="R547">
            <v>128.13796318708245</v>
          </cell>
          <cell r="S547">
            <v>184.00254594090146</v>
          </cell>
        </row>
        <row r="548">
          <cell r="A548">
            <v>39263</v>
          </cell>
          <cell r="B548">
            <v>776.79</v>
          </cell>
          <cell r="C548">
            <v>8883.2099999999991</v>
          </cell>
          <cell r="D548">
            <v>21772.73</v>
          </cell>
          <cell r="E548">
            <v>14650.51</v>
          </cell>
          <cell r="F548">
            <v>3548.2</v>
          </cell>
          <cell r="G548">
            <v>1743.6</v>
          </cell>
          <cell r="H548">
            <v>2149.317</v>
          </cell>
          <cell r="I548">
            <v>2139.2779999999998</v>
          </cell>
          <cell r="K548">
            <v>39263</v>
          </cell>
          <cell r="L548">
            <v>108.83527384304989</v>
          </cell>
          <cell r="M548">
            <v>135.65590668780177</v>
          </cell>
          <cell r="N548">
            <v>146.35722414584683</v>
          </cell>
          <cell r="O548">
            <v>155.8908185100336</v>
          </cell>
          <cell r="P548">
            <v>151.15833241030271</v>
          </cell>
          <cell r="Q548">
            <v>126.40553296069945</v>
          </cell>
          <cell r="R548">
            <v>128.13796318708245</v>
          </cell>
          <cell r="S548">
            <v>184.00254594090146</v>
          </cell>
        </row>
        <row r="549">
          <cell r="A549">
            <v>39264</v>
          </cell>
          <cell r="B549">
            <v>776.79</v>
          </cell>
          <cell r="C549">
            <v>8883.2099999999991</v>
          </cell>
          <cell r="D549">
            <v>21772.73</v>
          </cell>
          <cell r="E549">
            <v>14650.51</v>
          </cell>
          <cell r="F549">
            <v>3548.2</v>
          </cell>
          <cell r="G549">
            <v>1743.6</v>
          </cell>
          <cell r="H549">
            <v>2149.317</v>
          </cell>
          <cell r="I549">
            <v>2139.2779999999998</v>
          </cell>
          <cell r="K549">
            <v>39264</v>
          </cell>
          <cell r="L549">
            <v>108.83527384304989</v>
          </cell>
          <cell r="M549">
            <v>135.65590668780177</v>
          </cell>
          <cell r="N549">
            <v>146.35722414584683</v>
          </cell>
          <cell r="O549">
            <v>155.8908185100336</v>
          </cell>
          <cell r="P549">
            <v>151.15833241030271</v>
          </cell>
          <cell r="Q549">
            <v>126.40553296069945</v>
          </cell>
          <cell r="R549">
            <v>128.13796318708245</v>
          </cell>
          <cell r="S549">
            <v>184.00254594090146</v>
          </cell>
        </row>
        <row r="550">
          <cell r="A550">
            <v>39265</v>
          </cell>
          <cell r="B550">
            <v>792.71</v>
          </cell>
          <cell r="C550">
            <v>8939.49</v>
          </cell>
          <cell r="D550">
            <v>21772.73</v>
          </cell>
          <cell r="E550">
            <v>14664.26</v>
          </cell>
          <cell r="F550">
            <v>3550.34</v>
          </cell>
          <cell r="G550">
            <v>1771.35</v>
          </cell>
          <cell r="H550">
            <v>2190.4630000000002</v>
          </cell>
          <cell r="I550">
            <v>2167.8200000000002</v>
          </cell>
          <cell r="K550">
            <v>39265</v>
          </cell>
          <cell r="L550">
            <v>111.06580919955726</v>
          </cell>
          <cell r="M550">
            <v>136.51536114496193</v>
          </cell>
          <cell r="N550">
            <v>146.35722414584683</v>
          </cell>
          <cell r="O550">
            <v>156.03712732484706</v>
          </cell>
          <cell r="P550">
            <v>151.24949943340121</v>
          </cell>
          <cell r="Q550">
            <v>128.41732095086888</v>
          </cell>
          <cell r="R550">
            <v>130.59100507587581</v>
          </cell>
          <cell r="S550">
            <v>186.45748665746345</v>
          </cell>
        </row>
        <row r="551">
          <cell r="A551">
            <v>39266</v>
          </cell>
          <cell r="B551">
            <v>813.52</v>
          </cell>
          <cell r="C551">
            <v>8996.2000000000007</v>
          </cell>
          <cell r="D551">
            <v>22151.14</v>
          </cell>
          <cell r="E551">
            <v>14806.51</v>
          </cell>
          <cell r="F551">
            <v>3569.43</v>
          </cell>
          <cell r="G551">
            <v>1805.5</v>
          </cell>
          <cell r="H551">
            <v>2186.3290000000002</v>
          </cell>
          <cell r="I551">
            <v>2189.1190000000001</v>
          </cell>
          <cell r="K551">
            <v>39266</v>
          </cell>
          <cell r="L551">
            <v>113.98147758956468</v>
          </cell>
          <cell r="M551">
            <v>137.38138215181252</v>
          </cell>
          <cell r="N551">
            <v>148.90091238287678</v>
          </cell>
          <cell r="O551">
            <v>157.5507585180992</v>
          </cell>
          <cell r="P551">
            <v>152.06276040113488</v>
          </cell>
          <cell r="Q551">
            <v>130.89308887390621</v>
          </cell>
          <cell r="R551">
            <v>130.34454429795645</v>
          </cell>
          <cell r="S551">
            <v>188.28944595681364</v>
          </cell>
        </row>
        <row r="552">
          <cell r="A552">
            <v>39267</v>
          </cell>
          <cell r="B552">
            <v>825.45</v>
          </cell>
          <cell r="C552">
            <v>9068.98</v>
          </cell>
          <cell r="D552">
            <v>22218.55</v>
          </cell>
          <cell r="E552">
            <v>14880.24</v>
          </cell>
          <cell r="F552">
            <v>3554.85</v>
          </cell>
          <cell r="G552">
            <v>1838.41</v>
          </cell>
          <cell r="H552">
            <v>2188.0010000000002</v>
          </cell>
          <cell r="I552">
            <v>2196.105</v>
          </cell>
          <cell r="K552">
            <v>39267</v>
          </cell>
          <cell r="L552">
            <v>115.65297801689715</v>
          </cell>
          <cell r="M552">
            <v>138.49280886453664</v>
          </cell>
          <cell r="N552">
            <v>149.35404529178032</v>
          </cell>
          <cell r="O552">
            <v>158.33529298473175</v>
          </cell>
          <cell r="P552">
            <v>151.44163180451062</v>
          </cell>
          <cell r="Q552">
            <v>133.27896068495039</v>
          </cell>
          <cell r="R552">
            <v>130.44422558017251</v>
          </cell>
          <cell r="S552">
            <v>188.89032241417127</v>
          </cell>
        </row>
        <row r="553">
          <cell r="A553">
            <v>39268</v>
          </cell>
          <cell r="B553">
            <v>823.93</v>
          </cell>
          <cell r="C553">
            <v>9148.7800000000007</v>
          </cell>
          <cell r="D553">
            <v>22252.99</v>
          </cell>
          <cell r="E553">
            <v>14861.89</v>
          </cell>
          <cell r="F553">
            <v>3551.68</v>
          </cell>
          <cell r="G553">
            <v>1847.79</v>
          </cell>
          <cell r="H553">
            <v>2198.732</v>
          </cell>
          <cell r="I553">
            <v>2220.931</v>
          </cell>
          <cell r="K553">
            <v>39268</v>
          </cell>
          <cell r="L553">
            <v>115.44001232959242</v>
          </cell>
          <cell r="M553">
            <v>139.71143831871896</v>
          </cell>
          <cell r="N553">
            <v>149.58555244773109</v>
          </cell>
          <cell r="O553">
            <v>158.14003722096248</v>
          </cell>
          <cell r="P553">
            <v>151.3065853263694</v>
          </cell>
          <cell r="Q553">
            <v>133.95898127405991</v>
          </cell>
          <cell r="R553">
            <v>131.08398624970638</v>
          </cell>
          <cell r="S553">
            <v>191.02564433377628</v>
          </cell>
        </row>
        <row r="554">
          <cell r="A554">
            <v>39269</v>
          </cell>
          <cell r="B554">
            <v>832.38</v>
          </cell>
          <cell r="C554">
            <v>9188.31</v>
          </cell>
          <cell r="D554">
            <v>22531.74</v>
          </cell>
          <cell r="E554">
            <v>14964.12</v>
          </cell>
          <cell r="F554">
            <v>3561.96</v>
          </cell>
          <cell r="G554">
            <v>1861.01</v>
          </cell>
          <cell r="H554">
            <v>2198.732</v>
          </cell>
          <cell r="I554">
            <v>2227.0509999999999</v>
          </cell>
          <cell r="K554">
            <v>39269</v>
          </cell>
          <cell r="L554">
            <v>116.62393342020093</v>
          </cell>
          <cell r="M554">
            <v>140.31510275886711</v>
          </cell>
          <cell r="N554">
            <v>151.4593218937608</v>
          </cell>
          <cell r="O554">
            <v>159.22782995829934</v>
          </cell>
          <cell r="P554">
            <v>151.74452784854344</v>
          </cell>
          <cell r="Q554">
            <v>134.91738982289016</v>
          </cell>
          <cell r="R554">
            <v>131.08398624970638</v>
          </cell>
          <cell r="S554">
            <v>191.55203481746207</v>
          </cell>
        </row>
        <row r="555">
          <cell r="A555">
            <v>39270</v>
          </cell>
          <cell r="B555">
            <v>832.38</v>
          </cell>
          <cell r="C555">
            <v>9188.31</v>
          </cell>
          <cell r="D555">
            <v>22531.74</v>
          </cell>
          <cell r="E555">
            <v>14964.12</v>
          </cell>
          <cell r="F555">
            <v>3561.96</v>
          </cell>
          <cell r="G555">
            <v>1861.01</v>
          </cell>
          <cell r="H555">
            <v>2198.732</v>
          </cell>
          <cell r="I555">
            <v>2227.0509999999999</v>
          </cell>
          <cell r="K555">
            <v>39270</v>
          </cell>
          <cell r="L555">
            <v>116.62393342020093</v>
          </cell>
          <cell r="M555">
            <v>140.31510275886711</v>
          </cell>
          <cell r="N555">
            <v>151.4593218937608</v>
          </cell>
          <cell r="O555">
            <v>159.22782995829934</v>
          </cell>
          <cell r="P555">
            <v>151.74452784854344</v>
          </cell>
          <cell r="Q555">
            <v>134.91738982289016</v>
          </cell>
          <cell r="R555">
            <v>131.08398624970638</v>
          </cell>
          <cell r="S555">
            <v>191.55203481746207</v>
          </cell>
        </row>
        <row r="556">
          <cell r="A556">
            <v>39271</v>
          </cell>
          <cell r="B556">
            <v>832.38</v>
          </cell>
          <cell r="C556">
            <v>9188.31</v>
          </cell>
          <cell r="D556">
            <v>22531.74</v>
          </cell>
          <cell r="E556">
            <v>14964.12</v>
          </cell>
          <cell r="F556">
            <v>3561.96</v>
          </cell>
          <cell r="G556">
            <v>1861.01</v>
          </cell>
          <cell r="H556">
            <v>2189.9589999999998</v>
          </cell>
          <cell r="I556">
            <v>2227.0509999999999</v>
          </cell>
          <cell r="K556">
            <v>39271</v>
          </cell>
          <cell r="L556">
            <v>116.62393342020093</v>
          </cell>
          <cell r="M556">
            <v>140.31510275886711</v>
          </cell>
          <cell r="N556">
            <v>151.4593218937608</v>
          </cell>
          <cell r="O556">
            <v>159.22782995829934</v>
          </cell>
          <cell r="P556">
            <v>151.74452784854344</v>
          </cell>
          <cell r="Q556">
            <v>134.91738982289016</v>
          </cell>
          <cell r="R556">
            <v>130.56095760803078</v>
          </cell>
          <cell r="S556">
            <v>191.55203481746207</v>
          </cell>
        </row>
        <row r="557">
          <cell r="A557">
            <v>39272</v>
          </cell>
          <cell r="B557">
            <v>844.19</v>
          </cell>
          <cell r="C557">
            <v>9369.84</v>
          </cell>
          <cell r="D557">
            <v>22817.43</v>
          </cell>
          <cell r="E557">
            <v>15045.73</v>
          </cell>
          <cell r="F557">
            <v>3626.72</v>
          </cell>
          <cell r="G557">
            <v>1883.59</v>
          </cell>
          <cell r="H557">
            <v>2197.6419999999998</v>
          </cell>
          <cell r="I557">
            <v>2271.3440000000001</v>
          </cell>
          <cell r="K557">
            <v>39272</v>
          </cell>
          <cell r="L557">
            <v>118.27862076695669</v>
          </cell>
          <cell r="M557">
            <v>143.08725570144495</v>
          </cell>
          <cell r="N557">
            <v>153.37974231720918</v>
          </cell>
          <cell r="O557">
            <v>160.09621267662132</v>
          </cell>
          <cell r="P557">
            <v>154.50339533258921</v>
          </cell>
          <cell r="Q557">
            <v>136.55436902353975</v>
          </cell>
          <cell r="R557">
            <v>131.01900263869231</v>
          </cell>
          <cell r="S557">
            <v>195.36174293737932</v>
          </cell>
        </row>
        <row r="558">
          <cell r="A558">
            <v>39273</v>
          </cell>
          <cell r="B558">
            <v>858.45</v>
          </cell>
          <cell r="C558">
            <v>9384.73</v>
          </cell>
          <cell r="D558">
            <v>22885.84</v>
          </cell>
          <cell r="E558">
            <v>15009.88</v>
          </cell>
          <cell r="F558">
            <v>3620.32</v>
          </cell>
          <cell r="G558">
            <v>1894.53</v>
          </cell>
          <cell r="H558">
            <v>2210.6909999999998</v>
          </cell>
          <cell r="I558">
            <v>2282.3789999999999</v>
          </cell>
          <cell r="K558">
            <v>39273</v>
          </cell>
          <cell r="L558">
            <v>120.27657517548653</v>
          </cell>
          <cell r="M558">
            <v>143.31464157328421</v>
          </cell>
          <cell r="N558">
            <v>153.83959726896842</v>
          </cell>
          <cell r="O558">
            <v>159.71474569399854</v>
          </cell>
          <cell r="P558">
            <v>154.23074629154704</v>
          </cell>
          <cell r="Q558">
            <v>137.34748472128581</v>
          </cell>
          <cell r="R558">
            <v>131.79695781311668</v>
          </cell>
          <cell r="S558">
            <v>196.31088002683558</v>
          </cell>
        </row>
        <row r="559">
          <cell r="A559">
            <v>39274</v>
          </cell>
          <cell r="B559">
            <v>846.28</v>
          </cell>
          <cell r="C559">
            <v>9290.9500000000007</v>
          </cell>
          <cell r="D559">
            <v>22607.02</v>
          </cell>
          <cell r="E559">
            <v>14910.62</v>
          </cell>
          <cell r="F559">
            <v>3594.94</v>
          </cell>
          <cell r="G559">
            <v>1889.96</v>
          </cell>
          <cell r="H559">
            <v>2220.3020000000001</v>
          </cell>
          <cell r="I559">
            <v>2273.4169999999999</v>
          </cell>
          <cell r="K559">
            <v>39274</v>
          </cell>
          <cell r="L559">
            <v>118.57144858700069</v>
          </cell>
          <cell r="M559">
            <v>141.88252289893316</v>
          </cell>
          <cell r="N559">
            <v>151.96535727993881</v>
          </cell>
          <cell r="O559">
            <v>158.65855566066145</v>
          </cell>
          <cell r="P559">
            <v>153.14952243816404</v>
          </cell>
          <cell r="Q559">
            <v>137.01617405047233</v>
          </cell>
          <cell r="R559">
            <v>132.36994633188382</v>
          </cell>
          <cell r="S559">
            <v>195.5400448120003</v>
          </cell>
        </row>
        <row r="560">
          <cell r="A560">
            <v>39275</v>
          </cell>
          <cell r="B560">
            <v>843.87</v>
          </cell>
          <cell r="C560">
            <v>9354.41</v>
          </cell>
          <cell r="D560">
            <v>22809.02</v>
          </cell>
          <cell r="E560">
            <v>15092.04</v>
          </cell>
          <cell r="F560">
            <v>3624.56</v>
          </cell>
          <cell r="G560">
            <v>1909.75</v>
          </cell>
          <cell r="H560">
            <v>2204.127</v>
          </cell>
          <cell r="I560">
            <v>2284.9160000000002</v>
          </cell>
          <cell r="K560">
            <v>39275</v>
          </cell>
          <cell r="L560">
            <v>118.23378588541887</v>
          </cell>
          <cell r="M560">
            <v>142.85162346487812</v>
          </cell>
          <cell r="N560">
            <v>153.32320993679264</v>
          </cell>
          <cell r="O560">
            <v>160.58898076491312</v>
          </cell>
          <cell r="P560">
            <v>154.41137628123747</v>
          </cell>
          <cell r="Q560">
            <v>138.45088699913731</v>
          </cell>
          <cell r="R560">
            <v>131.40562531523011</v>
          </cell>
          <cell r="S560">
            <v>196.52909124531777</v>
          </cell>
        </row>
        <row r="561">
          <cell r="A561">
            <v>39276</v>
          </cell>
          <cell r="B561">
            <v>859.14</v>
          </cell>
          <cell r="C561">
            <v>9471.2999999999993</v>
          </cell>
          <cell r="D561">
            <v>23099.29</v>
          </cell>
          <cell r="E561">
            <v>15272.72</v>
          </cell>
          <cell r="F561">
            <v>3654.61</v>
          </cell>
          <cell r="G561">
            <v>1962.93</v>
          </cell>
          <cell r="H561">
            <v>2204.127</v>
          </cell>
          <cell r="I561">
            <v>2301.6010000000001</v>
          </cell>
          <cell r="K561">
            <v>39276</v>
          </cell>
          <cell r="L561">
            <v>120.37325038880249</v>
          </cell>
          <cell r="M561">
            <v>144.63665600747669</v>
          </cell>
          <cell r="N561">
            <v>155.27441731652016</v>
          </cell>
          <cell r="O561">
            <v>162.51153179476756</v>
          </cell>
          <cell r="P561">
            <v>155.69154873175594</v>
          </cell>
          <cell r="Q561">
            <v>142.30627025381153</v>
          </cell>
          <cell r="R561">
            <v>131.40562531523011</v>
          </cell>
          <cell r="S561">
            <v>197.96419340549701</v>
          </cell>
        </row>
        <row r="562">
          <cell r="A562">
            <v>39277</v>
          </cell>
          <cell r="B562">
            <v>859.14</v>
          </cell>
          <cell r="C562">
            <v>9471.2999999999993</v>
          </cell>
          <cell r="D562">
            <v>23099.29</v>
          </cell>
          <cell r="E562">
            <v>15272.72</v>
          </cell>
          <cell r="F562">
            <v>3654.61</v>
          </cell>
          <cell r="G562">
            <v>1962.93</v>
          </cell>
          <cell r="H562">
            <v>2204.127</v>
          </cell>
          <cell r="I562">
            <v>2301.6010000000001</v>
          </cell>
          <cell r="K562">
            <v>39277</v>
          </cell>
          <cell r="L562">
            <v>120.37325038880249</v>
          </cell>
          <cell r="M562">
            <v>144.63665600747669</v>
          </cell>
          <cell r="N562">
            <v>155.27441731652016</v>
          </cell>
          <cell r="O562">
            <v>162.51153179476756</v>
          </cell>
          <cell r="P562">
            <v>155.69154873175594</v>
          </cell>
          <cell r="Q562">
            <v>142.30627025381153</v>
          </cell>
          <cell r="R562">
            <v>131.40562531523011</v>
          </cell>
          <cell r="S562">
            <v>197.96419340549701</v>
          </cell>
        </row>
        <row r="563">
          <cell r="A563">
            <v>39278</v>
          </cell>
          <cell r="B563">
            <v>859.14</v>
          </cell>
          <cell r="C563">
            <v>9471.2999999999993</v>
          </cell>
          <cell r="D563">
            <v>23099.29</v>
          </cell>
          <cell r="E563">
            <v>15272.72</v>
          </cell>
          <cell r="F563">
            <v>3654.61</v>
          </cell>
          <cell r="G563">
            <v>1962.93</v>
          </cell>
          <cell r="H563">
            <v>2229.3890000000001</v>
          </cell>
          <cell r="I563">
            <v>2301.6010000000001</v>
          </cell>
          <cell r="K563">
            <v>39278</v>
          </cell>
          <cell r="L563">
            <v>120.37325038880249</v>
          </cell>
          <cell r="M563">
            <v>144.63665600747669</v>
          </cell>
          <cell r="N563">
            <v>155.27441731652016</v>
          </cell>
          <cell r="O563">
            <v>162.51153179476756</v>
          </cell>
          <cell r="P563">
            <v>155.69154873175594</v>
          </cell>
          <cell r="Q563">
            <v>142.30627025381153</v>
          </cell>
          <cell r="R563">
            <v>132.91169502297083</v>
          </cell>
          <cell r="S563">
            <v>197.96419340549701</v>
          </cell>
        </row>
        <row r="564">
          <cell r="A564">
            <v>39279</v>
          </cell>
          <cell r="B564">
            <v>857.08</v>
          </cell>
          <cell r="C564">
            <v>9417.32</v>
          </cell>
          <cell r="D564">
            <v>22953.94</v>
          </cell>
          <cell r="E564">
            <v>15311.22</v>
          </cell>
          <cell r="F564">
            <v>3653.23</v>
          </cell>
          <cell r="G564">
            <v>1949.51</v>
          </cell>
          <cell r="H564">
            <v>2249.4090000000001</v>
          </cell>
          <cell r="I564">
            <v>2286.2179999999998</v>
          </cell>
          <cell r="K564">
            <v>39279</v>
          </cell>
          <cell r="L564">
            <v>120.08462583890267</v>
          </cell>
          <cell r="M564">
            <v>143.81232495563759</v>
          </cell>
          <cell r="N564">
            <v>154.29736838744242</v>
          </cell>
          <cell r="O564">
            <v>162.92119647624529</v>
          </cell>
          <cell r="P564">
            <v>155.63275878228123</v>
          </cell>
          <cell r="Q564">
            <v>141.33336233207913</v>
          </cell>
          <cell r="R564">
            <v>134.10524721792643</v>
          </cell>
          <cell r="S564">
            <v>196.64107824037637</v>
          </cell>
        </row>
        <row r="565">
          <cell r="A565">
            <v>39280</v>
          </cell>
          <cell r="B565">
            <v>856.91</v>
          </cell>
          <cell r="C565">
            <v>9509.73</v>
          </cell>
          <cell r="D565">
            <v>23057.3</v>
          </cell>
          <cell r="E565">
            <v>15289.82</v>
          </cell>
          <cell r="F565">
            <v>3651.05</v>
          </cell>
          <cell r="G565">
            <v>1949.51</v>
          </cell>
          <cell r="H565">
            <v>2298.86</v>
          </cell>
          <cell r="I565">
            <v>2301.3420000000001</v>
          </cell>
          <cell r="K565">
            <v>39280</v>
          </cell>
          <cell r="L565">
            <v>120.06080730808569</v>
          </cell>
          <cell r="M565">
            <v>145.22352229725394</v>
          </cell>
          <cell r="N565">
            <v>154.99215873700879</v>
          </cell>
          <cell r="O565">
            <v>162.69348675719013</v>
          </cell>
          <cell r="P565">
            <v>155.53988770267622</v>
          </cell>
          <cell r="Q565">
            <v>141.33336233207913</v>
          </cell>
          <cell r="R565">
            <v>137.05341652825359</v>
          </cell>
          <cell r="S565">
            <v>197.94191642260898</v>
          </cell>
        </row>
        <row r="566">
          <cell r="A566">
            <v>39281</v>
          </cell>
          <cell r="B566">
            <v>849.56</v>
          </cell>
          <cell r="C566">
            <v>9485.35</v>
          </cell>
          <cell r="D566">
            <v>22841.919999999998</v>
          </cell>
          <cell r="E566">
            <v>15301.17</v>
          </cell>
          <cell r="F566">
            <v>3583.97</v>
          </cell>
          <cell r="G566">
            <v>1930.7</v>
          </cell>
          <cell r="H566">
            <v>2310.3040000000001</v>
          </cell>
          <cell r="I566">
            <v>2294.5909999999999</v>
          </cell>
          <cell r="K566">
            <v>39281</v>
          </cell>
          <cell r="L566">
            <v>119.0310061227635</v>
          </cell>
          <cell r="M566">
            <v>144.8512142008509</v>
          </cell>
          <cell r="N566">
            <v>153.54436514674555</v>
          </cell>
          <cell r="O566">
            <v>162.81425803341801</v>
          </cell>
          <cell r="P566">
            <v>152.68218494125264</v>
          </cell>
          <cell r="Q566">
            <v>139.96969631063459</v>
          </cell>
          <cell r="R566">
            <v>137.73568482590949</v>
          </cell>
          <cell r="S566">
            <v>197.36125267173276</v>
          </cell>
        </row>
        <row r="567">
          <cell r="A567">
            <v>39282</v>
          </cell>
          <cell r="B567">
            <v>847.26</v>
          </cell>
          <cell r="C567">
            <v>9473.31</v>
          </cell>
          <cell r="D567">
            <v>23016.2</v>
          </cell>
          <cell r="E567">
            <v>15550.13</v>
          </cell>
          <cell r="F567">
            <v>3604.62</v>
          </cell>
          <cell r="G567">
            <v>1937.9</v>
          </cell>
          <cell r="H567">
            <v>2339.3719999999998</v>
          </cell>
          <cell r="I567">
            <v>2333.683</v>
          </cell>
          <cell r="K567">
            <v>39282</v>
          </cell>
          <cell r="L567">
            <v>118.70875541171031</v>
          </cell>
          <cell r="M567">
            <v>144.66735080951813</v>
          </cell>
          <cell r="N567">
            <v>154.71588277563905</v>
          </cell>
          <cell r="O567">
            <v>165.46335203603346</v>
          </cell>
          <cell r="P567">
            <v>153.56190411274036</v>
          </cell>
          <cell r="Q567">
            <v>140.49167373511096</v>
          </cell>
          <cell r="R567">
            <v>139.46866061027362</v>
          </cell>
          <cell r="S567">
            <v>200.72361489203402</v>
          </cell>
        </row>
        <row r="568">
          <cell r="A568">
            <v>39283</v>
          </cell>
          <cell r="B568">
            <v>850.54</v>
          </cell>
          <cell r="C568">
            <v>9585.9</v>
          </cell>
          <cell r="D568">
            <v>23291.9</v>
          </cell>
          <cell r="E568">
            <v>15565.55</v>
          </cell>
          <cell r="F568">
            <v>3651.38</v>
          </cell>
          <cell r="G568">
            <v>1983.54</v>
          </cell>
          <cell r="H568">
            <v>2339.3719999999998</v>
          </cell>
          <cell r="I568">
            <v>2366.3960000000002</v>
          </cell>
          <cell r="K568">
            <v>39283</v>
          </cell>
          <cell r="L568">
            <v>119.16831294747313</v>
          </cell>
          <cell r="M568">
            <v>146.38671785521217</v>
          </cell>
          <cell r="N568">
            <v>156.56914999095886</v>
          </cell>
          <cell r="O568">
            <v>165.6274307214461</v>
          </cell>
          <cell r="P568">
            <v>155.55394616885496</v>
          </cell>
          <cell r="Q568">
            <v>143.80043063137521</v>
          </cell>
          <cell r="R568">
            <v>139.46866061027362</v>
          </cell>
          <cell r="S568">
            <v>203.53730964576161</v>
          </cell>
        </row>
        <row r="569">
          <cell r="A569">
            <v>39284</v>
          </cell>
          <cell r="B569">
            <v>850.54</v>
          </cell>
          <cell r="C569">
            <v>9585.9</v>
          </cell>
          <cell r="D569">
            <v>23291.9</v>
          </cell>
          <cell r="E569">
            <v>15565.55</v>
          </cell>
          <cell r="F569">
            <v>3651.38</v>
          </cell>
          <cell r="G569">
            <v>1983.54</v>
          </cell>
          <cell r="H569">
            <v>2339.3719999999998</v>
          </cell>
          <cell r="I569">
            <v>2366.3960000000002</v>
          </cell>
          <cell r="K569">
            <v>39284</v>
          </cell>
          <cell r="L569">
            <v>119.16831294747313</v>
          </cell>
          <cell r="M569">
            <v>146.38671785521217</v>
          </cell>
          <cell r="N569">
            <v>156.56914999095886</v>
          </cell>
          <cell r="O569">
            <v>165.6274307214461</v>
          </cell>
          <cell r="P569">
            <v>155.55394616885496</v>
          </cell>
          <cell r="Q569">
            <v>143.80043063137521</v>
          </cell>
          <cell r="R569">
            <v>139.46866061027362</v>
          </cell>
          <cell r="S569">
            <v>203.53730964576161</v>
          </cell>
        </row>
        <row r="570">
          <cell r="A570">
            <v>39285</v>
          </cell>
          <cell r="B570">
            <v>850.54</v>
          </cell>
          <cell r="C570">
            <v>9585.9</v>
          </cell>
          <cell r="D570">
            <v>23291.9</v>
          </cell>
          <cell r="E570">
            <v>15565.55</v>
          </cell>
          <cell r="F570">
            <v>3651.38</v>
          </cell>
          <cell r="G570">
            <v>1983.54</v>
          </cell>
          <cell r="H570">
            <v>2398.0729999999999</v>
          </cell>
          <cell r="I570">
            <v>2366.3960000000002</v>
          </cell>
          <cell r="K570">
            <v>39285</v>
          </cell>
          <cell r="L570">
            <v>119.16831294747313</v>
          </cell>
          <cell r="M570">
            <v>146.38671785521217</v>
          </cell>
          <cell r="N570">
            <v>156.56914999095886</v>
          </cell>
          <cell r="O570">
            <v>165.6274307214461</v>
          </cell>
          <cell r="P570">
            <v>155.55394616885496</v>
          </cell>
          <cell r="Q570">
            <v>143.80043063137521</v>
          </cell>
          <cell r="R570">
            <v>142.96829634434397</v>
          </cell>
          <cell r="S570">
            <v>203.53730964576161</v>
          </cell>
        </row>
        <row r="571">
          <cell r="A571">
            <v>39286</v>
          </cell>
          <cell r="B571">
            <v>862.62</v>
          </cell>
          <cell r="C571">
            <v>9621.57</v>
          </cell>
          <cell r="D571">
            <v>23365.56</v>
          </cell>
          <cell r="E571">
            <v>15732.2</v>
          </cell>
          <cell r="F571">
            <v>3635.35</v>
          </cell>
          <cell r="G571">
            <v>1993.05</v>
          </cell>
          <cell r="H571">
            <v>2355.8009999999999</v>
          </cell>
          <cell r="I571">
            <v>2380.21</v>
          </cell>
          <cell r="K571">
            <v>39286</v>
          </cell>
          <cell r="L571">
            <v>120.86082972552646</v>
          </cell>
          <cell r="M571">
            <v>146.93143605860413</v>
          </cell>
          <cell r="N571">
            <v>157.06429566771061</v>
          </cell>
          <cell r="O571">
            <v>167.4006935569854</v>
          </cell>
          <cell r="P571">
            <v>154.87104552386955</v>
          </cell>
          <cell r="Q571">
            <v>144.48987581287111</v>
          </cell>
          <cell r="R571">
            <v>140.44812459683334</v>
          </cell>
          <cell r="S571">
            <v>204.72547274080003</v>
          </cell>
        </row>
        <row r="572">
          <cell r="A572">
            <v>39287</v>
          </cell>
          <cell r="B572">
            <v>876.74</v>
          </cell>
          <cell r="C572">
            <v>9744.06</v>
          </cell>
          <cell r="D572">
            <v>23446.720000000001</v>
          </cell>
          <cell r="E572">
            <v>15777.44</v>
          </cell>
          <cell r="F572">
            <v>3658.48</v>
          </cell>
          <cell r="G572">
            <v>1992.26</v>
          </cell>
          <cell r="H572">
            <v>2355.8009999999999</v>
          </cell>
          <cell r="I572">
            <v>2383.306</v>
          </cell>
          <cell r="K572">
            <v>39287</v>
          </cell>
          <cell r="L572">
            <v>122.83916887338349</v>
          </cell>
          <cell r="M572">
            <v>148.80198645763659</v>
          </cell>
          <cell r="N572">
            <v>157.60985666588019</v>
          </cell>
          <cell r="O572">
            <v>167.88207615932444</v>
          </cell>
          <cell r="P572">
            <v>155.85641619876114</v>
          </cell>
          <cell r="Q572">
            <v>144.43260328990772</v>
          </cell>
          <cell r="R572">
            <v>140.44812459683334</v>
          </cell>
          <cell r="S572">
            <v>204.99176439725281</v>
          </cell>
        </row>
        <row r="573">
          <cell r="A573">
            <v>39288</v>
          </cell>
          <cell r="B573">
            <v>0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39288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</row>
        <row r="574">
          <cell r="A574">
            <v>39289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39289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</row>
        <row r="575">
          <cell r="A575">
            <v>39290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39290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</row>
        <row r="576">
          <cell r="A576">
            <v>39291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39291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</row>
        <row r="577">
          <cell r="A577">
            <v>39292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39292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</row>
        <row r="578">
          <cell r="A578">
            <v>39293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39293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</row>
        <row r="579">
          <cell r="A579">
            <v>39294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39294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</row>
        <row r="580">
          <cell r="A580">
            <v>39295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39295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</row>
        <row r="581">
          <cell r="A581">
            <v>39296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39296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</row>
        <row r="582">
          <cell r="A582">
            <v>39297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39297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</row>
        <row r="583">
          <cell r="A583">
            <v>39298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K583">
            <v>39298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</row>
        <row r="584">
          <cell r="A584">
            <v>39299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39299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</row>
        <row r="585">
          <cell r="A585">
            <v>39300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39300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>
            <v>39301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39301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>
            <v>39302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39302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</row>
        <row r="588">
          <cell r="A588">
            <v>39303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39303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</row>
        <row r="589">
          <cell r="A589">
            <v>39304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K589">
            <v>39304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</row>
        <row r="590">
          <cell r="A590">
            <v>39305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39305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</row>
        <row r="591">
          <cell r="A591">
            <v>39306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39306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</row>
        <row r="592">
          <cell r="A592">
            <v>39307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39307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</row>
        <row r="593">
          <cell r="A593">
            <v>39308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39308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>
            <v>39309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K594">
            <v>39309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</row>
        <row r="595">
          <cell r="A595">
            <v>39310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K595">
            <v>39310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</row>
        <row r="596">
          <cell r="A596">
            <v>39311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K596">
            <v>39311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</row>
        <row r="597">
          <cell r="A597">
            <v>39312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K597">
            <v>39312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</row>
        <row r="598">
          <cell r="A598">
            <v>39313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K598">
            <v>39313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</row>
        <row r="599">
          <cell r="A599">
            <v>39314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39314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</row>
        <row r="600">
          <cell r="A600">
            <v>39315</v>
          </cell>
          <cell r="B600">
            <v>0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39315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>
            <v>39316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39316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</row>
        <row r="602">
          <cell r="A602">
            <v>39317</v>
          </cell>
          <cell r="B602">
            <v>0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39317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>
            <v>39318</v>
          </cell>
          <cell r="B603">
            <v>0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</row>
        <row r="604">
          <cell r="A604">
            <v>39319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</row>
        <row r="605">
          <cell r="A605">
            <v>39320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</row>
        <row r="606">
          <cell r="A606">
            <v>39321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</row>
        <row r="607">
          <cell r="A607">
            <v>39322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</row>
        <row r="608">
          <cell r="A608">
            <v>39323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</row>
        <row r="609">
          <cell r="A609">
            <v>39324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</row>
        <row r="610">
          <cell r="A610">
            <v>39325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</row>
        <row r="611">
          <cell r="A611">
            <v>39326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</row>
        <row r="612">
          <cell r="A612">
            <v>39327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</row>
        <row r="613">
          <cell r="A613">
            <v>39328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</row>
        <row r="614">
          <cell r="A614">
            <v>39329</v>
          </cell>
          <cell r="B614">
            <v>0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</row>
        <row r="615">
          <cell r="A615">
            <v>39330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</row>
        <row r="616">
          <cell r="A616">
            <v>39331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</row>
        <row r="617">
          <cell r="A617">
            <v>39332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</row>
        <row r="618">
          <cell r="A618">
            <v>39333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</row>
        <row r="619">
          <cell r="A619">
            <v>39334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</row>
        <row r="620">
          <cell r="A620">
            <v>39335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</row>
        <row r="621">
          <cell r="A621">
            <v>39336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</row>
        <row r="622">
          <cell r="A622">
            <v>39337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</row>
        <row r="623">
          <cell r="A623">
            <v>39338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</row>
        <row r="624">
          <cell r="A624">
            <v>39339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</row>
        <row r="625">
          <cell r="A625">
            <v>39340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</row>
      </sheetData>
      <sheetData sheetId="18" refreshError="1">
        <row r="2">
          <cell r="A2" t="str">
            <v>Date</v>
          </cell>
          <cell r="B2" t="str">
            <v>Indonesia</v>
          </cell>
          <cell r="C2" t="str">
            <v>Taiwan</v>
          </cell>
          <cell r="D2" t="str">
            <v>India</v>
          </cell>
          <cell r="E2" t="str">
            <v>Korea</v>
          </cell>
          <cell r="F2" t="str">
            <v>Hong Kong</v>
          </cell>
          <cell r="G2" t="str">
            <v>Thailand</v>
          </cell>
          <cell r="H2" t="str">
            <v>Singapore</v>
          </cell>
          <cell r="I2" t="str">
            <v>Bangladesh</v>
          </cell>
        </row>
        <row r="3">
          <cell r="A3">
            <v>39287</v>
          </cell>
          <cell r="B3">
            <v>23.88</v>
          </cell>
          <cell r="C3">
            <v>22.69</v>
          </cell>
          <cell r="D3">
            <v>21.91</v>
          </cell>
          <cell r="E3">
            <v>18.43</v>
          </cell>
          <cell r="F3">
            <v>17.920000000000002</v>
          </cell>
          <cell r="G3">
            <v>16.05</v>
          </cell>
          <cell r="H3">
            <v>15.17</v>
          </cell>
          <cell r="I3" t="str">
            <v>NA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 prices"/>
      <sheetName val="Since Feb 16"/>
      <sheetName val="Sheet3"/>
    </sheetNames>
    <sheetDataSet>
      <sheetData sheetId="0" refreshError="1"/>
      <sheetData sheetId="1" refreshError="1">
        <row r="1">
          <cell r="C1" t="str">
            <v>TRUE TB Equity</v>
          </cell>
          <cell r="D1" t="str">
            <v>TRUE TB Equity</v>
          </cell>
          <cell r="H1" t="str">
            <v>ADVANC TB Equity</v>
          </cell>
          <cell r="I1" t="str">
            <v>ADVANC TB Equity</v>
          </cell>
          <cell r="K1">
            <v>3.0375332799739987E-2</v>
          </cell>
        </row>
        <row r="2">
          <cell r="B2" t="str">
            <v xml:space="preserve">True </v>
          </cell>
          <cell r="G2" t="str">
            <v>AIS</v>
          </cell>
          <cell r="K2">
            <v>3802.163</v>
          </cell>
          <cell r="L2">
            <v>2954</v>
          </cell>
        </row>
        <row r="3">
          <cell r="A3" t="str">
            <v>Date</v>
          </cell>
          <cell r="B3" t="str">
            <v>Price</v>
          </cell>
          <cell r="C3" t="str">
            <v>Volume</v>
          </cell>
          <cell r="D3" t="str">
            <v>Volume</v>
          </cell>
          <cell r="F3" t="str">
            <v>Date</v>
          </cell>
          <cell r="G3" t="str">
            <v>Price</v>
          </cell>
          <cell r="H3" t="str">
            <v>Volume</v>
          </cell>
          <cell r="I3" t="str">
            <v>Volume</v>
          </cell>
          <cell r="K3" t="b">
            <v>1</v>
          </cell>
          <cell r="L3" t="str">
            <v>AIS</v>
          </cell>
          <cell r="N3" t="str">
            <v>Date</v>
          </cell>
          <cell r="O3" t="str">
            <v xml:space="preserve">True </v>
          </cell>
          <cell r="P3" t="str">
            <v>AIS</v>
          </cell>
        </row>
        <row r="4">
          <cell r="A4">
            <v>39129</v>
          </cell>
          <cell r="B4">
            <v>6.4</v>
          </cell>
          <cell r="C4">
            <v>7.6374000000000004</v>
          </cell>
          <cell r="D4">
            <v>7637400</v>
          </cell>
          <cell r="F4">
            <v>39129</v>
          </cell>
          <cell r="G4">
            <v>72.92</v>
          </cell>
          <cell r="H4">
            <v>2.6141000000000001</v>
          </cell>
          <cell r="I4">
            <v>2614100</v>
          </cell>
          <cell r="K4">
            <v>28.90625</v>
          </cell>
          <cell r="L4">
            <v>22.051563357103674</v>
          </cell>
          <cell r="N4">
            <v>39129</v>
          </cell>
          <cell r="O4">
            <v>100</v>
          </cell>
          <cell r="P4">
            <v>100</v>
          </cell>
        </row>
        <row r="5">
          <cell r="A5">
            <v>39130</v>
          </cell>
          <cell r="B5">
            <v>6.4</v>
          </cell>
          <cell r="C5">
            <v>7.6374000000000004</v>
          </cell>
          <cell r="D5">
            <v>7637400</v>
          </cell>
          <cell r="F5">
            <v>39130</v>
          </cell>
          <cell r="G5">
            <v>72.92</v>
          </cell>
          <cell r="H5">
            <v>2.6141000000000001</v>
          </cell>
          <cell r="I5">
            <v>2614100</v>
          </cell>
          <cell r="K5">
            <v>213.66013799513689</v>
          </cell>
          <cell r="L5">
            <v>1442.8380280941451</v>
          </cell>
          <cell r="N5">
            <v>39130</v>
          </cell>
          <cell r="O5">
            <v>100</v>
          </cell>
          <cell r="P5">
            <v>100</v>
          </cell>
        </row>
        <row r="6">
          <cell r="A6">
            <v>39131</v>
          </cell>
          <cell r="B6">
            <v>6.4</v>
          </cell>
          <cell r="C6">
            <v>7.6374000000000004</v>
          </cell>
          <cell r="D6">
            <v>7637400</v>
          </cell>
          <cell r="F6">
            <v>39131</v>
          </cell>
          <cell r="G6">
            <v>72.92</v>
          </cell>
          <cell r="H6">
            <v>2.6141000000000001</v>
          </cell>
          <cell r="I6">
            <v>2614100</v>
          </cell>
          <cell r="N6">
            <v>39131</v>
          </cell>
          <cell r="O6">
            <v>100</v>
          </cell>
          <cell r="P6">
            <v>100</v>
          </cell>
        </row>
        <row r="7">
          <cell r="A7">
            <v>39132</v>
          </cell>
          <cell r="B7">
            <v>6.6</v>
          </cell>
          <cell r="C7">
            <v>4.2092000000000001</v>
          </cell>
          <cell r="D7">
            <v>4209200</v>
          </cell>
          <cell r="F7">
            <v>39132</v>
          </cell>
          <cell r="G7">
            <v>73.87</v>
          </cell>
          <cell r="H7">
            <v>0.72340000000000004</v>
          </cell>
          <cell r="I7">
            <v>723400</v>
          </cell>
          <cell r="N7">
            <v>39132</v>
          </cell>
          <cell r="O7">
            <v>103.12499999999997</v>
          </cell>
          <cell r="P7">
            <v>101.30279758639607</v>
          </cell>
        </row>
        <row r="8">
          <cell r="A8">
            <v>39133</v>
          </cell>
          <cell r="B8">
            <v>6.6</v>
          </cell>
          <cell r="C8">
            <v>1.5501</v>
          </cell>
          <cell r="D8">
            <v>1550100</v>
          </cell>
          <cell r="F8">
            <v>39133</v>
          </cell>
          <cell r="G8">
            <v>73.87</v>
          </cell>
          <cell r="H8">
            <v>0.16039999999999999</v>
          </cell>
          <cell r="I8">
            <v>160400</v>
          </cell>
          <cell r="N8">
            <v>39133</v>
          </cell>
          <cell r="O8">
            <v>103.12499999999997</v>
          </cell>
          <cell r="P8">
            <v>101.30279758639607</v>
          </cell>
        </row>
        <row r="9">
          <cell r="A9">
            <v>39134</v>
          </cell>
          <cell r="B9">
            <v>6.6</v>
          </cell>
          <cell r="C9">
            <v>3.6038999999999999</v>
          </cell>
          <cell r="D9">
            <v>3603900</v>
          </cell>
          <cell r="F9">
            <v>39134</v>
          </cell>
          <cell r="G9">
            <v>73.400000000000006</v>
          </cell>
          <cell r="H9">
            <v>0.89749999999999996</v>
          </cell>
          <cell r="I9">
            <v>897500</v>
          </cell>
          <cell r="N9">
            <v>39134</v>
          </cell>
          <cell r="O9">
            <v>103.12499999999997</v>
          </cell>
          <cell r="P9">
            <v>100.65825562260011</v>
          </cell>
        </row>
        <row r="10">
          <cell r="A10">
            <v>39135</v>
          </cell>
          <cell r="B10">
            <v>6.95</v>
          </cell>
          <cell r="C10">
            <v>10.304500000000001</v>
          </cell>
          <cell r="D10">
            <v>10304500</v>
          </cell>
          <cell r="F10">
            <v>39135</v>
          </cell>
          <cell r="G10">
            <v>71.97</v>
          </cell>
          <cell r="H10">
            <v>1.1841999999999999</v>
          </cell>
          <cell r="I10">
            <v>1184200</v>
          </cell>
          <cell r="N10">
            <v>39135</v>
          </cell>
          <cell r="O10">
            <v>108.59375</v>
          </cell>
          <cell r="P10">
            <v>98.697202413603947</v>
          </cell>
        </row>
        <row r="11">
          <cell r="A11">
            <v>39136</v>
          </cell>
          <cell r="B11">
            <v>7</v>
          </cell>
          <cell r="C11">
            <v>27.429400000000001</v>
          </cell>
          <cell r="D11">
            <v>27429400</v>
          </cell>
          <cell r="F11">
            <v>39136</v>
          </cell>
          <cell r="G11">
            <v>71.97</v>
          </cell>
          <cell r="H11">
            <v>1.4309000000000001</v>
          </cell>
          <cell r="I11">
            <v>1430900</v>
          </cell>
          <cell r="N11">
            <v>39136</v>
          </cell>
          <cell r="O11">
            <v>109.375</v>
          </cell>
          <cell r="P11">
            <v>98.697202413603947</v>
          </cell>
        </row>
        <row r="12">
          <cell r="A12">
            <v>39137</v>
          </cell>
          <cell r="B12">
            <v>7</v>
          </cell>
          <cell r="C12">
            <v>27.429400000000001</v>
          </cell>
          <cell r="D12">
            <v>27429400</v>
          </cell>
          <cell r="F12">
            <v>39137</v>
          </cell>
          <cell r="G12">
            <v>71.97</v>
          </cell>
          <cell r="H12">
            <v>1.4309000000000001</v>
          </cell>
          <cell r="I12">
            <v>1430900</v>
          </cell>
          <cell r="N12">
            <v>39137</v>
          </cell>
          <cell r="O12">
            <v>109.375</v>
          </cell>
          <cell r="P12">
            <v>98.697202413603947</v>
          </cell>
        </row>
        <row r="13">
          <cell r="A13">
            <v>39138</v>
          </cell>
          <cell r="B13">
            <v>7</v>
          </cell>
          <cell r="C13">
            <v>27.429400000000001</v>
          </cell>
          <cell r="D13">
            <v>27429400</v>
          </cell>
          <cell r="F13">
            <v>39138</v>
          </cell>
          <cell r="G13">
            <v>71.97</v>
          </cell>
          <cell r="H13">
            <v>1.4309000000000001</v>
          </cell>
          <cell r="I13">
            <v>1430900</v>
          </cell>
          <cell r="N13">
            <v>39138</v>
          </cell>
          <cell r="O13">
            <v>109.375</v>
          </cell>
          <cell r="P13">
            <v>98.697202413603947</v>
          </cell>
        </row>
        <row r="14">
          <cell r="A14">
            <v>39139</v>
          </cell>
          <cell r="B14">
            <v>6.35</v>
          </cell>
          <cell r="C14">
            <v>31.695699999999999</v>
          </cell>
          <cell r="D14">
            <v>31695700</v>
          </cell>
          <cell r="F14">
            <v>39139</v>
          </cell>
          <cell r="G14">
            <v>71.97</v>
          </cell>
          <cell r="H14">
            <v>0.60650000000000004</v>
          </cell>
          <cell r="I14">
            <v>606500</v>
          </cell>
          <cell r="N14">
            <v>39139</v>
          </cell>
          <cell r="O14">
            <v>99.218749999999986</v>
          </cell>
          <cell r="P14">
            <v>98.697202413603947</v>
          </cell>
        </row>
        <row r="15">
          <cell r="A15">
            <v>39140</v>
          </cell>
          <cell r="B15">
            <v>6.1</v>
          </cell>
          <cell r="C15">
            <v>21.963100000000001</v>
          </cell>
          <cell r="D15">
            <v>21963100</v>
          </cell>
          <cell r="F15">
            <v>39140</v>
          </cell>
          <cell r="G15">
            <v>70.540000000000006</v>
          </cell>
          <cell r="H15">
            <v>0.57579999999999998</v>
          </cell>
          <cell r="I15">
            <v>575800</v>
          </cell>
          <cell r="N15">
            <v>39140</v>
          </cell>
          <cell r="O15">
            <v>95.312499999999986</v>
          </cell>
          <cell r="P15">
            <v>96.736149204607784</v>
          </cell>
        </row>
        <row r="16">
          <cell r="A16">
            <v>39141</v>
          </cell>
          <cell r="B16">
            <v>6.25</v>
          </cell>
          <cell r="C16">
            <v>18.408899999999999</v>
          </cell>
          <cell r="D16">
            <v>18408900</v>
          </cell>
          <cell r="F16">
            <v>39141</v>
          </cell>
          <cell r="G16">
            <v>69.58</v>
          </cell>
          <cell r="H16">
            <v>3.9449999999999998</v>
          </cell>
          <cell r="I16">
            <v>3945000</v>
          </cell>
          <cell r="N16">
            <v>39141</v>
          </cell>
          <cell r="O16">
            <v>97.65625</v>
          </cell>
          <cell r="P16">
            <v>95.419637959407567</v>
          </cell>
        </row>
        <row r="17">
          <cell r="A17">
            <v>39142</v>
          </cell>
          <cell r="B17">
            <v>6</v>
          </cell>
          <cell r="C17">
            <v>31.3428</v>
          </cell>
          <cell r="D17">
            <v>31342800</v>
          </cell>
          <cell r="F17">
            <v>39142</v>
          </cell>
          <cell r="G17">
            <v>70.540000000000006</v>
          </cell>
          <cell r="H17">
            <v>1.0784</v>
          </cell>
          <cell r="I17">
            <v>1078400</v>
          </cell>
          <cell r="N17">
            <v>39142</v>
          </cell>
          <cell r="O17">
            <v>93.75</v>
          </cell>
          <cell r="P17">
            <v>96.736149204607784</v>
          </cell>
        </row>
        <row r="18">
          <cell r="A18">
            <v>39143</v>
          </cell>
          <cell r="B18">
            <v>5.75</v>
          </cell>
          <cell r="C18">
            <v>49.969099999999997</v>
          </cell>
          <cell r="D18">
            <v>49969100</v>
          </cell>
          <cell r="F18">
            <v>39143</v>
          </cell>
          <cell r="G18">
            <v>71.010000000000005</v>
          </cell>
          <cell r="H18">
            <v>0.74719999999999998</v>
          </cell>
          <cell r="I18">
            <v>747200</v>
          </cell>
          <cell r="N18">
            <v>39143</v>
          </cell>
          <cell r="O18">
            <v>89.84375</v>
          </cell>
          <cell r="P18">
            <v>97.380691168403729</v>
          </cell>
        </row>
        <row r="19">
          <cell r="A19">
            <v>39144</v>
          </cell>
          <cell r="B19">
            <v>5.75</v>
          </cell>
          <cell r="C19">
            <v>49.969099999999997</v>
          </cell>
          <cell r="D19">
            <v>49969100</v>
          </cell>
          <cell r="F19">
            <v>39144</v>
          </cell>
          <cell r="G19">
            <v>71.010000000000005</v>
          </cell>
          <cell r="H19">
            <v>0.74719999999999998</v>
          </cell>
          <cell r="I19">
            <v>747200</v>
          </cell>
          <cell r="N19">
            <v>39144</v>
          </cell>
          <cell r="O19">
            <v>89.84375</v>
          </cell>
          <cell r="P19">
            <v>97.380691168403729</v>
          </cell>
        </row>
        <row r="20">
          <cell r="A20">
            <v>39145</v>
          </cell>
          <cell r="B20">
            <v>5.75</v>
          </cell>
          <cell r="C20">
            <v>49.969099999999997</v>
          </cell>
          <cell r="D20">
            <v>49969100</v>
          </cell>
          <cell r="F20">
            <v>39145</v>
          </cell>
          <cell r="G20">
            <v>71.010000000000005</v>
          </cell>
          <cell r="H20">
            <v>0.74719999999999998</v>
          </cell>
          <cell r="I20">
            <v>747200</v>
          </cell>
          <cell r="N20">
            <v>39145</v>
          </cell>
          <cell r="O20">
            <v>89.84375</v>
          </cell>
          <cell r="P20">
            <v>97.380691168403729</v>
          </cell>
        </row>
        <row r="21">
          <cell r="A21">
            <v>39146</v>
          </cell>
          <cell r="B21">
            <v>5.75</v>
          </cell>
          <cell r="C21">
            <v>49.969099999999997</v>
          </cell>
          <cell r="D21">
            <v>49969100</v>
          </cell>
          <cell r="F21">
            <v>39146</v>
          </cell>
          <cell r="G21">
            <v>71.010000000000005</v>
          </cell>
          <cell r="H21">
            <v>0.74719999999999998</v>
          </cell>
          <cell r="I21">
            <v>747200</v>
          </cell>
          <cell r="N21">
            <v>39146</v>
          </cell>
          <cell r="O21">
            <v>89.84375</v>
          </cell>
          <cell r="P21">
            <v>97.380691168403729</v>
          </cell>
        </row>
        <row r="22">
          <cell r="A22">
            <v>39147</v>
          </cell>
          <cell r="B22">
            <v>5.55</v>
          </cell>
          <cell r="C22">
            <v>44.298200000000001</v>
          </cell>
          <cell r="D22">
            <v>44298200</v>
          </cell>
          <cell r="F22">
            <v>39147</v>
          </cell>
          <cell r="G22">
            <v>71.010000000000005</v>
          </cell>
          <cell r="H22">
            <v>1.7655000000000001</v>
          </cell>
          <cell r="I22">
            <v>1765500</v>
          </cell>
          <cell r="N22">
            <v>39147</v>
          </cell>
          <cell r="O22">
            <v>86.718749999999986</v>
          </cell>
          <cell r="P22">
            <v>97.380691168403729</v>
          </cell>
        </row>
        <row r="23">
          <cell r="A23">
            <v>39148</v>
          </cell>
          <cell r="B23">
            <v>5.3</v>
          </cell>
          <cell r="C23">
            <v>29.142299999999999</v>
          </cell>
          <cell r="D23">
            <v>29142300</v>
          </cell>
          <cell r="F23">
            <v>39148</v>
          </cell>
          <cell r="G23">
            <v>69.58</v>
          </cell>
          <cell r="H23">
            <v>0.4718</v>
          </cell>
          <cell r="I23">
            <v>471800</v>
          </cell>
          <cell r="N23">
            <v>39148</v>
          </cell>
          <cell r="O23">
            <v>82.812499999999986</v>
          </cell>
          <cell r="P23">
            <v>95.419637959407567</v>
          </cell>
        </row>
        <row r="24">
          <cell r="A24">
            <v>39149</v>
          </cell>
          <cell r="B24">
            <v>5.25</v>
          </cell>
          <cell r="C24">
            <v>11.2697</v>
          </cell>
          <cell r="D24">
            <v>11269700</v>
          </cell>
          <cell r="F24">
            <v>39149</v>
          </cell>
          <cell r="G24">
            <v>70.06</v>
          </cell>
          <cell r="H24">
            <v>0.38109999999999999</v>
          </cell>
          <cell r="I24">
            <v>381100</v>
          </cell>
          <cell r="N24">
            <v>39149</v>
          </cell>
          <cell r="O24">
            <v>82.03125</v>
          </cell>
          <cell r="P24">
            <v>96.077893582007675</v>
          </cell>
        </row>
        <row r="25">
          <cell r="A25">
            <v>39150</v>
          </cell>
          <cell r="B25">
            <v>5.3</v>
          </cell>
          <cell r="C25">
            <v>6.4702000000000002</v>
          </cell>
          <cell r="D25">
            <v>6470200</v>
          </cell>
          <cell r="F25">
            <v>39150</v>
          </cell>
          <cell r="G25">
            <v>69.58</v>
          </cell>
          <cell r="H25">
            <v>0.23619999999999999</v>
          </cell>
          <cell r="I25">
            <v>236200</v>
          </cell>
          <cell r="N25">
            <v>39150</v>
          </cell>
          <cell r="O25">
            <v>82.812499999999986</v>
          </cell>
          <cell r="P25">
            <v>95.419637959407567</v>
          </cell>
        </row>
        <row r="26">
          <cell r="A26">
            <v>39151</v>
          </cell>
          <cell r="B26">
            <v>5.3</v>
          </cell>
          <cell r="C26">
            <v>6.4702000000000002</v>
          </cell>
          <cell r="D26">
            <v>6470200</v>
          </cell>
          <cell r="F26">
            <v>39151</v>
          </cell>
          <cell r="G26">
            <v>69.58</v>
          </cell>
          <cell r="H26">
            <v>0.23619999999999999</v>
          </cell>
          <cell r="I26">
            <v>236200</v>
          </cell>
          <cell r="N26">
            <v>39151</v>
          </cell>
          <cell r="O26">
            <v>82.812499999999986</v>
          </cell>
          <cell r="P26">
            <v>95.419637959407567</v>
          </cell>
        </row>
        <row r="27">
          <cell r="A27">
            <v>39152</v>
          </cell>
          <cell r="B27">
            <v>5.3</v>
          </cell>
          <cell r="C27">
            <v>6.4702000000000002</v>
          </cell>
          <cell r="D27">
            <v>6470200</v>
          </cell>
          <cell r="F27">
            <v>39152</v>
          </cell>
          <cell r="G27">
            <v>69.58</v>
          </cell>
          <cell r="H27">
            <v>0.23619999999999999</v>
          </cell>
          <cell r="I27">
            <v>236200</v>
          </cell>
          <cell r="N27">
            <v>39152</v>
          </cell>
          <cell r="O27">
            <v>82.812499999999986</v>
          </cell>
          <cell r="P27">
            <v>95.419637959407567</v>
          </cell>
        </row>
        <row r="28">
          <cell r="A28">
            <v>39153</v>
          </cell>
          <cell r="B28">
            <v>5.45</v>
          </cell>
          <cell r="C28">
            <v>14.822900000000001</v>
          </cell>
          <cell r="D28">
            <v>14822900</v>
          </cell>
          <cell r="F28">
            <v>39153</v>
          </cell>
          <cell r="G28">
            <v>69.11</v>
          </cell>
          <cell r="H28">
            <v>0.50990000000000002</v>
          </cell>
          <cell r="I28">
            <v>509900</v>
          </cell>
          <cell r="N28">
            <v>39153</v>
          </cell>
          <cell r="O28">
            <v>85.15625</v>
          </cell>
          <cell r="P28">
            <v>94.775095995611622</v>
          </cell>
        </row>
        <row r="29">
          <cell r="A29">
            <v>39154</v>
          </cell>
          <cell r="B29">
            <v>5.6</v>
          </cell>
          <cell r="C29">
            <v>21.982199999999999</v>
          </cell>
          <cell r="D29">
            <v>21982200</v>
          </cell>
          <cell r="F29">
            <v>39154</v>
          </cell>
          <cell r="G29">
            <v>69.11</v>
          </cell>
          <cell r="H29">
            <v>2.1539999999999999</v>
          </cell>
          <cell r="I29">
            <v>2154000</v>
          </cell>
          <cell r="N29">
            <v>39154</v>
          </cell>
          <cell r="O29">
            <v>87.499999999999986</v>
          </cell>
          <cell r="P29">
            <v>94.775095995611622</v>
          </cell>
        </row>
        <row r="30">
          <cell r="A30">
            <v>39155</v>
          </cell>
          <cell r="B30">
            <v>5.3</v>
          </cell>
          <cell r="C30">
            <v>16.932099999999998</v>
          </cell>
          <cell r="D30">
            <v>16932100</v>
          </cell>
          <cell r="F30">
            <v>39155</v>
          </cell>
          <cell r="G30">
            <v>68.63</v>
          </cell>
          <cell r="H30">
            <v>1.9295</v>
          </cell>
          <cell r="I30">
            <v>1929500</v>
          </cell>
          <cell r="N30">
            <v>39155</v>
          </cell>
          <cell r="O30">
            <v>82.812499999999986</v>
          </cell>
          <cell r="P30">
            <v>94.116840373011513</v>
          </cell>
        </row>
        <row r="31">
          <cell r="A31">
            <v>39156</v>
          </cell>
          <cell r="B31">
            <v>5.7</v>
          </cell>
          <cell r="C31">
            <v>43.098999999999997</v>
          </cell>
          <cell r="D31">
            <v>43099000</v>
          </cell>
          <cell r="F31">
            <v>39156</v>
          </cell>
          <cell r="G31">
            <v>69.11</v>
          </cell>
          <cell r="H31">
            <v>0.61309999999999998</v>
          </cell>
          <cell r="I31">
            <v>613100</v>
          </cell>
          <cell r="N31">
            <v>39156</v>
          </cell>
          <cell r="O31">
            <v>89.0625</v>
          </cell>
          <cell r="P31">
            <v>94.775095995611622</v>
          </cell>
        </row>
        <row r="32">
          <cell r="A32">
            <v>39157</v>
          </cell>
          <cell r="B32">
            <v>5.7</v>
          </cell>
          <cell r="C32">
            <v>21.053100000000001</v>
          </cell>
          <cell r="D32">
            <v>21053100</v>
          </cell>
          <cell r="F32">
            <v>39157</v>
          </cell>
          <cell r="G32">
            <v>69.11</v>
          </cell>
          <cell r="H32">
            <v>0.9</v>
          </cell>
          <cell r="I32">
            <v>900000</v>
          </cell>
          <cell r="N32">
            <v>39157</v>
          </cell>
          <cell r="O32">
            <v>89.0625</v>
          </cell>
          <cell r="P32">
            <v>94.775095995611622</v>
          </cell>
        </row>
        <row r="33">
          <cell r="A33">
            <v>39158</v>
          </cell>
          <cell r="B33">
            <v>5.7</v>
          </cell>
          <cell r="C33">
            <v>21.053100000000001</v>
          </cell>
          <cell r="D33">
            <v>21053100</v>
          </cell>
          <cell r="F33">
            <v>39158</v>
          </cell>
          <cell r="G33">
            <v>69.11</v>
          </cell>
          <cell r="H33">
            <v>0.9</v>
          </cell>
          <cell r="I33">
            <v>900000</v>
          </cell>
          <cell r="N33">
            <v>39158</v>
          </cell>
          <cell r="O33">
            <v>89.0625</v>
          </cell>
          <cell r="P33">
            <v>94.775095995611622</v>
          </cell>
        </row>
        <row r="34">
          <cell r="A34">
            <v>39159</v>
          </cell>
          <cell r="B34">
            <v>5.7</v>
          </cell>
          <cell r="C34">
            <v>21.053100000000001</v>
          </cell>
          <cell r="D34">
            <v>21053100</v>
          </cell>
          <cell r="F34">
            <v>39159</v>
          </cell>
          <cell r="G34">
            <v>69.11</v>
          </cell>
          <cell r="H34">
            <v>0.9</v>
          </cell>
          <cell r="I34">
            <v>900000</v>
          </cell>
          <cell r="N34">
            <v>39159</v>
          </cell>
          <cell r="O34">
            <v>89.0625</v>
          </cell>
          <cell r="P34">
            <v>94.775095995611622</v>
          </cell>
        </row>
        <row r="35">
          <cell r="A35">
            <v>39160</v>
          </cell>
          <cell r="B35">
            <v>5.65</v>
          </cell>
          <cell r="C35">
            <v>5.7858999999999998</v>
          </cell>
          <cell r="D35">
            <v>5785900</v>
          </cell>
          <cell r="F35">
            <v>39160</v>
          </cell>
          <cell r="G35">
            <v>68.63</v>
          </cell>
          <cell r="H35">
            <v>1.0976999999999999</v>
          </cell>
          <cell r="I35">
            <v>1097700</v>
          </cell>
          <cell r="N35">
            <v>39160</v>
          </cell>
          <cell r="O35">
            <v>88.28125</v>
          </cell>
          <cell r="P35">
            <v>94.116840373011513</v>
          </cell>
        </row>
        <row r="36">
          <cell r="A36">
            <v>39161</v>
          </cell>
          <cell r="B36">
            <v>5.5</v>
          </cell>
          <cell r="C36">
            <v>12.8508</v>
          </cell>
          <cell r="D36">
            <v>12850800</v>
          </cell>
          <cell r="F36">
            <v>39161</v>
          </cell>
          <cell r="G36">
            <v>68.63</v>
          </cell>
          <cell r="H36">
            <v>0.58750000000000002</v>
          </cell>
          <cell r="I36">
            <v>587500</v>
          </cell>
          <cell r="N36">
            <v>39161</v>
          </cell>
          <cell r="O36">
            <v>85.9375</v>
          </cell>
          <cell r="P36">
            <v>94.116840373011513</v>
          </cell>
        </row>
        <row r="37">
          <cell r="A37">
            <v>39162</v>
          </cell>
          <cell r="B37">
            <v>5.55</v>
          </cell>
          <cell r="C37">
            <v>2.6798999999999999</v>
          </cell>
          <cell r="D37">
            <v>2679900</v>
          </cell>
          <cell r="F37">
            <v>39162</v>
          </cell>
          <cell r="G37">
            <v>69.58</v>
          </cell>
          <cell r="H37">
            <v>0.37509999999999999</v>
          </cell>
          <cell r="I37">
            <v>375100</v>
          </cell>
          <cell r="N37">
            <v>39162</v>
          </cell>
          <cell r="O37">
            <v>86.718749999999986</v>
          </cell>
          <cell r="P37">
            <v>95.419637959407567</v>
          </cell>
        </row>
        <row r="38">
          <cell r="A38">
            <v>39163</v>
          </cell>
          <cell r="B38">
            <v>5.8</v>
          </cell>
          <cell r="C38">
            <v>10.435499999999999</v>
          </cell>
          <cell r="D38">
            <v>10435500</v>
          </cell>
          <cell r="F38">
            <v>39163</v>
          </cell>
          <cell r="G38">
            <v>69.11</v>
          </cell>
          <cell r="H38">
            <v>0.63590000000000002</v>
          </cell>
          <cell r="I38">
            <v>635900</v>
          </cell>
          <cell r="N38">
            <v>39163</v>
          </cell>
          <cell r="O38">
            <v>90.624999999999986</v>
          </cell>
          <cell r="P38">
            <v>94.775095995611622</v>
          </cell>
        </row>
        <row r="39">
          <cell r="A39">
            <v>39164</v>
          </cell>
          <cell r="B39">
            <v>5.7</v>
          </cell>
          <cell r="C39">
            <v>18.1051</v>
          </cell>
          <cell r="D39">
            <v>18105100</v>
          </cell>
          <cell r="F39">
            <v>39164</v>
          </cell>
          <cell r="G39">
            <v>69.11</v>
          </cell>
          <cell r="H39">
            <v>0.41410000000000002</v>
          </cell>
          <cell r="I39">
            <v>414100</v>
          </cell>
          <cell r="N39">
            <v>39164</v>
          </cell>
          <cell r="O39">
            <v>89.0625</v>
          </cell>
          <cell r="P39">
            <v>94.775095995611622</v>
          </cell>
        </row>
        <row r="40">
          <cell r="A40">
            <v>39165</v>
          </cell>
          <cell r="B40">
            <v>5.7</v>
          </cell>
          <cell r="C40">
            <v>18.1051</v>
          </cell>
          <cell r="D40">
            <v>18105100</v>
          </cell>
          <cell r="F40">
            <v>39165</v>
          </cell>
          <cell r="G40">
            <v>69.11</v>
          </cell>
          <cell r="H40">
            <v>0.41410000000000002</v>
          </cell>
          <cell r="I40">
            <v>414100</v>
          </cell>
          <cell r="N40">
            <v>39165</v>
          </cell>
          <cell r="O40">
            <v>89.0625</v>
          </cell>
          <cell r="P40">
            <v>94.775095995611622</v>
          </cell>
        </row>
        <row r="41">
          <cell r="A41">
            <v>39166</v>
          </cell>
          <cell r="B41">
            <v>5.7</v>
          </cell>
          <cell r="C41">
            <v>18.1051</v>
          </cell>
          <cell r="D41">
            <v>18105100</v>
          </cell>
          <cell r="F41">
            <v>39166</v>
          </cell>
          <cell r="G41">
            <v>69.11</v>
          </cell>
          <cell r="H41">
            <v>0.41410000000000002</v>
          </cell>
          <cell r="I41">
            <v>414100</v>
          </cell>
          <cell r="N41">
            <v>39166</v>
          </cell>
          <cell r="O41">
            <v>89.0625</v>
          </cell>
          <cell r="P41">
            <v>94.775095995611622</v>
          </cell>
        </row>
        <row r="42">
          <cell r="A42">
            <v>39167</v>
          </cell>
          <cell r="B42">
            <v>5.75</v>
          </cell>
          <cell r="C42">
            <v>13.016</v>
          </cell>
          <cell r="D42">
            <v>13016000</v>
          </cell>
          <cell r="F42">
            <v>39167</v>
          </cell>
          <cell r="G42">
            <v>69.11</v>
          </cell>
          <cell r="H42">
            <v>1.7977000000000001</v>
          </cell>
          <cell r="I42">
            <v>1797700</v>
          </cell>
          <cell r="N42">
            <v>39167</v>
          </cell>
          <cell r="O42">
            <v>89.84375</v>
          </cell>
          <cell r="P42">
            <v>94.775095995611622</v>
          </cell>
        </row>
        <row r="43">
          <cell r="A43">
            <v>39168</v>
          </cell>
          <cell r="B43">
            <v>5.55</v>
          </cell>
          <cell r="C43">
            <v>14.1814</v>
          </cell>
          <cell r="D43">
            <v>14181400</v>
          </cell>
          <cell r="F43">
            <v>39168</v>
          </cell>
          <cell r="G43">
            <v>67.680000000000007</v>
          </cell>
          <cell r="H43">
            <v>1.6383000000000001</v>
          </cell>
          <cell r="I43">
            <v>1638300</v>
          </cell>
          <cell r="N43">
            <v>39168</v>
          </cell>
          <cell r="O43">
            <v>86.718749999999986</v>
          </cell>
          <cell r="P43">
            <v>92.814042786615474</v>
          </cell>
        </row>
        <row r="44">
          <cell r="A44">
            <v>39169</v>
          </cell>
          <cell r="B44">
            <v>5.45</v>
          </cell>
          <cell r="C44">
            <v>8.9969999999999999</v>
          </cell>
          <cell r="D44">
            <v>8997000</v>
          </cell>
          <cell r="F44">
            <v>39169</v>
          </cell>
          <cell r="G44">
            <v>66.25</v>
          </cell>
          <cell r="H44">
            <v>1.6332</v>
          </cell>
          <cell r="I44">
            <v>1633200</v>
          </cell>
          <cell r="N44">
            <v>39169</v>
          </cell>
          <cell r="O44">
            <v>85.15625</v>
          </cell>
          <cell r="P44">
            <v>90.852989577619297</v>
          </cell>
        </row>
        <row r="45">
          <cell r="A45">
            <v>39170</v>
          </cell>
          <cell r="B45">
            <v>5.45</v>
          </cell>
          <cell r="C45">
            <v>8.1465999999999994</v>
          </cell>
          <cell r="D45">
            <v>8146600</v>
          </cell>
          <cell r="F45">
            <v>39170</v>
          </cell>
          <cell r="G45">
            <v>67.2</v>
          </cell>
          <cell r="H45">
            <v>2.3571</v>
          </cell>
          <cell r="I45">
            <v>2357100</v>
          </cell>
          <cell r="N45">
            <v>39170</v>
          </cell>
          <cell r="O45">
            <v>85.15625</v>
          </cell>
          <cell r="P45">
            <v>92.155787164015351</v>
          </cell>
        </row>
        <row r="46">
          <cell r="A46">
            <v>39171</v>
          </cell>
          <cell r="B46">
            <v>5.45</v>
          </cell>
          <cell r="C46">
            <v>4.9539999999999997</v>
          </cell>
          <cell r="D46">
            <v>4954000</v>
          </cell>
          <cell r="F46">
            <v>39171</v>
          </cell>
          <cell r="G46">
            <v>67</v>
          </cell>
          <cell r="H46">
            <v>1.6787000000000001</v>
          </cell>
          <cell r="I46">
            <v>1678700</v>
          </cell>
          <cell r="N46">
            <v>39171</v>
          </cell>
          <cell r="O46">
            <v>85.15625</v>
          </cell>
          <cell r="P46">
            <v>91.881513987931967</v>
          </cell>
        </row>
        <row r="47">
          <cell r="A47">
            <v>39172</v>
          </cell>
          <cell r="B47">
            <v>5.45</v>
          </cell>
          <cell r="C47">
            <v>4.9539999999999997</v>
          </cell>
          <cell r="D47">
            <v>4954000</v>
          </cell>
          <cell r="F47">
            <v>39172</v>
          </cell>
          <cell r="G47">
            <v>67</v>
          </cell>
          <cell r="H47">
            <v>1.6787000000000001</v>
          </cell>
          <cell r="I47">
            <v>1678700</v>
          </cell>
          <cell r="N47">
            <v>39172</v>
          </cell>
          <cell r="O47">
            <v>85.15625</v>
          </cell>
          <cell r="P47">
            <v>91.881513987931967</v>
          </cell>
        </row>
        <row r="48">
          <cell r="A48">
            <v>39173</v>
          </cell>
          <cell r="B48">
            <v>5.45</v>
          </cell>
          <cell r="C48">
            <v>4.9539999999999997</v>
          </cell>
          <cell r="D48">
            <v>4954000</v>
          </cell>
          <cell r="F48">
            <v>39173</v>
          </cell>
          <cell r="G48">
            <v>67</v>
          </cell>
          <cell r="H48">
            <v>1.6787000000000001</v>
          </cell>
          <cell r="I48">
            <v>1678700</v>
          </cell>
          <cell r="N48">
            <v>39173</v>
          </cell>
          <cell r="O48">
            <v>85.15625</v>
          </cell>
          <cell r="P48">
            <v>91.881513987931967</v>
          </cell>
        </row>
        <row r="49">
          <cell r="A49">
            <v>39174</v>
          </cell>
          <cell r="B49">
            <v>5.55</v>
          </cell>
          <cell r="C49">
            <v>13.309799999999999</v>
          </cell>
          <cell r="D49">
            <v>13309800</v>
          </cell>
          <cell r="F49">
            <v>39174</v>
          </cell>
          <cell r="G49">
            <v>68</v>
          </cell>
          <cell r="H49">
            <v>1.9887999999999999</v>
          </cell>
          <cell r="I49">
            <v>1988800</v>
          </cell>
          <cell r="N49">
            <v>39174</v>
          </cell>
          <cell r="O49">
            <v>86.718749999999986</v>
          </cell>
          <cell r="P49">
            <v>93.25287986834887</v>
          </cell>
        </row>
        <row r="50">
          <cell r="A50">
            <v>39175</v>
          </cell>
          <cell r="B50">
            <v>5.65</v>
          </cell>
          <cell r="C50">
            <v>9.5633999999999997</v>
          </cell>
          <cell r="D50">
            <v>9563400</v>
          </cell>
          <cell r="F50">
            <v>39175</v>
          </cell>
          <cell r="G50">
            <v>72.5</v>
          </cell>
          <cell r="H50">
            <v>4.2835000000000001</v>
          </cell>
          <cell r="I50">
            <v>4283500</v>
          </cell>
          <cell r="N50">
            <v>39175</v>
          </cell>
          <cell r="O50">
            <v>88.28125</v>
          </cell>
          <cell r="P50">
            <v>99.424026330224905</v>
          </cell>
        </row>
        <row r="51">
          <cell r="A51">
            <v>39176</v>
          </cell>
          <cell r="B51">
            <v>6.05</v>
          </cell>
          <cell r="C51">
            <v>33.649099999999997</v>
          </cell>
          <cell r="D51">
            <v>33649100</v>
          </cell>
          <cell r="F51">
            <v>39176</v>
          </cell>
          <cell r="G51">
            <v>75</v>
          </cell>
          <cell r="H51">
            <v>2.7605</v>
          </cell>
          <cell r="I51">
            <v>2760500</v>
          </cell>
          <cell r="N51">
            <v>39176</v>
          </cell>
          <cell r="O51">
            <v>94.531249999999986</v>
          </cell>
          <cell r="P51">
            <v>102.85244103126713</v>
          </cell>
        </row>
        <row r="52">
          <cell r="A52">
            <v>39177</v>
          </cell>
          <cell r="B52">
            <v>6</v>
          </cell>
          <cell r="C52">
            <v>16.998100000000001</v>
          </cell>
          <cell r="D52">
            <v>16998100</v>
          </cell>
          <cell r="F52">
            <v>39177</v>
          </cell>
          <cell r="G52">
            <v>73.5</v>
          </cell>
          <cell r="H52">
            <v>0.76200000000000001</v>
          </cell>
          <cell r="I52">
            <v>762000</v>
          </cell>
          <cell r="N52">
            <v>39177</v>
          </cell>
          <cell r="O52">
            <v>93.75</v>
          </cell>
          <cell r="P52">
            <v>100.79539221064179</v>
          </cell>
        </row>
        <row r="53">
          <cell r="A53">
            <v>39178</v>
          </cell>
          <cell r="B53">
            <v>6</v>
          </cell>
          <cell r="C53">
            <v>16.998100000000001</v>
          </cell>
          <cell r="D53">
            <v>16998100</v>
          </cell>
          <cell r="F53">
            <v>39178</v>
          </cell>
          <cell r="G53">
            <v>73.5</v>
          </cell>
          <cell r="H53">
            <v>0.76200000000000001</v>
          </cell>
          <cell r="I53">
            <v>762000</v>
          </cell>
          <cell r="N53">
            <v>39178</v>
          </cell>
          <cell r="O53">
            <v>93.75</v>
          </cell>
          <cell r="P53">
            <v>100.79539221064179</v>
          </cell>
        </row>
        <row r="54">
          <cell r="A54">
            <v>39179</v>
          </cell>
          <cell r="B54">
            <v>6</v>
          </cell>
          <cell r="C54">
            <v>16.998100000000001</v>
          </cell>
          <cell r="D54">
            <v>16998100</v>
          </cell>
          <cell r="F54">
            <v>39179</v>
          </cell>
          <cell r="G54">
            <v>73.5</v>
          </cell>
          <cell r="H54">
            <v>0.76200000000000001</v>
          </cell>
          <cell r="I54">
            <v>762000</v>
          </cell>
          <cell r="N54">
            <v>39179</v>
          </cell>
          <cell r="O54">
            <v>93.75</v>
          </cell>
          <cell r="P54">
            <v>100.79539221064179</v>
          </cell>
        </row>
        <row r="55">
          <cell r="A55">
            <v>39180</v>
          </cell>
          <cell r="B55">
            <v>6</v>
          </cell>
          <cell r="C55">
            <v>16.998100000000001</v>
          </cell>
          <cell r="D55">
            <v>16998100</v>
          </cell>
          <cell r="F55">
            <v>39180</v>
          </cell>
          <cell r="G55">
            <v>73.5</v>
          </cell>
          <cell r="H55">
            <v>0.76200000000000001</v>
          </cell>
          <cell r="I55">
            <v>762000</v>
          </cell>
          <cell r="N55">
            <v>39180</v>
          </cell>
          <cell r="O55">
            <v>93.75</v>
          </cell>
          <cell r="P55">
            <v>100.79539221064179</v>
          </cell>
        </row>
        <row r="56">
          <cell r="A56">
            <v>39181</v>
          </cell>
          <cell r="B56">
            <v>5.85</v>
          </cell>
          <cell r="C56">
            <v>9.1402000000000001</v>
          </cell>
          <cell r="D56">
            <v>9140200</v>
          </cell>
          <cell r="F56">
            <v>39181</v>
          </cell>
          <cell r="G56">
            <v>71.5</v>
          </cell>
          <cell r="H56">
            <v>0.48270000000000002</v>
          </cell>
          <cell r="I56">
            <v>482700</v>
          </cell>
          <cell r="N56">
            <v>39181</v>
          </cell>
          <cell r="O56">
            <v>91.406249999999986</v>
          </cell>
          <cell r="P56">
            <v>98.052660449808002</v>
          </cell>
        </row>
        <row r="57">
          <cell r="A57">
            <v>39182</v>
          </cell>
          <cell r="B57">
            <v>5.75</v>
          </cell>
          <cell r="C57">
            <v>5.9238</v>
          </cell>
          <cell r="D57">
            <v>5923800</v>
          </cell>
          <cell r="F57">
            <v>39182</v>
          </cell>
          <cell r="G57">
            <v>71</v>
          </cell>
          <cell r="H57">
            <v>1.4504999999999999</v>
          </cell>
          <cell r="I57">
            <v>1450500</v>
          </cell>
          <cell r="N57">
            <v>39182</v>
          </cell>
          <cell r="O57">
            <v>89.84375</v>
          </cell>
          <cell r="P57">
            <v>97.366977509599565</v>
          </cell>
        </row>
        <row r="58">
          <cell r="A58">
            <v>39183</v>
          </cell>
          <cell r="B58">
            <v>5.6</v>
          </cell>
          <cell r="C58">
            <v>11.7677</v>
          </cell>
          <cell r="D58">
            <v>11767700</v>
          </cell>
          <cell r="F58">
            <v>39183</v>
          </cell>
          <cell r="G58">
            <v>72</v>
          </cell>
          <cell r="H58">
            <v>1.7245999999999999</v>
          </cell>
          <cell r="I58">
            <v>1724600</v>
          </cell>
          <cell r="N58">
            <v>39183</v>
          </cell>
          <cell r="O58">
            <v>87.499999999999986</v>
          </cell>
          <cell r="P58">
            <v>98.738343390016453</v>
          </cell>
        </row>
        <row r="59">
          <cell r="A59">
            <v>39184</v>
          </cell>
          <cell r="B59">
            <v>5.65</v>
          </cell>
          <cell r="C59">
            <v>4.1786000000000003</v>
          </cell>
          <cell r="D59">
            <v>4178600</v>
          </cell>
          <cell r="F59">
            <v>39184</v>
          </cell>
          <cell r="G59">
            <v>72</v>
          </cell>
          <cell r="H59">
            <v>0.46429999999999999</v>
          </cell>
          <cell r="I59">
            <v>464300</v>
          </cell>
          <cell r="N59">
            <v>39184</v>
          </cell>
          <cell r="O59">
            <v>88.28125</v>
          </cell>
          <cell r="P59">
            <v>98.738343390016453</v>
          </cell>
        </row>
        <row r="60">
          <cell r="A60">
            <v>39185</v>
          </cell>
          <cell r="B60">
            <v>5.65</v>
          </cell>
          <cell r="C60">
            <v>4.1786000000000003</v>
          </cell>
          <cell r="D60">
            <v>4178600</v>
          </cell>
          <cell r="F60">
            <v>39185</v>
          </cell>
          <cell r="G60">
            <v>72</v>
          </cell>
          <cell r="H60">
            <v>0.46429999999999999</v>
          </cell>
          <cell r="I60">
            <v>464300</v>
          </cell>
          <cell r="N60">
            <v>39185</v>
          </cell>
          <cell r="O60">
            <v>88.28125</v>
          </cell>
          <cell r="P60">
            <v>98.738343390016453</v>
          </cell>
        </row>
        <row r="61">
          <cell r="A61">
            <v>39186</v>
          </cell>
          <cell r="B61">
            <v>5.65</v>
          </cell>
          <cell r="C61">
            <v>4.1786000000000003</v>
          </cell>
          <cell r="D61">
            <v>4178600</v>
          </cell>
          <cell r="F61">
            <v>39186</v>
          </cell>
          <cell r="G61">
            <v>72</v>
          </cell>
          <cell r="H61">
            <v>0.46429999999999999</v>
          </cell>
          <cell r="I61">
            <v>464300</v>
          </cell>
          <cell r="N61">
            <v>39186</v>
          </cell>
          <cell r="O61">
            <v>88.28125</v>
          </cell>
          <cell r="P61">
            <v>98.738343390016453</v>
          </cell>
        </row>
        <row r="62">
          <cell r="A62">
            <v>39187</v>
          </cell>
          <cell r="B62">
            <v>5.65</v>
          </cell>
          <cell r="C62">
            <v>4.1786000000000003</v>
          </cell>
          <cell r="D62">
            <v>4178600</v>
          </cell>
          <cell r="F62">
            <v>39187</v>
          </cell>
          <cell r="G62">
            <v>72</v>
          </cell>
          <cell r="H62">
            <v>0.46429999999999999</v>
          </cell>
          <cell r="I62">
            <v>464300</v>
          </cell>
          <cell r="N62">
            <v>39187</v>
          </cell>
          <cell r="O62">
            <v>88.28125</v>
          </cell>
          <cell r="P62">
            <v>98.738343390016453</v>
          </cell>
        </row>
        <row r="63">
          <cell r="A63">
            <v>39188</v>
          </cell>
          <cell r="B63">
            <v>5.65</v>
          </cell>
          <cell r="C63">
            <v>4.1786000000000003</v>
          </cell>
          <cell r="D63">
            <v>4178600</v>
          </cell>
          <cell r="F63">
            <v>39188</v>
          </cell>
          <cell r="G63">
            <v>72</v>
          </cell>
          <cell r="H63">
            <v>0.46429999999999999</v>
          </cell>
          <cell r="I63">
            <v>464300</v>
          </cell>
          <cell r="N63">
            <v>39188</v>
          </cell>
          <cell r="O63">
            <v>88.28125</v>
          </cell>
          <cell r="P63">
            <v>98.738343390016453</v>
          </cell>
        </row>
        <row r="64">
          <cell r="A64">
            <v>39189</v>
          </cell>
          <cell r="B64">
            <v>5.85</v>
          </cell>
          <cell r="C64">
            <v>12.0541</v>
          </cell>
          <cell r="D64">
            <v>12054100</v>
          </cell>
          <cell r="F64">
            <v>39189</v>
          </cell>
          <cell r="G64">
            <v>74</v>
          </cell>
          <cell r="H64">
            <v>3.173</v>
          </cell>
          <cell r="I64">
            <v>3173000</v>
          </cell>
          <cell r="N64">
            <v>39189</v>
          </cell>
          <cell r="O64">
            <v>91.406249999999986</v>
          </cell>
          <cell r="P64">
            <v>101.48107515085026</v>
          </cell>
        </row>
        <row r="65">
          <cell r="A65">
            <v>39190</v>
          </cell>
          <cell r="B65">
            <v>5.85</v>
          </cell>
          <cell r="C65">
            <v>5.5086000000000004</v>
          </cell>
          <cell r="D65">
            <v>5508600</v>
          </cell>
          <cell r="F65">
            <v>39190</v>
          </cell>
          <cell r="G65">
            <v>74.5</v>
          </cell>
          <cell r="H65">
            <v>1.5851999999999999</v>
          </cell>
          <cell r="I65">
            <v>1585200</v>
          </cell>
          <cell r="N65">
            <v>39190</v>
          </cell>
          <cell r="O65">
            <v>91.406249999999986</v>
          </cell>
          <cell r="P65">
            <v>102.16675809105868</v>
          </cell>
        </row>
        <row r="66">
          <cell r="A66">
            <v>39191</v>
          </cell>
          <cell r="B66">
            <v>5.9</v>
          </cell>
          <cell r="C66">
            <v>12.9201</v>
          </cell>
          <cell r="D66">
            <v>12920100</v>
          </cell>
          <cell r="F66">
            <v>39191</v>
          </cell>
          <cell r="G66">
            <v>74</v>
          </cell>
          <cell r="H66">
            <v>1.1505000000000001</v>
          </cell>
          <cell r="I66">
            <v>1150500</v>
          </cell>
          <cell r="N66">
            <v>39191</v>
          </cell>
          <cell r="O66">
            <v>92.1875</v>
          </cell>
          <cell r="P66">
            <v>101.48107515085026</v>
          </cell>
        </row>
        <row r="67">
          <cell r="A67">
            <v>39192</v>
          </cell>
          <cell r="B67">
            <v>5.9</v>
          </cell>
          <cell r="C67">
            <v>5.0656999999999996</v>
          </cell>
          <cell r="D67">
            <v>5065700</v>
          </cell>
          <cell r="F67">
            <v>39192</v>
          </cell>
          <cell r="G67">
            <v>74</v>
          </cell>
          <cell r="H67">
            <v>1.1513</v>
          </cell>
          <cell r="I67">
            <v>1151300</v>
          </cell>
          <cell r="N67">
            <v>39192</v>
          </cell>
          <cell r="O67">
            <v>92.1875</v>
          </cell>
          <cell r="P67">
            <v>101.48107515085026</v>
          </cell>
        </row>
        <row r="68">
          <cell r="A68">
            <v>39193</v>
          </cell>
          <cell r="B68">
            <v>5.9</v>
          </cell>
          <cell r="C68">
            <v>5.0656999999999996</v>
          </cell>
          <cell r="D68">
            <v>5065700</v>
          </cell>
          <cell r="F68">
            <v>39193</v>
          </cell>
          <cell r="G68">
            <v>74</v>
          </cell>
          <cell r="H68">
            <v>1.1513</v>
          </cell>
          <cell r="I68">
            <v>1151300</v>
          </cell>
          <cell r="N68">
            <v>39193</v>
          </cell>
          <cell r="O68">
            <v>92.1875</v>
          </cell>
          <cell r="P68">
            <v>101.48107515085026</v>
          </cell>
        </row>
        <row r="69">
          <cell r="A69">
            <v>39194</v>
          </cell>
          <cell r="B69">
            <v>5.9</v>
          </cell>
          <cell r="C69">
            <v>5.0656999999999996</v>
          </cell>
          <cell r="D69">
            <v>5065700</v>
          </cell>
          <cell r="F69">
            <v>39194</v>
          </cell>
          <cell r="G69">
            <v>74</v>
          </cell>
          <cell r="H69">
            <v>1.1513</v>
          </cell>
          <cell r="I69">
            <v>1151300</v>
          </cell>
          <cell r="N69">
            <v>39194</v>
          </cell>
          <cell r="O69">
            <v>92.1875</v>
          </cell>
          <cell r="P69">
            <v>101.48107515085026</v>
          </cell>
        </row>
        <row r="70">
          <cell r="A70">
            <v>39195</v>
          </cell>
          <cell r="B70">
            <v>5.9</v>
          </cell>
          <cell r="C70">
            <v>4.1368</v>
          </cell>
          <cell r="D70">
            <v>4136800</v>
          </cell>
          <cell r="F70">
            <v>39195</v>
          </cell>
          <cell r="G70">
            <v>73</v>
          </cell>
          <cell r="H70">
            <v>0.36730000000000002</v>
          </cell>
          <cell r="I70">
            <v>367300</v>
          </cell>
          <cell r="N70">
            <v>39195</v>
          </cell>
          <cell r="O70">
            <v>92.1875</v>
          </cell>
          <cell r="P70">
            <v>100.10970927043334</v>
          </cell>
        </row>
        <row r="71">
          <cell r="A71">
            <v>39196</v>
          </cell>
          <cell r="B71">
            <v>5.9</v>
          </cell>
          <cell r="C71">
            <v>8.4663000000000004</v>
          </cell>
          <cell r="D71">
            <v>8466300</v>
          </cell>
          <cell r="F71">
            <v>39196</v>
          </cell>
          <cell r="G71">
            <v>73</v>
          </cell>
          <cell r="H71">
            <v>1.1188</v>
          </cell>
          <cell r="I71">
            <v>1118800</v>
          </cell>
          <cell r="N71">
            <v>39196</v>
          </cell>
          <cell r="O71">
            <v>92.1875</v>
          </cell>
          <cell r="P71">
            <v>100.10970927043334</v>
          </cell>
        </row>
        <row r="72">
          <cell r="A72">
            <v>39197</v>
          </cell>
          <cell r="B72">
            <v>6.15</v>
          </cell>
          <cell r="C72">
            <v>23.008700000000001</v>
          </cell>
          <cell r="D72">
            <v>23008700</v>
          </cell>
          <cell r="F72">
            <v>39197</v>
          </cell>
          <cell r="G72">
            <v>74.5</v>
          </cell>
          <cell r="H72">
            <v>0.75580000000000003</v>
          </cell>
          <cell r="I72">
            <v>755800</v>
          </cell>
          <cell r="N72">
            <v>39197</v>
          </cell>
          <cell r="O72">
            <v>96.09375</v>
          </cell>
          <cell r="P72">
            <v>102.16675809105868</v>
          </cell>
        </row>
        <row r="73">
          <cell r="A73">
            <v>39198</v>
          </cell>
          <cell r="B73">
            <v>6.05</v>
          </cell>
          <cell r="C73">
            <v>21.133700000000001</v>
          </cell>
          <cell r="D73">
            <v>21133700</v>
          </cell>
          <cell r="F73">
            <v>39198</v>
          </cell>
          <cell r="G73">
            <v>74.5</v>
          </cell>
          <cell r="H73">
            <v>5.6455000000000002</v>
          </cell>
          <cell r="I73">
            <v>5645500</v>
          </cell>
          <cell r="N73">
            <v>39198</v>
          </cell>
          <cell r="O73">
            <v>94.531249999999986</v>
          </cell>
          <cell r="P73">
            <v>102.16675809105868</v>
          </cell>
        </row>
        <row r="74">
          <cell r="A74">
            <v>39199</v>
          </cell>
          <cell r="B74">
            <v>6.25</v>
          </cell>
          <cell r="C74">
            <v>25.671399999999998</v>
          </cell>
          <cell r="D74">
            <v>25671400</v>
          </cell>
          <cell r="F74">
            <v>39199</v>
          </cell>
          <cell r="G74">
            <v>75.5</v>
          </cell>
          <cell r="H74">
            <v>0.78149999999999997</v>
          </cell>
          <cell r="I74">
            <v>781500</v>
          </cell>
          <cell r="N74">
            <v>39199</v>
          </cell>
          <cell r="O74">
            <v>97.65625</v>
          </cell>
          <cell r="P74">
            <v>103.5381239714756</v>
          </cell>
        </row>
        <row r="75">
          <cell r="A75">
            <v>39200</v>
          </cell>
          <cell r="B75">
            <v>6.25</v>
          </cell>
          <cell r="C75">
            <v>25.671399999999998</v>
          </cell>
          <cell r="D75">
            <v>25671400</v>
          </cell>
          <cell r="F75">
            <v>39200</v>
          </cell>
          <cell r="G75">
            <v>75.5</v>
          </cell>
          <cell r="H75">
            <v>0.78149999999999997</v>
          </cell>
          <cell r="I75">
            <v>781500</v>
          </cell>
          <cell r="N75">
            <v>39200</v>
          </cell>
          <cell r="O75">
            <v>97.65625</v>
          </cell>
          <cell r="P75">
            <v>103.5381239714756</v>
          </cell>
        </row>
        <row r="76">
          <cell r="A76">
            <v>39201</v>
          </cell>
          <cell r="B76">
            <v>6.25</v>
          </cell>
          <cell r="C76">
            <v>25.671399999999998</v>
          </cell>
          <cell r="D76">
            <v>25671400</v>
          </cell>
          <cell r="F76">
            <v>39201</v>
          </cell>
          <cell r="G76">
            <v>75.5</v>
          </cell>
          <cell r="H76">
            <v>0.78149999999999997</v>
          </cell>
          <cell r="I76">
            <v>781500</v>
          </cell>
          <cell r="N76">
            <v>39201</v>
          </cell>
          <cell r="O76">
            <v>97.65625</v>
          </cell>
          <cell r="P76">
            <v>103.5381239714756</v>
          </cell>
        </row>
        <row r="77">
          <cell r="A77">
            <v>39202</v>
          </cell>
          <cell r="B77">
            <v>6.25</v>
          </cell>
          <cell r="C77">
            <v>5.6673</v>
          </cell>
          <cell r="D77">
            <v>5667300</v>
          </cell>
          <cell r="F77">
            <v>39202</v>
          </cell>
          <cell r="G77">
            <v>75.5</v>
          </cell>
          <cell r="H77">
            <v>0.84470000000000001</v>
          </cell>
          <cell r="I77">
            <v>844700</v>
          </cell>
          <cell r="N77">
            <v>39202</v>
          </cell>
          <cell r="O77">
            <v>97.65625</v>
          </cell>
          <cell r="P77">
            <v>103.5381239714756</v>
          </cell>
        </row>
        <row r="78">
          <cell r="A78">
            <v>39203</v>
          </cell>
          <cell r="B78">
            <v>6.25</v>
          </cell>
          <cell r="C78">
            <v>5.6673</v>
          </cell>
          <cell r="D78">
            <v>5667300</v>
          </cell>
          <cell r="F78">
            <v>39203</v>
          </cell>
          <cell r="G78">
            <v>75.5</v>
          </cell>
          <cell r="H78">
            <v>0.84470000000000001</v>
          </cell>
          <cell r="I78">
            <v>844700</v>
          </cell>
          <cell r="N78">
            <v>39203</v>
          </cell>
          <cell r="O78">
            <v>97.65625</v>
          </cell>
          <cell r="P78">
            <v>103.5381239714756</v>
          </cell>
        </row>
        <row r="79">
          <cell r="A79">
            <v>39204</v>
          </cell>
          <cell r="B79">
            <v>6.55</v>
          </cell>
          <cell r="C79">
            <v>23.434000000000001</v>
          </cell>
          <cell r="D79">
            <v>23434000</v>
          </cell>
          <cell r="F79">
            <v>39204</v>
          </cell>
          <cell r="G79">
            <v>78</v>
          </cell>
          <cell r="H79">
            <v>1.6415999999999999</v>
          </cell>
          <cell r="I79">
            <v>1641600</v>
          </cell>
          <cell r="N79">
            <v>39204</v>
          </cell>
          <cell r="O79">
            <v>102.34375</v>
          </cell>
          <cell r="P79">
            <v>106.96653867251781</v>
          </cell>
        </row>
        <row r="80">
          <cell r="A80">
            <v>39205</v>
          </cell>
          <cell r="B80">
            <v>6.9</v>
          </cell>
          <cell r="C80">
            <v>57.121200000000002</v>
          </cell>
          <cell r="D80">
            <v>57121200</v>
          </cell>
          <cell r="F80">
            <v>39205</v>
          </cell>
          <cell r="G80">
            <v>82</v>
          </cell>
          <cell r="H80">
            <v>6.8569000000000004</v>
          </cell>
          <cell r="I80">
            <v>6856900</v>
          </cell>
          <cell r="N80">
            <v>39205</v>
          </cell>
          <cell r="O80">
            <v>107.8125</v>
          </cell>
          <cell r="P80">
            <v>112.45200219418541</v>
          </cell>
        </row>
        <row r="81">
          <cell r="A81">
            <v>39206</v>
          </cell>
          <cell r="B81">
            <v>7.55</v>
          </cell>
          <cell r="C81">
            <v>37.105800000000002</v>
          </cell>
          <cell r="D81">
            <v>37105800</v>
          </cell>
          <cell r="F81">
            <v>39206</v>
          </cell>
          <cell r="G81">
            <v>86</v>
          </cell>
          <cell r="H81">
            <v>5.9875999999999996</v>
          </cell>
          <cell r="I81">
            <v>5987600</v>
          </cell>
          <cell r="N81">
            <v>39206</v>
          </cell>
          <cell r="O81">
            <v>117.96875</v>
          </cell>
          <cell r="P81">
            <v>117.93746571585299</v>
          </cell>
        </row>
        <row r="82">
          <cell r="A82">
            <v>39207</v>
          </cell>
          <cell r="B82">
            <v>7.55</v>
          </cell>
          <cell r="C82">
            <v>37.105800000000002</v>
          </cell>
          <cell r="D82">
            <v>37105800</v>
          </cell>
          <cell r="F82">
            <v>39207</v>
          </cell>
          <cell r="G82">
            <v>86</v>
          </cell>
          <cell r="H82">
            <v>5.9875999999999996</v>
          </cell>
          <cell r="I82">
            <v>5987600</v>
          </cell>
          <cell r="N82">
            <v>39207</v>
          </cell>
          <cell r="O82">
            <v>117.96875</v>
          </cell>
          <cell r="P82">
            <v>117.93746571585299</v>
          </cell>
        </row>
        <row r="83">
          <cell r="A83">
            <v>39208</v>
          </cell>
          <cell r="B83">
            <v>7.55</v>
          </cell>
          <cell r="C83">
            <v>37.105800000000002</v>
          </cell>
          <cell r="D83">
            <v>37105800</v>
          </cell>
          <cell r="F83">
            <v>39208</v>
          </cell>
          <cell r="G83">
            <v>86</v>
          </cell>
          <cell r="H83">
            <v>5.9875999999999996</v>
          </cell>
          <cell r="I83">
            <v>5987600</v>
          </cell>
          <cell r="N83">
            <v>39208</v>
          </cell>
          <cell r="O83">
            <v>117.96875</v>
          </cell>
          <cell r="P83">
            <v>117.93746571585299</v>
          </cell>
        </row>
        <row r="84">
          <cell r="A84">
            <v>39209</v>
          </cell>
          <cell r="B84">
            <v>7.55</v>
          </cell>
          <cell r="C84">
            <v>37.105800000000002</v>
          </cell>
          <cell r="D84">
            <v>37105800</v>
          </cell>
          <cell r="F84">
            <v>39209</v>
          </cell>
          <cell r="G84">
            <v>86</v>
          </cell>
          <cell r="H84">
            <v>5.9875999999999996</v>
          </cell>
          <cell r="I84">
            <v>5987600</v>
          </cell>
          <cell r="N84">
            <v>39209</v>
          </cell>
          <cell r="O84">
            <v>117.96875</v>
          </cell>
          <cell r="P84">
            <v>117.93746571585299</v>
          </cell>
        </row>
        <row r="85">
          <cell r="A85">
            <v>39210</v>
          </cell>
          <cell r="B85">
            <v>7.3</v>
          </cell>
          <cell r="C85">
            <v>64.474400000000003</v>
          </cell>
          <cell r="D85">
            <v>64474400</v>
          </cell>
          <cell r="F85">
            <v>39210</v>
          </cell>
          <cell r="G85">
            <v>87.5</v>
          </cell>
          <cell r="H85">
            <v>5.1947000000000001</v>
          </cell>
          <cell r="I85">
            <v>5194700</v>
          </cell>
          <cell r="N85">
            <v>39210</v>
          </cell>
          <cell r="O85">
            <v>114.0625</v>
          </cell>
          <cell r="P85">
            <v>119.99451453647833</v>
          </cell>
        </row>
        <row r="86">
          <cell r="A86">
            <v>39211</v>
          </cell>
          <cell r="B86">
            <v>7</v>
          </cell>
          <cell r="C86">
            <v>53.072699999999998</v>
          </cell>
          <cell r="D86">
            <v>53072700</v>
          </cell>
          <cell r="F86">
            <v>39211</v>
          </cell>
          <cell r="G86">
            <v>85.5</v>
          </cell>
          <cell r="H86">
            <v>6.2102000000000004</v>
          </cell>
          <cell r="I86">
            <v>6210200</v>
          </cell>
          <cell r="N86">
            <v>39211</v>
          </cell>
          <cell r="O86">
            <v>109.375</v>
          </cell>
          <cell r="P86">
            <v>117.25178277564454</v>
          </cell>
        </row>
        <row r="87">
          <cell r="A87">
            <v>39212</v>
          </cell>
          <cell r="B87">
            <v>7.5</v>
          </cell>
          <cell r="C87">
            <v>33.548299999999998</v>
          </cell>
          <cell r="D87">
            <v>33548300</v>
          </cell>
          <cell r="F87">
            <v>39212</v>
          </cell>
          <cell r="G87">
            <v>85.5</v>
          </cell>
          <cell r="H87">
            <v>1.3501000000000001</v>
          </cell>
          <cell r="I87">
            <v>1350100</v>
          </cell>
          <cell r="N87">
            <v>39212</v>
          </cell>
          <cell r="O87">
            <v>117.1875</v>
          </cell>
          <cell r="P87">
            <v>117.25178277564454</v>
          </cell>
        </row>
        <row r="88">
          <cell r="A88">
            <v>39213</v>
          </cell>
          <cell r="B88">
            <v>7.35</v>
          </cell>
          <cell r="C88">
            <v>27.3583</v>
          </cell>
          <cell r="D88">
            <v>27358300</v>
          </cell>
          <cell r="F88">
            <v>39213</v>
          </cell>
          <cell r="G88">
            <v>85.5</v>
          </cell>
          <cell r="H88">
            <v>2.9199000000000002</v>
          </cell>
          <cell r="I88">
            <v>2919900</v>
          </cell>
          <cell r="N88">
            <v>39213</v>
          </cell>
          <cell r="O88">
            <v>114.84374999999997</v>
          </cell>
          <cell r="P88">
            <v>117.25178277564454</v>
          </cell>
        </row>
        <row r="89">
          <cell r="A89">
            <v>39214</v>
          </cell>
          <cell r="B89">
            <v>7.35</v>
          </cell>
          <cell r="C89">
            <v>27.3583</v>
          </cell>
          <cell r="D89">
            <v>27358300</v>
          </cell>
          <cell r="F89">
            <v>39214</v>
          </cell>
          <cell r="G89">
            <v>85.5</v>
          </cell>
          <cell r="H89">
            <v>2.9199000000000002</v>
          </cell>
          <cell r="I89">
            <v>2919900</v>
          </cell>
          <cell r="N89">
            <v>39214</v>
          </cell>
          <cell r="O89">
            <v>114.84374999999997</v>
          </cell>
          <cell r="P89">
            <v>117.25178277564454</v>
          </cell>
        </row>
        <row r="90">
          <cell r="A90">
            <v>39215</v>
          </cell>
          <cell r="B90">
            <v>7.35</v>
          </cell>
          <cell r="C90">
            <v>27.3583</v>
          </cell>
          <cell r="D90">
            <v>27358300</v>
          </cell>
          <cell r="F90">
            <v>39215</v>
          </cell>
          <cell r="G90">
            <v>85.5</v>
          </cell>
          <cell r="H90">
            <v>2.9199000000000002</v>
          </cell>
          <cell r="I90">
            <v>2919900</v>
          </cell>
          <cell r="N90">
            <v>39215</v>
          </cell>
          <cell r="O90">
            <v>114.84374999999997</v>
          </cell>
          <cell r="P90">
            <v>117.25178277564454</v>
          </cell>
        </row>
        <row r="91">
          <cell r="A91">
            <v>39216</v>
          </cell>
          <cell r="B91">
            <v>7.75</v>
          </cell>
          <cell r="C91">
            <v>24.8249</v>
          </cell>
          <cell r="D91">
            <v>24824900</v>
          </cell>
          <cell r="F91">
            <v>39216</v>
          </cell>
          <cell r="G91">
            <v>89.5</v>
          </cell>
          <cell r="H91">
            <v>2.4803999999999999</v>
          </cell>
          <cell r="I91">
            <v>2480400</v>
          </cell>
          <cell r="N91">
            <v>39216</v>
          </cell>
          <cell r="O91">
            <v>121.09375</v>
          </cell>
          <cell r="P91">
            <v>122.73724629731213</v>
          </cell>
        </row>
        <row r="92">
          <cell r="A92">
            <v>39217</v>
          </cell>
          <cell r="B92">
            <v>8.1</v>
          </cell>
          <cell r="C92">
            <v>32.598799999999997</v>
          </cell>
          <cell r="D92">
            <v>32598800</v>
          </cell>
          <cell r="F92">
            <v>39217</v>
          </cell>
          <cell r="G92">
            <v>91</v>
          </cell>
          <cell r="H92">
            <v>4.8129</v>
          </cell>
          <cell r="I92">
            <v>4812900</v>
          </cell>
          <cell r="N92">
            <v>39217</v>
          </cell>
          <cell r="O92">
            <v>126.56249999999997</v>
          </cell>
          <cell r="P92">
            <v>124.79429511793747</v>
          </cell>
        </row>
        <row r="93">
          <cell r="A93">
            <v>39218</v>
          </cell>
          <cell r="B93">
            <v>8.65</v>
          </cell>
          <cell r="C93">
            <v>62.088700000000003</v>
          </cell>
          <cell r="D93">
            <v>62088700</v>
          </cell>
          <cell r="F93">
            <v>39218</v>
          </cell>
          <cell r="G93">
            <v>93</v>
          </cell>
          <cell r="H93">
            <v>3.0550999999999999</v>
          </cell>
          <cell r="I93">
            <v>3055100</v>
          </cell>
          <cell r="N93">
            <v>39218</v>
          </cell>
          <cell r="O93">
            <v>135.15625</v>
          </cell>
          <cell r="P93">
            <v>127.53702687877124</v>
          </cell>
        </row>
        <row r="94">
          <cell r="A94">
            <v>39219</v>
          </cell>
          <cell r="B94">
            <v>8.6</v>
          </cell>
          <cell r="C94">
            <v>29.783999999999999</v>
          </cell>
          <cell r="D94">
            <v>29784000</v>
          </cell>
          <cell r="F94">
            <v>39219</v>
          </cell>
          <cell r="G94">
            <v>90</v>
          </cell>
          <cell r="H94">
            <v>1.2381</v>
          </cell>
          <cell r="I94">
            <v>1238100</v>
          </cell>
          <cell r="N94">
            <v>39219</v>
          </cell>
          <cell r="O94">
            <v>134.37499999999997</v>
          </cell>
          <cell r="P94">
            <v>123.42292923752056</v>
          </cell>
        </row>
        <row r="95">
          <cell r="A95">
            <v>39220</v>
          </cell>
          <cell r="B95">
            <v>8.25</v>
          </cell>
          <cell r="C95">
            <v>44.639400000000002</v>
          </cell>
          <cell r="D95">
            <v>44639400</v>
          </cell>
          <cell r="F95">
            <v>39220</v>
          </cell>
          <cell r="G95">
            <v>89</v>
          </cell>
          <cell r="H95">
            <v>2.1391</v>
          </cell>
          <cell r="I95">
            <v>2139100</v>
          </cell>
          <cell r="N95">
            <v>39220</v>
          </cell>
          <cell r="O95">
            <v>128.90625</v>
          </cell>
          <cell r="P95">
            <v>122.05156335710367</v>
          </cell>
        </row>
      </sheetData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Equity Comps"/>
      <sheetName val="Share price charts"/>
      <sheetName val="Data for Comps"/>
      <sheetName val="Share Price Perform"/>
      <sheetName val="OSAT Stock Price"/>
      <sheetName val="Price Chart"/>
      <sheetName val="Price Comp"/>
      <sheetName val="Bonus Share Adj"/>
      <sheetName val="FX"/>
      <sheetName val="Comp Valuation"/>
      <sheetName val="P&amp;I Multiples"/>
    </sheetNames>
    <sheetDataSet>
      <sheetData sheetId="0" refreshError="1"/>
      <sheetData sheetId="1" refreshError="1">
        <row r="2">
          <cell r="C2" t="str">
            <v>Comparable Company Multiples</v>
          </cell>
        </row>
        <row r="3">
          <cell r="C3" t="str">
            <v>Assembly &amp; Test</v>
          </cell>
        </row>
        <row r="4">
          <cell r="I4">
            <v>32.770000000000003</v>
          </cell>
          <cell r="J4" t="str">
            <v>Net debt</v>
          </cell>
        </row>
        <row r="5">
          <cell r="J5">
            <v>467.62638956795683</v>
          </cell>
        </row>
        <row r="8">
          <cell r="G8" t="str">
            <v>Local Stock</v>
          </cell>
          <cell r="H8" t="str">
            <v>Stock Price</v>
          </cell>
          <cell r="I8" t="str">
            <v>Equity</v>
          </cell>
          <cell r="J8" t="str">
            <v>Firm</v>
          </cell>
          <cell r="L8" t="str">
            <v>P/E</v>
          </cell>
          <cell r="O8" t="str">
            <v>P/B</v>
          </cell>
          <cell r="Q8" t="str">
            <v>FV/EBIT</v>
          </cell>
          <cell r="R8" t="str">
            <v>FV/EBIT</v>
          </cell>
          <cell r="V8" t="str">
            <v>FV/EBITDA</v>
          </cell>
          <cell r="Z8" t="str">
            <v>FV/(EBITDA-Capex)</v>
          </cell>
          <cell r="AC8" t="str">
            <v>Test % of</v>
          </cell>
          <cell r="AE8" t="str">
            <v>Revunue</v>
          </cell>
          <cell r="AG8" t="str">
            <v>EBITDA</v>
          </cell>
          <cell r="AI8" t="str">
            <v>Capex</v>
          </cell>
          <cell r="AK8" t="str">
            <v>Capex/Rev</v>
          </cell>
          <cell r="AM8" t="str">
            <v>EBITDA-Capex</v>
          </cell>
          <cell r="AO8" t="str">
            <v>FV/(EBITDA-Capex)</v>
          </cell>
          <cell r="AQ8" t="str">
            <v>EPS</v>
          </cell>
          <cell r="AS8" t="str">
            <v>EBIT</v>
          </cell>
          <cell r="AU8" t="str">
            <v>BV</v>
          </cell>
        </row>
        <row r="9">
          <cell r="D9" t="str">
            <v>(US$ mm)</v>
          </cell>
          <cell r="G9" t="str">
            <v>Price</v>
          </cell>
          <cell r="H9" t="str">
            <v>(US$)</v>
          </cell>
          <cell r="I9" t="str">
            <v>Value</v>
          </cell>
          <cell r="J9" t="str">
            <v>Value</v>
          </cell>
          <cell r="L9" t="str">
            <v>2007E</v>
          </cell>
          <cell r="M9" t="str">
            <v>2008E</v>
          </cell>
          <cell r="O9" t="str">
            <v>4Q06</v>
          </cell>
          <cell r="Q9" t="str">
            <v>LTM</v>
          </cell>
          <cell r="R9" t="str">
            <v>2007E</v>
          </cell>
          <cell r="S9" t="str">
            <v>2008E</v>
          </cell>
          <cell r="U9" t="str">
            <v>LTM</v>
          </cell>
          <cell r="V9" t="str">
            <v>2007E</v>
          </cell>
          <cell r="W9" t="str">
            <v>2008E</v>
          </cell>
          <cell r="Y9" t="str">
            <v>LTM</v>
          </cell>
          <cell r="Z9" t="str">
            <v>2007E</v>
          </cell>
          <cell r="AA9" t="str">
            <v>2008E</v>
          </cell>
          <cell r="AC9" t="str">
            <v>Revenue (5)</v>
          </cell>
          <cell r="AE9" t="str">
            <v>2007E</v>
          </cell>
          <cell r="AF9" t="str">
            <v>2008E</v>
          </cell>
          <cell r="AG9" t="str">
            <v>2007E</v>
          </cell>
          <cell r="AH9" t="str">
            <v>2008E</v>
          </cell>
          <cell r="AI9" t="str">
            <v>2007E</v>
          </cell>
          <cell r="AJ9" t="str">
            <v>2008E</v>
          </cell>
          <cell r="AK9" t="str">
            <v>2007E</v>
          </cell>
          <cell r="AL9" t="str">
            <v>2008E</v>
          </cell>
          <cell r="AM9" t="str">
            <v>2007E</v>
          </cell>
          <cell r="AN9" t="str">
            <v>2008E</v>
          </cell>
          <cell r="AO9" t="str">
            <v>2007E</v>
          </cell>
          <cell r="AP9" t="str">
            <v>2008E</v>
          </cell>
          <cell r="AQ9" t="str">
            <v>2007E</v>
          </cell>
          <cell r="AR9" t="str">
            <v>2008E</v>
          </cell>
          <cell r="AS9" t="str">
            <v>2007E</v>
          </cell>
          <cell r="AT9" t="str">
            <v>2008E</v>
          </cell>
        </row>
        <row r="12">
          <cell r="D12" t="str">
            <v>King Yuan (2449 TT)</v>
          </cell>
          <cell r="F12" t="str">
            <v>(6)</v>
          </cell>
          <cell r="G12">
            <v>27.95</v>
          </cell>
          <cell r="H12">
            <v>0.85291425083918204</v>
          </cell>
          <cell r="I12">
            <v>959.11875595799086</v>
          </cell>
          <cell r="J12">
            <v>1229.6899186067549</v>
          </cell>
          <cell r="L12">
            <v>13.679483185654393</v>
          </cell>
          <cell r="M12">
            <v>11.724423539752463</v>
          </cell>
          <cell r="O12">
            <v>1.4181136895364161</v>
          </cell>
          <cell r="Q12">
            <v>5.0319804634371739</v>
          </cell>
          <cell r="R12">
            <v>15.998356657141107</v>
          </cell>
          <cell r="S12">
            <v>10.903205361847073</v>
          </cell>
          <cell r="U12">
            <v>58.814532511029839</v>
          </cell>
          <cell r="V12">
            <v>4.8006399821162784</v>
          </cell>
          <cell r="W12">
            <v>4.3758559938633228</v>
          </cell>
          <cell r="Z12">
            <v>12.789120836916362</v>
          </cell>
          <cell r="AA12">
            <v>10.161299079715828</v>
          </cell>
          <cell r="AC12">
            <v>90</v>
          </cell>
          <cell r="AE12">
            <v>440.08239243210249</v>
          </cell>
          <cell r="AF12">
            <v>495.75831553249918</v>
          </cell>
          <cell r="AG12">
            <v>256.15124716448065</v>
          </cell>
          <cell r="AH12">
            <v>281.01699880692269</v>
          </cell>
          <cell r="AI12">
            <v>160</v>
          </cell>
          <cell r="AJ12">
            <v>160</v>
          </cell>
          <cell r="AK12">
            <v>36.356828346565898</v>
          </cell>
          <cell r="AL12">
            <v>32.273790471500682</v>
          </cell>
          <cell r="AM12">
            <v>96.151247164480651</v>
          </cell>
          <cell r="AN12">
            <v>121.01699880692269</v>
          </cell>
          <cell r="AO12">
            <v>12.789120836916362</v>
          </cell>
          <cell r="AP12">
            <v>10.161299079715828</v>
          </cell>
        </row>
        <row r="14">
          <cell r="D14" t="str">
            <v>ASE Test (ASTSF US)</v>
          </cell>
          <cell r="F14" t="str">
            <v>(7)</v>
          </cell>
          <cell r="G14">
            <v>14.75</v>
          </cell>
          <cell r="H14">
            <v>14.75</v>
          </cell>
          <cell r="I14">
            <v>1524.9036181457325</v>
          </cell>
          <cell r="J14">
            <v>1135.9036181457325</v>
          </cell>
          <cell r="L14">
            <v>18.384415440625755</v>
          </cell>
          <cell r="M14">
            <v>12.748407143056442</v>
          </cell>
          <cell r="O14">
            <v>1.7717448876360786</v>
          </cell>
          <cell r="Q14">
            <v>4.9557764918577556</v>
          </cell>
          <cell r="R14">
            <v>12.193834383258206</v>
          </cell>
          <cell r="S14">
            <v>8.053973991836088</v>
          </cell>
          <cell r="U14">
            <v>47.00468389838155</v>
          </cell>
          <cell r="V14">
            <v>5.3431998739770448</v>
          </cell>
          <cell r="W14">
            <v>4.5468827160735357</v>
          </cell>
          <cell r="Z14">
            <v>8.0809883315455568</v>
          </cell>
          <cell r="AA14">
            <v>6.7213231842942704</v>
          </cell>
          <cell r="AC14">
            <v>80</v>
          </cell>
          <cell r="AE14">
            <v>474.6398504</v>
          </cell>
          <cell r="AF14">
            <v>546.25</v>
          </cell>
          <cell r="AG14">
            <v>220.56493729999997</v>
          </cell>
          <cell r="AH14">
            <v>259.00000000000011</v>
          </cell>
          <cell r="AI14">
            <v>80</v>
          </cell>
          <cell r="AJ14">
            <v>90</v>
          </cell>
          <cell r="AK14">
            <v>16.854884800039539</v>
          </cell>
          <cell r="AL14">
            <v>16.475972540045767</v>
          </cell>
          <cell r="AM14">
            <v>140.56493729999997</v>
          </cell>
          <cell r="AN14">
            <v>169.00000000000011</v>
          </cell>
          <cell r="AO14">
            <v>8.0809883315455568</v>
          </cell>
          <cell r="AP14">
            <v>6.7213231842942704</v>
          </cell>
        </row>
        <row r="15">
          <cell r="D15" t="str">
            <v>ChipMOS (IMOS US)</v>
          </cell>
          <cell r="G15">
            <v>7.35</v>
          </cell>
          <cell r="H15">
            <v>7.35</v>
          </cell>
          <cell r="I15">
            <v>607.87</v>
          </cell>
          <cell r="J15">
            <v>1075.4963895679568</v>
          </cell>
          <cell r="L15">
            <v>9.1874999999999982</v>
          </cell>
          <cell r="M15">
            <v>5.9274193548387091</v>
          </cell>
          <cell r="O15">
            <v>0.98584202682563327</v>
          </cell>
          <cell r="R15">
            <v>7.05012382542089</v>
          </cell>
          <cell r="S15">
            <v>6.6759552425074915</v>
          </cell>
          <cell r="V15">
            <v>2.9897073372972645</v>
          </cell>
          <cell r="W15">
            <v>2.5847065358518546</v>
          </cell>
          <cell r="Z15">
            <v>8.48538025989928</v>
          </cell>
          <cell r="AA15">
            <v>5.6228423408971127</v>
          </cell>
          <cell r="AC15">
            <v>48</v>
          </cell>
          <cell r="AG15">
            <v>359.733</v>
          </cell>
          <cell r="AH15">
            <v>416.1</v>
          </cell>
          <cell r="AM15">
            <v>126.74698795180721</v>
          </cell>
          <cell r="AN15">
            <v>191.27272727272728</v>
          </cell>
          <cell r="AQ15">
            <v>0.8</v>
          </cell>
          <cell r="AR15">
            <v>1.24</v>
          </cell>
          <cell r="AS15">
            <v>152.55000000000001</v>
          </cell>
          <cell r="AT15">
            <v>161.1</v>
          </cell>
          <cell r="AU15">
            <v>7.4555555555555557</v>
          </cell>
        </row>
        <row r="16">
          <cell r="D16" t="str">
            <v>ChipMOS (IMOS US) - at 40% Premium</v>
          </cell>
          <cell r="G16">
            <v>9.6739999999999995</v>
          </cell>
          <cell r="H16">
            <v>9.6739999999999995</v>
          </cell>
          <cell r="I16">
            <v>1076.4567846405143</v>
          </cell>
          <cell r="J16">
            <v>1544.0831742084711</v>
          </cell>
          <cell r="L16">
            <v>8.9413500122959757</v>
          </cell>
          <cell r="M16">
            <v>7.8844227764703767</v>
          </cell>
          <cell r="O16">
            <v>1.6460259736112053</v>
          </cell>
          <cell r="Q16">
            <v>5.7934181690242399</v>
          </cell>
          <cell r="R16">
            <v>9.730524305988606</v>
          </cell>
          <cell r="S16">
            <v>8.3703434890224582</v>
          </cell>
          <cell r="U16">
            <v>45.294185133107248</v>
          </cell>
          <cell r="V16">
            <v>4.1503664896971815</v>
          </cell>
          <cell r="W16">
            <v>3.6445870608451951</v>
          </cell>
          <cell r="Z16">
            <v>8.8420851302244312</v>
          </cell>
          <cell r="AA16">
            <v>8.747008946028469</v>
          </cell>
          <cell r="AC16">
            <v>48</v>
          </cell>
        </row>
        <row r="17">
          <cell r="D17" t="str">
            <v>Thailin Semiconductor (5466 TT)</v>
          </cell>
          <cell r="G17">
            <v>29.15</v>
          </cell>
          <cell r="H17">
            <v>0.88953310955141884</v>
          </cell>
          <cell r="I17">
            <v>271.18408190819082</v>
          </cell>
          <cell r="J17">
            <v>287.39611311131114</v>
          </cell>
          <cell r="L17">
            <v>12.379468594905081</v>
          </cell>
          <cell r="M17">
            <v>11.005463163058467</v>
          </cell>
          <cell r="O17">
            <v>1.6408917880154967</v>
          </cell>
          <cell r="Q17">
            <v>1.0783135851859353</v>
          </cell>
          <cell r="R17">
            <v>11.083497194098928</v>
          </cell>
          <cell r="S17">
            <v>9.847076494383721</v>
          </cell>
          <cell r="U17">
            <v>45.294185133107248</v>
          </cell>
          <cell r="V17">
            <v>5.5417485970494642</v>
          </cell>
          <cell r="W17">
            <v>4.9235382471918605</v>
          </cell>
          <cell r="Z17">
            <v>27.708742985247319</v>
          </cell>
          <cell r="AA17">
            <v>24.617691235959306</v>
          </cell>
          <cell r="AC17">
            <v>99.40487397874233</v>
          </cell>
        </row>
        <row r="18">
          <cell r="D18" t="str">
            <v>Global Testing Corp (GTC SP)</v>
          </cell>
          <cell r="G18">
            <v>0.34</v>
          </cell>
          <cell r="H18">
            <v>0.22109507088047864</v>
          </cell>
          <cell r="I18">
            <v>232.14982442450258</v>
          </cell>
          <cell r="J18">
            <v>218.87182442450259</v>
          </cell>
          <cell r="L18">
            <v>12.283059493359923</v>
          </cell>
          <cell r="M18">
            <v>11.269408952645756</v>
          </cell>
          <cell r="O18">
            <v>1.2923058585198319</v>
          </cell>
          <cell r="Q18">
            <v>4.9905790278519415</v>
          </cell>
          <cell r="R18">
            <v>9.5161662793261996</v>
          </cell>
          <cell r="S18">
            <v>8.8254767913105887</v>
          </cell>
          <cell r="U18">
            <v>65.174166319919152</v>
          </cell>
          <cell r="V18">
            <v>4.3340955331584672</v>
          </cell>
          <cell r="W18">
            <v>4.1610613008460566</v>
          </cell>
          <cell r="Z18">
            <v>17.509745953960206</v>
          </cell>
          <cell r="AA18">
            <v>9.684594001084184</v>
          </cell>
          <cell r="AC18">
            <v>90</v>
          </cell>
          <cell r="AE18">
            <v>78.600000000000009</v>
          </cell>
          <cell r="AF18">
            <v>87</v>
          </cell>
          <cell r="AG18">
            <v>50.5</v>
          </cell>
          <cell r="AH18">
            <v>52.6</v>
          </cell>
          <cell r="AI18">
            <v>38</v>
          </cell>
          <cell r="AJ18">
            <v>30</v>
          </cell>
          <cell r="AK18">
            <v>48.346055979643758</v>
          </cell>
          <cell r="AL18">
            <v>34.482758620689658</v>
          </cell>
          <cell r="AM18">
            <v>12.5</v>
          </cell>
          <cell r="AN18">
            <v>22.6</v>
          </cell>
          <cell r="AO18">
            <v>17.509745953960206</v>
          </cell>
          <cell r="AP18">
            <v>9.684594001084184</v>
          </cell>
        </row>
        <row r="19">
          <cell r="D19" t="str">
            <v>Powertech (6239 TT)</v>
          </cell>
          <cell r="F19" t="str">
            <v>(6) (8)</v>
          </cell>
          <cell r="G19">
            <v>144</v>
          </cell>
          <cell r="H19">
            <v>4.3942630454684162</v>
          </cell>
          <cell r="I19">
            <v>2069.697894415624</v>
          </cell>
          <cell r="J19">
            <v>2250.1106194690265</v>
          </cell>
          <cell r="L19">
            <v>17.040145581728225</v>
          </cell>
          <cell r="M19">
            <v>14.094066443032386</v>
          </cell>
          <cell r="O19">
            <v>4.5023279353503307</v>
          </cell>
          <cell r="Q19">
            <v>8.4424414195360171</v>
          </cell>
          <cell r="R19">
            <v>14.166378615277544</v>
          </cell>
          <cell r="S19">
            <v>11.58515870204479</v>
          </cell>
          <cell r="U19">
            <v>45.294185133107248</v>
          </cell>
          <cell r="V19">
            <v>6.9156215578161113</v>
          </cell>
          <cell r="W19">
            <v>5.5569908050487244</v>
          </cell>
          <cell r="Z19">
            <v>40.640392177274705</v>
          </cell>
          <cell r="AA19">
            <v>15.527073829070099</v>
          </cell>
          <cell r="AC19">
            <v>63</v>
          </cell>
          <cell r="AE19">
            <v>727.35428745804086</v>
          </cell>
          <cell r="AF19">
            <v>929.4678059200487</v>
          </cell>
          <cell r="AG19">
            <v>325.36636087698099</v>
          </cell>
          <cell r="AH19">
            <v>404.91530369723137</v>
          </cell>
          <cell r="AI19">
            <v>270</v>
          </cell>
          <cell r="AJ19">
            <v>260</v>
          </cell>
          <cell r="AK19">
            <v>37.120837074267691</v>
          </cell>
          <cell r="AL19">
            <v>27.972996842277372</v>
          </cell>
          <cell r="AM19">
            <v>55.366360876980991</v>
          </cell>
          <cell r="AN19">
            <v>144.91530369723137</v>
          </cell>
          <cell r="AO19">
            <v>40.640392177274705</v>
          </cell>
          <cell r="AP19">
            <v>15.527073829070099</v>
          </cell>
        </row>
        <row r="20">
          <cell r="D20" t="str">
            <v>UTAC (UTAC SP)</v>
          </cell>
          <cell r="G20">
            <v>1.1599999999999999</v>
          </cell>
          <cell r="H20">
            <v>0.7543243594745741</v>
          </cell>
          <cell r="I20">
            <v>1365.0344246662469</v>
          </cell>
          <cell r="J20">
            <v>1408.7454246662469</v>
          </cell>
          <cell r="L20">
            <v>15.46383451130697</v>
          </cell>
          <cell r="M20">
            <v>12.757009165808403</v>
          </cell>
          <cell r="O20">
            <v>1.6197325012978261</v>
          </cell>
          <cell r="Q20">
            <v>5.4285868274840432</v>
          </cell>
          <cell r="R20">
            <v>11.078613583515494</v>
          </cell>
          <cell r="S20">
            <v>9.7162897940950064</v>
          </cell>
          <cell r="U20">
            <v>40.142902886984835</v>
          </cell>
          <cell r="V20">
            <v>4.7716523626699487</v>
          </cell>
          <cell r="W20">
            <v>4.249068217156811</v>
          </cell>
          <cell r="Z20">
            <v>31.144746987019111</v>
          </cell>
          <cell r="AA20">
            <v>10.709456164381061</v>
          </cell>
          <cell r="AC20">
            <v>52.2</v>
          </cell>
          <cell r="AE20">
            <v>765.30000000000007</v>
          </cell>
          <cell r="AF20">
            <v>870.5</v>
          </cell>
          <cell r="AG20">
            <v>295.23220000000003</v>
          </cell>
          <cell r="AH20">
            <v>331.54220000000004</v>
          </cell>
          <cell r="AI20">
            <v>250</v>
          </cell>
          <cell r="AJ20">
            <v>200</v>
          </cell>
          <cell r="AK20">
            <v>32.666928002090678</v>
          </cell>
          <cell r="AL20">
            <v>22.975301550832857</v>
          </cell>
          <cell r="AM20">
            <v>45.232200000000034</v>
          </cell>
          <cell r="AN20">
            <v>131.54220000000004</v>
          </cell>
          <cell r="AO20">
            <v>31.144746987019111</v>
          </cell>
          <cell r="AP20">
            <v>10.709456164381061</v>
          </cell>
        </row>
        <row r="23">
          <cell r="D23" t="str">
            <v>Median</v>
          </cell>
          <cell r="L23">
            <v>14.571658848480681</v>
          </cell>
          <cell r="M23">
            <v>12.236415341404452</v>
          </cell>
          <cell r="O23">
            <v>1.5189230954171211</v>
          </cell>
          <cell r="Q23">
            <v>6.9355141235100302</v>
          </cell>
          <cell r="R23">
            <v>11.63622398338685</v>
          </cell>
          <cell r="S23">
            <v>9.2708832927027984</v>
          </cell>
          <cell r="U23">
            <v>42.718544010046045</v>
          </cell>
          <cell r="V23">
            <v>4.7861461723931136</v>
          </cell>
          <cell r="W23">
            <v>4.3124621055100665</v>
          </cell>
          <cell r="Y23" t="e">
            <v>#NUM!</v>
          </cell>
          <cell r="Z23">
            <v>15.149433395438283</v>
          </cell>
          <cell r="AA23">
            <v>9.9229465404000052</v>
          </cell>
          <cell r="AC23">
            <v>71.5</v>
          </cell>
        </row>
        <row r="24">
          <cell r="D24" t="str">
            <v>Mean</v>
          </cell>
          <cell r="L24">
            <v>14.339739702112544</v>
          </cell>
          <cell r="M24">
            <v>11.420122433189027</v>
          </cell>
          <cell r="O24">
            <v>1.931677816527686</v>
          </cell>
          <cell r="Q24">
            <v>6.9355141235100302</v>
          </cell>
          <cell r="R24">
            <v>11.667245557323239</v>
          </cell>
          <cell r="S24">
            <v>9.2933433139401718</v>
          </cell>
          <cell r="U24">
            <v>42.718544010046045</v>
          </cell>
          <cell r="V24">
            <v>4.8591527745058523</v>
          </cell>
          <cell r="W24">
            <v>4.2457609281400508</v>
          </cell>
          <cell r="Y24" t="e">
            <v>#DIV/0!</v>
          </cell>
          <cell r="Z24">
            <v>19.77506242443587</v>
          </cell>
          <cell r="AA24">
            <v>9.7377647665737594</v>
          </cell>
          <cell r="AC24">
            <v>70.533333333333331</v>
          </cell>
          <cell r="AI24">
            <v>50</v>
          </cell>
          <cell r="AJ24">
            <v>60</v>
          </cell>
        </row>
        <row r="29">
          <cell r="D29" t="str">
            <v>Amkor (AMKR US)</v>
          </cell>
          <cell r="G29">
            <v>16.18</v>
          </cell>
          <cell r="H29">
            <v>16.18</v>
          </cell>
          <cell r="I29">
            <v>3415.4836890968495</v>
          </cell>
          <cell r="J29">
            <v>4797.17568909685</v>
          </cell>
          <cell r="L29">
            <v>16.733134209131368</v>
          </cell>
          <cell r="M29">
            <v>13.120766133075472</v>
          </cell>
          <cell r="O29">
            <v>4.6761440747979206</v>
          </cell>
          <cell r="Q29">
            <v>7.3219872722312678</v>
          </cell>
          <cell r="R29">
            <v>13.044381601751288</v>
          </cell>
          <cell r="S29">
            <v>11.243044986696919</v>
          </cell>
          <cell r="U29">
            <v>23.959913094326893</v>
          </cell>
          <cell r="V29">
            <v>7.4032819692114531</v>
          </cell>
          <cell r="W29">
            <v>6.773479106900492</v>
          </cell>
          <cell r="Z29">
            <v>13.400695707511964</v>
          </cell>
          <cell r="AA29">
            <v>11.751182152322396</v>
          </cell>
          <cell r="AC29">
            <v>10.3</v>
          </cell>
          <cell r="AE29">
            <v>2816.4430000000002</v>
          </cell>
          <cell r="AF29">
            <v>3084.9169999999999</v>
          </cell>
          <cell r="AG29">
            <v>647.9796</v>
          </cell>
          <cell r="AH29">
            <v>708.22919999999999</v>
          </cell>
          <cell r="AI29">
            <v>290</v>
          </cell>
          <cell r="AJ29">
            <v>300</v>
          </cell>
          <cell r="AK29">
            <v>10.296675629508567</v>
          </cell>
          <cell r="AL29">
            <v>9.7247348956227988</v>
          </cell>
          <cell r="AM29">
            <v>357.9796</v>
          </cell>
          <cell r="AN29">
            <v>408.22919999999999</v>
          </cell>
          <cell r="AO29">
            <v>13.400695707511964</v>
          </cell>
          <cell r="AP29">
            <v>11.751182152322396</v>
          </cell>
        </row>
        <row r="30">
          <cell r="D30" t="str">
            <v>ASE Group (2311 TT)</v>
          </cell>
          <cell r="F30" t="str">
            <v>(6)</v>
          </cell>
          <cell r="G30">
            <v>44.25</v>
          </cell>
          <cell r="H30">
            <v>1.350320415013732</v>
          </cell>
          <cell r="I30">
            <v>6594.9464676014286</v>
          </cell>
          <cell r="J30">
            <v>7216.8756406255361</v>
          </cell>
          <cell r="L30">
            <v>16.366168068290722</v>
          </cell>
          <cell r="M30">
            <v>12.876328610060643</v>
          </cell>
          <cell r="O30">
            <v>2.8972596877368892</v>
          </cell>
          <cell r="Q30">
            <v>7.6827284394504156</v>
          </cell>
          <cell r="R30">
            <v>13.015400083963371</v>
          </cell>
          <cell r="S30">
            <v>10.105738675525647</v>
          </cell>
          <cell r="U30">
            <v>31.542238662322887</v>
          </cell>
          <cell r="V30">
            <v>7.0482147179737229</v>
          </cell>
          <cell r="W30">
            <v>6.0797618158925726</v>
          </cell>
          <cell r="Z30">
            <v>11.036166121562861</v>
          </cell>
          <cell r="AA30">
            <v>9.6607234792147541</v>
          </cell>
          <cell r="AC30">
            <v>21</v>
          </cell>
          <cell r="AE30">
            <v>3167.5794934391211</v>
          </cell>
          <cell r="AF30">
            <v>3670.6438815990232</v>
          </cell>
          <cell r="AG30">
            <v>1023.9295948549509</v>
          </cell>
          <cell r="AH30">
            <v>1187.0326271270255</v>
          </cell>
          <cell r="AI30">
            <v>370</v>
          </cell>
          <cell r="AJ30">
            <v>440</v>
          </cell>
          <cell r="AK30">
            <v>11.680843393713275</v>
          </cell>
          <cell r="AL30">
            <v>11.986997763681861</v>
          </cell>
          <cell r="AM30">
            <v>653.92959485495089</v>
          </cell>
          <cell r="AN30">
            <v>747.03262712702553</v>
          </cell>
          <cell r="AO30">
            <v>11.036166121562861</v>
          </cell>
          <cell r="AP30">
            <v>9.6607234792147541</v>
          </cell>
        </row>
        <row r="31">
          <cell r="D31" t="str">
            <v>MPI (MPI MK)</v>
          </cell>
          <cell r="G31">
            <v>9.9499999999999993</v>
          </cell>
          <cell r="H31">
            <v>2.9046854473799444</v>
          </cell>
          <cell r="I31">
            <v>609.64700043789219</v>
          </cell>
          <cell r="J31">
            <v>779.49198657130341</v>
          </cell>
          <cell r="L31">
            <v>14.146824875321261</v>
          </cell>
          <cell r="M31">
            <v>12.676531842994855</v>
          </cell>
          <cell r="O31">
            <v>2.9492077434953052</v>
          </cell>
          <cell r="Q31">
            <v>5.7420106662079062</v>
          </cell>
          <cell r="R31">
            <v>11.604175530470116</v>
          </cell>
          <cell r="S31">
            <v>11.075438585575775</v>
          </cell>
          <cell r="U31">
            <v>31.017793442386754</v>
          </cell>
          <cell r="V31">
            <v>5.6788535399497686</v>
          </cell>
          <cell r="W31">
            <v>5.3584293097265281</v>
          </cell>
          <cell r="Z31" t="str">
            <v>NA</v>
          </cell>
          <cell r="AA31" t="str">
            <v>NA</v>
          </cell>
          <cell r="AC31" t="str">
            <v>NA</v>
          </cell>
          <cell r="AE31">
            <v>456.67406218070357</v>
          </cell>
          <cell r="AF31">
            <v>484.06218070354691</v>
          </cell>
          <cell r="AG31">
            <v>137.2622098963655</v>
          </cell>
          <cell r="AH31">
            <v>145.47023792147132</v>
          </cell>
        </row>
        <row r="32">
          <cell r="D32" t="str">
            <v>Siliconware Precision (2325 TT)</v>
          </cell>
          <cell r="F32" t="str">
            <v>(6)</v>
          </cell>
          <cell r="G32">
            <v>68.5</v>
          </cell>
          <cell r="H32">
            <v>2.0903265181568504</v>
          </cell>
          <cell r="I32">
            <v>5883.4294448818482</v>
          </cell>
          <cell r="J32">
            <v>5389.3317335605179</v>
          </cell>
          <cell r="L32">
            <v>15.184366787527821</v>
          </cell>
          <cell r="M32">
            <v>13.675323068178157</v>
          </cell>
          <cell r="O32">
            <v>3.0634188763276584</v>
          </cell>
          <cell r="Q32">
            <v>10.462759043600951</v>
          </cell>
          <cell r="R32">
            <v>13.731413823210904</v>
          </cell>
          <cell r="S32">
            <v>11.467396543996825</v>
          </cell>
          <cell r="U32">
            <v>29.405103611736827</v>
          </cell>
          <cell r="V32">
            <v>8.618064183088384</v>
          </cell>
          <cell r="W32">
            <v>7.5620278348929375</v>
          </cell>
          <cell r="Z32">
            <v>16.564570805151057</v>
          </cell>
          <cell r="AA32">
            <v>14.083003564967786</v>
          </cell>
          <cell r="AC32">
            <v>12.7</v>
          </cell>
          <cell r="AE32">
            <v>1945.4864205065608</v>
          </cell>
          <cell r="AF32">
            <v>2240.1480012206289</v>
          </cell>
          <cell r="AG32">
            <v>625.35293530724061</v>
          </cell>
          <cell r="AH32">
            <v>712.68340334492029</v>
          </cell>
          <cell r="AI32">
            <v>300</v>
          </cell>
          <cell r="AJ32">
            <v>330</v>
          </cell>
          <cell r="AK32">
            <v>15.420308095591167</v>
          </cell>
          <cell r="AL32">
            <v>14.731169539699479</v>
          </cell>
          <cell r="AM32">
            <v>325.35293530724061</v>
          </cell>
          <cell r="AN32">
            <v>382.68340334492029</v>
          </cell>
          <cell r="AO32">
            <v>16.564570805151057</v>
          </cell>
          <cell r="AP32">
            <v>14.083003564967786</v>
          </cell>
        </row>
        <row r="33">
          <cell r="D33" t="str">
            <v>STATS ChipPAC (STTS US)</v>
          </cell>
          <cell r="G33">
            <v>11.25</v>
          </cell>
          <cell r="H33">
            <v>11.25</v>
          </cell>
          <cell r="I33">
            <v>2472.8371029615246</v>
          </cell>
          <cell r="J33">
            <v>2884.8731029615246</v>
          </cell>
          <cell r="L33">
            <v>18.919947230004013</v>
          </cell>
          <cell r="M33">
            <v>14.704458979180043</v>
          </cell>
          <cell r="O33">
            <v>1.734680320752173</v>
          </cell>
          <cell r="Q33">
            <v>6.9154743312227014</v>
          </cell>
          <cell r="R33">
            <v>12.943511327356136</v>
          </cell>
          <cell r="S33">
            <v>10.673504063737216</v>
          </cell>
          <cell r="U33">
            <v>25.723841859191687</v>
          </cell>
          <cell r="V33">
            <v>5.9012255102923632</v>
          </cell>
          <cell r="W33">
            <v>5.2575551802619316</v>
          </cell>
          <cell r="Z33">
            <v>12.077673545011825</v>
          </cell>
          <cell r="AA33">
            <v>14.518006657750108</v>
          </cell>
          <cell r="AC33">
            <v>26.2</v>
          </cell>
          <cell r="AE33">
            <v>1763.123</v>
          </cell>
          <cell r="AF33">
            <v>1958.7080000000001</v>
          </cell>
          <cell r="AG33">
            <v>488.86</v>
          </cell>
          <cell r="AH33">
            <v>548.71</v>
          </cell>
          <cell r="AI33">
            <v>250</v>
          </cell>
          <cell r="AJ33">
            <v>350</v>
          </cell>
          <cell r="AK33">
            <v>14.179385102457401</v>
          </cell>
          <cell r="AL33">
            <v>17.868921758628648</v>
          </cell>
          <cell r="AM33">
            <v>238.86</v>
          </cell>
          <cell r="AN33">
            <v>198.71000000000004</v>
          </cell>
          <cell r="AO33">
            <v>12.077673545011825</v>
          </cell>
          <cell r="AP33">
            <v>14.518006657750108</v>
          </cell>
        </row>
        <row r="36">
          <cell r="D36" t="str">
            <v>Median</v>
          </cell>
          <cell r="L36">
            <v>16.366168068290722</v>
          </cell>
          <cell r="M36">
            <v>13.120766133075472</v>
          </cell>
          <cell r="O36">
            <v>2.9492077434953052</v>
          </cell>
          <cell r="Q36">
            <v>6.9154743312227014</v>
          </cell>
          <cell r="R36">
            <v>13.015400083963371</v>
          </cell>
          <cell r="S36">
            <v>11.075438585575775</v>
          </cell>
          <cell r="U36">
            <v>25.723841859191687</v>
          </cell>
          <cell r="V36">
            <v>7.0482147179737229</v>
          </cell>
          <cell r="W36">
            <v>6.0797618158925726</v>
          </cell>
          <cell r="Y36" t="e">
            <v>#NUM!</v>
          </cell>
          <cell r="Z36">
            <v>12.739184626261896</v>
          </cell>
          <cell r="AA36">
            <v>12.917092858645091</v>
          </cell>
          <cell r="AC36">
            <v>16.850000000000001</v>
          </cell>
        </row>
        <row r="37">
          <cell r="D37" t="str">
            <v>Mean</v>
          </cell>
          <cell r="L37">
            <v>16.270088234055038</v>
          </cell>
          <cell r="M37">
            <v>13.410681726697835</v>
          </cell>
          <cell r="O37">
            <v>3.0641421406219891</v>
          </cell>
          <cell r="Q37">
            <v>6.9154743312227014</v>
          </cell>
          <cell r="R37">
            <v>12.867776473350364</v>
          </cell>
          <cell r="S37">
            <v>10.913024571106476</v>
          </cell>
          <cell r="U37">
            <v>25.723841859191687</v>
          </cell>
          <cell r="V37">
            <v>6.9299279841031396</v>
          </cell>
          <cell r="W37">
            <v>6.2062506495348924</v>
          </cell>
          <cell r="Y37" t="e">
            <v>#DIV/0!</v>
          </cell>
          <cell r="Z37">
            <v>13.269776544809426</v>
          </cell>
          <cell r="AA37">
            <v>12.50322896356376</v>
          </cell>
          <cell r="AC37">
            <v>17.55</v>
          </cell>
        </row>
        <row r="42">
          <cell r="D42" t="str">
            <v>Note:   NM (Not Meaningful), NA (Not Available).  Sourced from company filings, Bloomberg, Factset estimates, and Wall Street research.</v>
          </cell>
        </row>
        <row r="43">
          <cell r="D43">
            <v>1</v>
          </cell>
          <cell r="E43" t="str">
            <v>Stock prices as of 3 Jul 2007. Stock prices presented in local currency.</v>
          </cell>
        </row>
        <row r="44">
          <cell r="D44">
            <v>2</v>
          </cell>
          <cell r="E44" t="str">
            <v>Equity value includes all in-the-money convertible bonds (If Converted method) and employee stock options (Treasury Share Method).</v>
          </cell>
        </row>
        <row r="45">
          <cell r="D45">
            <v>3</v>
          </cell>
          <cell r="E45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46">
          <cell r="D46">
            <v>4</v>
          </cell>
          <cell r="E46" t="str">
            <v>Net Income, EBIT and EBITDA based on Wall Street research.</v>
          </cell>
        </row>
        <row r="47">
          <cell r="D47">
            <v>5</v>
          </cell>
          <cell r="E47" t="str">
            <v>Based on company filings and research estimates.</v>
          </cell>
        </row>
        <row r="48">
          <cell r="D48">
            <v>6</v>
          </cell>
          <cell r="E48" t="str">
            <v>Net income and EBITDA for Taiwanese firms are adjusted for employee stock bonuses based on Citi estimates.</v>
          </cell>
        </row>
        <row r="49">
          <cell r="D49">
            <v>7</v>
          </cell>
          <cell r="E49" t="str">
            <v>Assumes ROC GAAP estimates adjusted for stock bonus expense.</v>
          </cell>
        </row>
        <row r="50">
          <cell r="D50">
            <v>8</v>
          </cell>
          <cell r="E50" t="str">
            <v>Powertech balance sheet data is unconsolidated as consolidated figures are not available.</v>
          </cell>
        </row>
        <row r="51">
          <cell r="D51">
            <v>5</v>
          </cell>
          <cell r="E51" t="str">
            <v>MPI's 2003 multiples for LTM ending December 31, 2003. 2004E and 2005E multiples for fiscal years ending June 30, 2004 and June 30, 2005.</v>
          </cell>
        </row>
        <row r="52">
          <cell r="D52">
            <v>6</v>
          </cell>
          <cell r="E52" t="str">
            <v>STATS ChipPAC 2004 earnings include the Company's pro forma adjustments for the ChipPAC acquisition. Pro forma 2004 EBITDA is not available.</v>
          </cell>
        </row>
        <row r="53">
          <cell r="D53">
            <v>7</v>
          </cell>
          <cell r="E53" t="str">
            <v>UTAC 2004 earnings and EBITDA are calculated based on UTAC's actual 2004 results and UTC's lowered 2004 forecasts as of Sept 2004.</v>
          </cell>
        </row>
        <row r="54">
          <cell r="D54">
            <v>8</v>
          </cell>
          <cell r="E54" t="str">
            <v>Based on 2004 net income of $6.3 MM, including a $5.2 MM adjustment for depreciation policy differences, EBITDA of $26 MM and shareholders' equity of $109 MM, including IPO proceeds of $32 MM. Forecast 2005 net income based on CSFB Research estimate of $1</v>
          </cell>
        </row>
        <row r="55">
          <cell r="D55">
            <v>8</v>
          </cell>
          <cell r="E55" t="str">
            <v>Based on 2004 net income of $6.3 MM, including adjustment for depreciation policy differences, EBITDA of $26 MM and shareholders' equity 
of $109 MM, including IPO proceeds of $32 MM.</v>
          </cell>
        </row>
        <row r="56">
          <cell r="D56">
            <v>8</v>
          </cell>
          <cell r="E56" t="str">
            <v>Mainly memory.</v>
          </cell>
        </row>
        <row r="60">
          <cell r="D60" t="str">
            <v>Exchange Rates:</v>
          </cell>
        </row>
        <row r="61">
          <cell r="D61" t="str">
            <v>SGD</v>
          </cell>
          <cell r="E61">
            <v>1.5377999999999998</v>
          </cell>
        </row>
        <row r="62">
          <cell r="D62" t="str">
            <v>TWD</v>
          </cell>
          <cell r="E62">
            <v>32.770000000000003</v>
          </cell>
        </row>
        <row r="63">
          <cell r="D63" t="str">
            <v>Malaysian Dollar</v>
          </cell>
          <cell r="E63">
            <v>3.4255</v>
          </cell>
        </row>
        <row r="64">
          <cell r="D64" t="str">
            <v>Date</v>
          </cell>
          <cell r="E64">
            <v>39267</v>
          </cell>
        </row>
        <row r="66">
          <cell r="D66" t="str">
            <v>ASX</v>
          </cell>
          <cell r="E66">
            <v>6.9501999999999997</v>
          </cell>
        </row>
        <row r="68">
          <cell r="C68" t="str">
            <v>Date</v>
          </cell>
          <cell r="D68" t="str">
            <v>ASE Test</v>
          </cell>
        </row>
        <row r="69">
          <cell r="C69">
            <v>39266</v>
          </cell>
          <cell r="D69" t="str">
            <v>1-Day Price</v>
          </cell>
          <cell r="E69">
            <v>14.54</v>
          </cell>
        </row>
        <row r="70">
          <cell r="C70">
            <v>39260</v>
          </cell>
          <cell r="D70" t="str">
            <v>1-Week Price</v>
          </cell>
          <cell r="E70">
            <v>14.54</v>
          </cell>
        </row>
        <row r="71">
          <cell r="C71">
            <v>39237</v>
          </cell>
          <cell r="D71" t="str">
            <v>30-Day Price</v>
          </cell>
          <cell r="E71">
            <v>13.01</v>
          </cell>
        </row>
        <row r="84">
          <cell r="G84" t="str">
            <v>Local Stock</v>
          </cell>
          <cell r="H84" t="str">
            <v>Stock Price</v>
          </cell>
          <cell r="I84" t="str">
            <v>Equity</v>
          </cell>
          <cell r="J84" t="str">
            <v>Firm</v>
          </cell>
          <cell r="L84" t="str">
            <v>EBITDA Margin</v>
          </cell>
          <cell r="Q84" t="str">
            <v>FV/EBIT</v>
          </cell>
          <cell r="R84" t="str">
            <v>EBIT Margin</v>
          </cell>
          <cell r="V84" t="str">
            <v>Net Margin</v>
          </cell>
          <cell r="AE84" t="str">
            <v>Revunue</v>
          </cell>
          <cell r="AG84" t="str">
            <v>EBIT</v>
          </cell>
          <cell r="AI84" t="str">
            <v>NI</v>
          </cell>
        </row>
        <row r="85">
          <cell r="D85" t="str">
            <v>(US$ mm)</v>
          </cell>
          <cell r="G85" t="str">
            <v>Price</v>
          </cell>
          <cell r="H85" t="str">
            <v>(US$)</v>
          </cell>
          <cell r="I85" t="str">
            <v>Value</v>
          </cell>
          <cell r="J85" t="str">
            <v>Value</v>
          </cell>
          <cell r="L85" t="str">
            <v>2007E</v>
          </cell>
          <cell r="M85" t="str">
            <v>2008E</v>
          </cell>
          <cell r="Q85" t="str">
            <v>LTM</v>
          </cell>
          <cell r="R85" t="str">
            <v>2007E</v>
          </cell>
          <cell r="S85" t="str">
            <v>2008E</v>
          </cell>
          <cell r="U85" t="str">
            <v>LTM</v>
          </cell>
          <cell r="V85" t="str">
            <v>2007E</v>
          </cell>
          <cell r="W85" t="str">
            <v>2008E</v>
          </cell>
          <cell r="AE85" t="str">
            <v>2007E</v>
          </cell>
          <cell r="AF85" t="str">
            <v>2008E</v>
          </cell>
          <cell r="AG85" t="str">
            <v>2007E</v>
          </cell>
          <cell r="AH85" t="str">
            <v>2008E</v>
          </cell>
          <cell r="AI85" t="str">
            <v>2007E</v>
          </cell>
          <cell r="AJ85" t="str">
            <v>2008E</v>
          </cell>
        </row>
        <row r="88">
          <cell r="D88" t="str">
            <v>ChipMOS (IMOS US)</v>
          </cell>
          <cell r="G88">
            <v>7.35</v>
          </cell>
          <cell r="H88">
            <v>7.35</v>
          </cell>
          <cell r="I88">
            <v>607.87</v>
          </cell>
          <cell r="J88">
            <v>1075.4963895679568</v>
          </cell>
          <cell r="L88">
            <v>48.999999999999993</v>
          </cell>
          <cell r="M88">
            <v>48</v>
          </cell>
          <cell r="Q88" t="e">
            <v>#DIV/0!</v>
          </cell>
          <cell r="R88">
            <v>20.9</v>
          </cell>
          <cell r="S88">
            <v>20.9</v>
          </cell>
          <cell r="U88">
            <v>0</v>
          </cell>
          <cell r="V88">
            <v>15.563035601620959</v>
          </cell>
          <cell r="W88">
            <v>15.465734487365776</v>
          </cell>
        </row>
        <row r="89">
          <cell r="D89" t="str">
            <v>ChipMOS (IMOS US) - at 40% Premium</v>
          </cell>
          <cell r="G89">
            <v>9.6739999999999995</v>
          </cell>
          <cell r="H89">
            <v>9.6739999999999995</v>
          </cell>
          <cell r="I89">
            <v>1076.4567846405143</v>
          </cell>
          <cell r="J89">
            <v>1544.0831742084711</v>
          </cell>
          <cell r="L89">
            <v>48.999999999999993</v>
          </cell>
          <cell r="M89">
            <v>48</v>
          </cell>
          <cell r="Q89" t="e">
            <v>#DIV/0!</v>
          </cell>
          <cell r="R89">
            <v>20.9</v>
          </cell>
          <cell r="S89">
            <v>20.9</v>
          </cell>
          <cell r="U89">
            <v>0</v>
          </cell>
          <cell r="V89">
            <v>15.563035601620959</v>
          </cell>
          <cell r="W89">
            <v>15.465734487365776</v>
          </cell>
        </row>
        <row r="90">
          <cell r="D90" t="str">
            <v>Thailin Semiconductor (5466 TT)</v>
          </cell>
          <cell r="G90">
            <v>29.15</v>
          </cell>
          <cell r="H90">
            <v>0.88953310955141884</v>
          </cell>
          <cell r="I90">
            <v>271.18408190819082</v>
          </cell>
          <cell r="J90">
            <v>287.39611311131114</v>
          </cell>
          <cell r="L90">
            <v>50</v>
          </cell>
          <cell r="M90">
            <v>50</v>
          </cell>
          <cell r="Q90" t="e">
            <v>#DIV/0!</v>
          </cell>
          <cell r="R90">
            <v>25</v>
          </cell>
          <cell r="S90">
            <v>25</v>
          </cell>
          <cell r="U90">
            <v>0</v>
          </cell>
          <cell r="V90">
            <v>21.120204801851319</v>
          </cell>
          <cell r="W90">
            <v>21.106795342489228</v>
          </cell>
        </row>
        <row r="91">
          <cell r="D91" t="str">
            <v>ASE Test (ASTSF US)</v>
          </cell>
          <cell r="F91" t="str">
            <v>(8)</v>
          </cell>
          <cell r="G91">
            <v>14.75</v>
          </cell>
          <cell r="H91">
            <v>14.75</v>
          </cell>
          <cell r="I91">
            <v>1524.9036181457325</v>
          </cell>
          <cell r="J91">
            <v>1135.9036181457325</v>
          </cell>
          <cell r="L91">
            <v>46.469957613993039</v>
          </cell>
          <cell r="M91">
            <v>47.414187643020618</v>
          </cell>
          <cell r="Q91" t="e">
            <v>#DIV/0!</v>
          </cell>
          <cell r="R91">
            <v>21.306728610076263</v>
          </cell>
          <cell r="S91">
            <v>27.499517054650944</v>
          </cell>
          <cell r="U91">
            <v>0</v>
          </cell>
          <cell r="V91">
            <v>18.735820417324145</v>
          </cell>
          <cell r="W91">
            <v>23.157894736842106</v>
          </cell>
          <cell r="AE91">
            <v>474.6398504</v>
          </cell>
          <cell r="AF91">
            <v>546.25</v>
          </cell>
          <cell r="AG91">
            <v>101.13022479999998</v>
          </cell>
          <cell r="AH91">
            <v>150.21611191103079</v>
          </cell>
          <cell r="AI91">
            <v>88.927669999999978</v>
          </cell>
          <cell r="AJ91">
            <v>126.50000000000001</v>
          </cell>
        </row>
        <row r="92">
          <cell r="D92" t="str">
            <v>Powertech (6239 TT)</v>
          </cell>
          <cell r="F92" t="str">
            <v>(6) (7)</v>
          </cell>
          <cell r="G92">
            <v>144</v>
          </cell>
          <cell r="H92">
            <v>4.3942630454684162</v>
          </cell>
          <cell r="I92">
            <v>2069.697894415624</v>
          </cell>
          <cell r="J92">
            <v>2250.1106194690265</v>
          </cell>
          <cell r="L92">
            <v>44.732858042821469</v>
          </cell>
          <cell r="M92">
            <v>43.564209660432446</v>
          </cell>
          <cell r="Q92" t="e">
            <v>#DIV/0!</v>
          </cell>
          <cell r="R92">
            <v>21.837304072195526</v>
          </cell>
          <cell r="S92">
            <v>20.89621029270057</v>
          </cell>
          <cell r="U92">
            <v>0</v>
          </cell>
          <cell r="V92">
            <v>16.698891920339953</v>
          </cell>
          <cell r="W92">
            <v>15.799243466955001</v>
          </cell>
          <cell r="AE92">
            <v>727.35428745804086</v>
          </cell>
          <cell r="AF92">
            <v>929.4678059200487</v>
          </cell>
          <cell r="AG92">
            <v>158.83456743436352</v>
          </cell>
          <cell r="AH92">
            <v>194.22354732800338</v>
          </cell>
          <cell r="AI92">
            <v>121.46010634057703</v>
          </cell>
          <cell r="AJ92">
            <v>146.84888160427329</v>
          </cell>
        </row>
        <row r="93">
          <cell r="D93" t="str">
            <v>King Yuan (2449 TT)</v>
          </cell>
          <cell r="F93" t="str">
            <v>(6)</v>
          </cell>
          <cell r="G93">
            <v>27.95</v>
          </cell>
          <cell r="H93">
            <v>0.85291425083918204</v>
          </cell>
          <cell r="I93">
            <v>959.11875595799086</v>
          </cell>
          <cell r="J93">
            <v>1229.6899186067549</v>
          </cell>
          <cell r="L93">
            <v>58.205293274486223</v>
          </cell>
          <cell r="M93">
            <v>56.684273365153629</v>
          </cell>
          <cell r="Q93" t="e">
            <v>#DIV/0!</v>
          </cell>
          <cell r="R93">
            <v>17.465710013383021</v>
          </cell>
          <cell r="S93">
            <v>22.749476794287826</v>
          </cell>
          <cell r="U93">
            <v>0</v>
          </cell>
          <cell r="V93">
            <v>15.931941425108551</v>
          </cell>
          <cell r="W93">
            <v>16.501023303044271</v>
          </cell>
          <cell r="AE93">
            <v>440.08239243210249</v>
          </cell>
          <cell r="AF93">
            <v>495.75831553249918</v>
          </cell>
          <cell r="AG93">
            <v>76.863514482149284</v>
          </cell>
          <cell r="AH93">
            <v>112.78242294781812</v>
          </cell>
          <cell r="AI93">
            <v>70.113668984498915</v>
          </cell>
          <cell r="AJ93">
            <v>81.80519517279744</v>
          </cell>
        </row>
        <row r="94">
          <cell r="D94" t="str">
            <v>UTAC (UTAC SP)</v>
          </cell>
          <cell r="G94">
            <v>1.1599999999999999</v>
          </cell>
          <cell r="H94">
            <v>0.7543243594745741</v>
          </cell>
          <cell r="I94">
            <v>1365.0344246662469</v>
          </cell>
          <cell r="J94">
            <v>1408.7454246662469</v>
          </cell>
          <cell r="L94">
            <v>38.577316085195349</v>
          </cell>
          <cell r="M94">
            <v>38.086410109132686</v>
          </cell>
          <cell r="Q94" t="e">
            <v>#DIV/0!</v>
          </cell>
          <cell r="R94">
            <v>16.615575591271394</v>
          </cell>
          <cell r="S94">
            <v>16.655715106260768</v>
          </cell>
          <cell r="U94">
            <v>0</v>
          </cell>
          <cell r="V94">
            <v>11.534391741800599</v>
          </cell>
          <cell r="W94">
            <v>12.292096496266513</v>
          </cell>
          <cell r="AE94">
            <v>765.30000000000007</v>
          </cell>
          <cell r="AF94">
            <v>870.5</v>
          </cell>
          <cell r="AG94">
            <v>127.15900000000001</v>
          </cell>
          <cell r="AH94">
            <v>144.988</v>
          </cell>
          <cell r="AI94">
            <v>88.2727</v>
          </cell>
          <cell r="AJ94">
            <v>107.0027</v>
          </cell>
        </row>
        <row r="95">
          <cell r="D95" t="str">
            <v xml:space="preserve">Global Testing Corp </v>
          </cell>
          <cell r="G95">
            <v>0.34</v>
          </cell>
          <cell r="H95">
            <v>0.22109507088047864</v>
          </cell>
          <cell r="I95">
            <v>232.14982442450258</v>
          </cell>
          <cell r="J95">
            <v>218.87182442450259</v>
          </cell>
          <cell r="L95">
            <v>64.24936386768448</v>
          </cell>
          <cell r="M95">
            <v>60.459770114942536</v>
          </cell>
          <cell r="Q95" t="e">
            <v>#DIV/0!</v>
          </cell>
          <cell r="R95">
            <v>29.262086513994905</v>
          </cell>
          <cell r="S95">
            <v>28.505747126436781</v>
          </cell>
          <cell r="U95">
            <v>0</v>
          </cell>
          <cell r="V95">
            <v>24.045801526717558</v>
          </cell>
          <cell r="W95">
            <v>23.678160919540232</v>
          </cell>
          <cell r="AE95">
            <v>78.600000000000009</v>
          </cell>
          <cell r="AF95">
            <v>87</v>
          </cell>
          <cell r="AG95">
            <v>23</v>
          </cell>
          <cell r="AH95">
            <v>24.8</v>
          </cell>
          <cell r="AI95">
            <v>18.900000000000002</v>
          </cell>
          <cell r="AJ95">
            <v>20.6</v>
          </cell>
        </row>
        <row r="98">
          <cell r="D98" t="str">
            <v>Median (ex. ChipMOS at 40% Premium)</v>
          </cell>
          <cell r="L98">
            <v>48.999999999999993</v>
          </cell>
          <cell r="M98">
            <v>48</v>
          </cell>
          <cell r="Q98" t="e">
            <v>#DIV/0!</v>
          </cell>
          <cell r="R98">
            <v>21.306728610076263</v>
          </cell>
          <cell r="S98">
            <v>22.749476794287826</v>
          </cell>
          <cell r="U98">
            <v>0</v>
          </cell>
          <cell r="V98">
            <v>16.698891920339953</v>
          </cell>
          <cell r="W98">
            <v>16.501023303044271</v>
          </cell>
        </row>
        <row r="99">
          <cell r="D99" t="str">
            <v>Mean (ex. ChipMOS at 40% Premium)</v>
          </cell>
          <cell r="L99">
            <v>50.176398412025797</v>
          </cell>
          <cell r="M99">
            <v>49.172692984668856</v>
          </cell>
          <cell r="Q99" t="e">
            <v>#DIV/0!</v>
          </cell>
          <cell r="R99">
            <v>21.769629257274442</v>
          </cell>
          <cell r="S99">
            <v>23.172380910619555</v>
          </cell>
          <cell r="U99">
            <v>0</v>
          </cell>
          <cell r="V99">
            <v>17.661441062109013</v>
          </cell>
          <cell r="W99">
            <v>18.285849821786162</v>
          </cell>
        </row>
        <row r="104">
          <cell r="D104" t="str">
            <v>STATS ChipPAC (STTS US)</v>
          </cell>
          <cell r="G104">
            <v>11.25</v>
          </cell>
          <cell r="H104">
            <v>11.25</v>
          </cell>
          <cell r="I104">
            <v>2472.8371029615246</v>
          </cell>
          <cell r="J104">
            <v>2884.8731029615246</v>
          </cell>
          <cell r="L104">
            <v>27.726936804749304</v>
          </cell>
          <cell r="M104">
            <v>28.013874451934644</v>
          </cell>
          <cell r="Q104" t="e">
            <v>#DIV/0!</v>
          </cell>
          <cell r="R104">
            <v>12.641307498115559</v>
          </cell>
          <cell r="S104">
            <v>13.799075717258521</v>
          </cell>
          <cell r="U104">
            <v>0</v>
          </cell>
          <cell r="V104">
            <v>7.4129825315647295</v>
          </cell>
          <cell r="W104">
            <v>8.5857207914604938</v>
          </cell>
          <cell r="AE104">
            <v>1763.123</v>
          </cell>
          <cell r="AF104">
            <v>1958.7080000000001</v>
          </cell>
          <cell r="AG104">
            <v>222.8818</v>
          </cell>
          <cell r="AH104">
            <v>270.28360000000004</v>
          </cell>
          <cell r="AI104">
            <v>130.70000000000002</v>
          </cell>
          <cell r="AJ104">
            <v>168.16920000000002</v>
          </cell>
        </row>
        <row r="105">
          <cell r="D105" t="str">
            <v>ASE Group (2311 TT)</v>
          </cell>
          <cell r="F105" t="str">
            <v>(6)</v>
          </cell>
          <cell r="G105">
            <v>44.25</v>
          </cell>
          <cell r="H105">
            <v>1.350320415013732</v>
          </cell>
          <cell r="I105">
            <v>6594.9464676014286</v>
          </cell>
          <cell r="J105">
            <v>7216.8756406255361</v>
          </cell>
          <cell r="L105">
            <v>32.325300658618822</v>
          </cell>
          <cell r="M105">
            <v>32.338539651793319</v>
          </cell>
          <cell r="Q105" t="e">
            <v>#DIV/0!</v>
          </cell>
          <cell r="R105">
            <v>17.505083085822722</v>
          </cell>
          <cell r="S105">
            <v>19.455343628947965</v>
          </cell>
          <cell r="U105">
            <v>0</v>
          </cell>
          <cell r="V105">
            <v>12.721453803529107</v>
          </cell>
          <cell r="W105">
            <v>13.953301256895168</v>
          </cell>
          <cell r="AE105">
            <v>3167.5794934391211</v>
          </cell>
          <cell r="AF105">
            <v>3670.6438815990232</v>
          </cell>
          <cell r="AG105">
            <v>554.48742213600065</v>
          </cell>
          <cell r="AH105">
            <v>714.13638056004379</v>
          </cell>
          <cell r="AI105">
            <v>402.96216194791907</v>
          </cell>
          <cell r="AJ105">
            <v>512.17599886730204</v>
          </cell>
        </row>
        <row r="106">
          <cell r="D106" t="str">
            <v>Siliconware Precision (2325 TT)</v>
          </cell>
          <cell r="F106" t="str">
            <v>(6)</v>
          </cell>
          <cell r="G106">
            <v>68.5</v>
          </cell>
          <cell r="H106">
            <v>2.0903265181568504</v>
          </cell>
          <cell r="I106">
            <v>5883.4294448818482</v>
          </cell>
          <cell r="J106">
            <v>5389.3317335605179</v>
          </cell>
          <cell r="L106">
            <v>32.143783103066468</v>
          </cell>
          <cell r="M106">
            <v>31.814121341830447</v>
          </cell>
          <cell r="Q106" t="e">
            <v>#DIV/0!</v>
          </cell>
          <cell r="R106">
            <v>20.173974030353858</v>
          </cell>
          <cell r="S106">
            <v>20.979415005538151</v>
          </cell>
          <cell r="U106">
            <v>0</v>
          </cell>
          <cell r="V106">
            <v>19.916162451430068</v>
          </cell>
          <cell r="W106">
            <v>19.205085396990928</v>
          </cell>
          <cell r="AE106">
            <v>1945.4864205065608</v>
          </cell>
          <cell r="AF106">
            <v>2240.1480012206289</v>
          </cell>
          <cell r="AG106">
            <v>392.48192523705444</v>
          </cell>
          <cell r="AH106">
            <v>469.96994591434355</v>
          </cell>
          <cell r="AI106">
            <v>387.46623597859849</v>
          </cell>
          <cell r="AJ106">
            <v>430.22233665340718</v>
          </cell>
        </row>
        <row r="107">
          <cell r="D107" t="str">
            <v>Amkor (AMKR US)</v>
          </cell>
          <cell r="G107">
            <v>16.18</v>
          </cell>
          <cell r="H107">
            <v>16.18</v>
          </cell>
          <cell r="I107">
            <v>3415.4836890968495</v>
          </cell>
          <cell r="J107">
            <v>4797.17568909685</v>
          </cell>
          <cell r="L107">
            <v>23.00701984737486</v>
          </cell>
          <cell r="M107">
            <v>22.957804051130061</v>
          </cell>
          <cell r="Q107" t="e">
            <v>#DIV/0!</v>
          </cell>
          <cell r="R107">
            <v>13.057533917782107</v>
          </cell>
          <cell r="S107">
            <v>13.831146834744665</v>
          </cell>
          <cell r="U107">
            <v>0</v>
          </cell>
          <cell r="V107">
            <v>7.2472618831625564</v>
          </cell>
          <cell r="W107">
            <v>8.4381946094497859</v>
          </cell>
          <cell r="AE107">
            <v>2816.4430000000002</v>
          </cell>
          <cell r="AF107">
            <v>3084.9169999999999</v>
          </cell>
          <cell r="AG107">
            <v>367.75799999999998</v>
          </cell>
          <cell r="AH107">
            <v>426.67940000000004</v>
          </cell>
          <cell r="AI107">
            <v>204.11500000000001</v>
          </cell>
          <cell r="AJ107">
            <v>260.31130000000002</v>
          </cell>
        </row>
        <row r="108">
          <cell r="D108" t="str">
            <v>MPI (MPI MK)</v>
          </cell>
          <cell r="G108">
            <v>9.9499999999999993</v>
          </cell>
          <cell r="H108">
            <v>2.9046854473799444</v>
          </cell>
          <cell r="I108">
            <v>609.64700043789219</v>
          </cell>
          <cell r="J108">
            <v>779.49198657130341</v>
          </cell>
          <cell r="L108">
            <v>30.056931466813097</v>
          </cell>
          <cell r="M108">
            <v>30.051973428298322</v>
          </cell>
          <cell r="Q108" t="e">
            <v>#DIV/0!</v>
          </cell>
          <cell r="R108">
            <v>14.709266609432623</v>
          </cell>
          <cell r="S108">
            <v>14.53950324306232</v>
          </cell>
          <cell r="U108">
            <v>0</v>
          </cell>
          <cell r="V108">
            <v>9.4365472401407118</v>
          </cell>
          <cell r="W108">
            <v>9.9352050924069228</v>
          </cell>
          <cell r="AE108">
            <v>456.67406218070357</v>
          </cell>
          <cell r="AF108">
            <v>484.06218070354691</v>
          </cell>
          <cell r="AG108">
            <v>67.173405342285804</v>
          </cell>
          <cell r="AH108">
            <v>70.380236461830393</v>
          </cell>
          <cell r="AI108">
            <v>43.094263611151661</v>
          </cell>
          <cell r="AJ108">
            <v>48.092570427674794</v>
          </cell>
        </row>
        <row r="111">
          <cell r="D111" t="str">
            <v>Median</v>
          </cell>
          <cell r="L111">
            <v>30.056931466813097</v>
          </cell>
          <cell r="M111">
            <v>30.051973428298322</v>
          </cell>
          <cell r="Q111" t="e">
            <v>#DIV/0!</v>
          </cell>
          <cell r="R111">
            <v>14.709266609432623</v>
          </cell>
          <cell r="S111">
            <v>14.53950324306232</v>
          </cell>
          <cell r="U111">
            <v>0</v>
          </cell>
          <cell r="V111">
            <v>9.4365472401407118</v>
          </cell>
          <cell r="W111">
            <v>9.9352050924069228</v>
          </cell>
        </row>
        <row r="112">
          <cell r="D112" t="str">
            <v>Mean</v>
          </cell>
          <cell r="L112">
            <v>29.051994376124515</v>
          </cell>
          <cell r="M112">
            <v>29.035262584997355</v>
          </cell>
          <cell r="Q112" t="e">
            <v>#DIV/0!</v>
          </cell>
          <cell r="R112">
            <v>15.617433028301374</v>
          </cell>
          <cell r="S112">
            <v>16.520896885910325</v>
          </cell>
          <cell r="U112">
            <v>0</v>
          </cell>
          <cell r="V112">
            <v>11.346881581965436</v>
          </cell>
          <cell r="W112">
            <v>12.02350142944066</v>
          </cell>
        </row>
        <row r="117">
          <cell r="D117" t="str">
            <v>Note:   NM (Not Meaningful), NA (Not Available).  Sourced from company filings, Factset estimates, and Wall Street research.</v>
          </cell>
        </row>
        <row r="118">
          <cell r="D118">
            <v>1</v>
          </cell>
          <cell r="E118" t="str">
            <v>Stock prices as of 3 Jul 2007. Stock prices presented in local currency.</v>
          </cell>
        </row>
        <row r="119">
          <cell r="D119">
            <v>2</v>
          </cell>
          <cell r="E119" t="str">
            <v>Equity value includes all in-the-money convertible bonds (If Converted method) and employee stock options (Treasury Share Method).</v>
          </cell>
        </row>
        <row r="120">
          <cell r="D120">
            <v>3</v>
          </cell>
          <cell r="E120" t="str">
            <v>Firm Value equals equity value plus straight debt, minority interest, straight preferred stock, all out-of-the-money convertibles, less  investments in unconsolidated affiliates and cash. No adjustment made for non-operating assets.</v>
          </cell>
        </row>
        <row r="121">
          <cell r="D121">
            <v>4</v>
          </cell>
          <cell r="E121" t="str">
            <v>Net Income, EBIT and EBITDA based on Wall Street research.</v>
          </cell>
        </row>
        <row r="122">
          <cell r="D122">
            <v>5</v>
          </cell>
          <cell r="E122" t="str">
            <v>Based on company filings and research estimates.</v>
          </cell>
        </row>
        <row r="123">
          <cell r="D123">
            <v>6</v>
          </cell>
          <cell r="E123" t="str">
            <v>Net income and EBITDA for Taiwanese firms are adjusted for employee stock bonuses based on Citi estimates.</v>
          </cell>
        </row>
        <row r="124">
          <cell r="D124">
            <v>7</v>
          </cell>
          <cell r="E124" t="str">
            <v>Powertech balance sheet data is unconsolidated as consolidated figures are not available.</v>
          </cell>
        </row>
        <row r="125">
          <cell r="D125">
            <v>8</v>
          </cell>
          <cell r="E125" t="str">
            <v>Assumes ROC GAAP estimates adjusted for stock bonus expense.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ation 2"/>
      <sheetName val="Comps1"/>
      <sheetName val="Precedents"/>
      <sheetName val="Premiums Paid"/>
      <sheetName val="Forward PE"/>
    </sheetNames>
    <sheetDataSet>
      <sheetData sheetId="0" refreshError="1">
        <row r="4">
          <cell r="B4" t="str">
            <v>Comparable Company Valuation *</v>
          </cell>
          <cell r="C4">
            <v>22.195389591044748</v>
          </cell>
          <cell r="D4">
            <v>20.633844086606313</v>
          </cell>
        </row>
        <row r="5">
          <cell r="B5" t="str">
            <v>Precedent Transaction Valuation  *</v>
          </cell>
          <cell r="C5">
            <v>23.120779182089493</v>
          </cell>
          <cell r="D5">
            <v>6.465921501290957</v>
          </cell>
        </row>
        <row r="6">
          <cell r="B6" t="str">
            <v xml:space="preserve">Discounted Cash Flow Valuation </v>
          </cell>
          <cell r="C6">
            <v>48.165926193698056</v>
          </cell>
          <cell r="D6">
            <v>5.3060726198408616</v>
          </cell>
        </row>
        <row r="7">
          <cell r="B7" t="str">
            <v>Break-up Analysis</v>
          </cell>
          <cell r="C7">
            <v>37.491970258109056</v>
          </cell>
          <cell r="D7">
            <v>12.761021301281311</v>
          </cell>
        </row>
        <row r="8">
          <cell r="B8" t="str">
            <v>52 Week Trading Range</v>
          </cell>
          <cell r="C8">
            <v>29.6875</v>
          </cell>
          <cell r="D8">
            <v>11.8125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月維修費用"/>
      <sheetName val="1月call off"/>
      <sheetName val="1月維修費總表"/>
      <sheetName val="1月維修費趨勢圖"/>
      <sheetName val="Sheet1"/>
      <sheetName val="AOD"/>
      <sheetName val="Review Table"/>
      <sheetName val="費用調整後"/>
      <sheetName val="調整前"/>
      <sheetName val="5月保三差異分析"/>
      <sheetName val="1. 費用AOD"/>
      <sheetName val="保三修理"/>
      <sheetName val="保三保養"/>
      <sheetName val="費用IP"/>
      <sheetName val="2. 效率AOD"/>
      <sheetName val="5. 異常AOD"/>
      <sheetName val="5. 異常IP"/>
      <sheetName val="7. 監控"/>
      <sheetName val="K7"/>
      <sheetName val="工時分析"/>
    </sheetNames>
    <sheetDataSet>
      <sheetData sheetId="0" refreshError="1">
        <row r="1">
          <cell r="B1" t="str">
            <v>F A C  --- J A N 維 修 費 用</v>
          </cell>
        </row>
        <row r="10">
          <cell r="A10" t="str">
            <v>E15</v>
          </cell>
          <cell r="B10" t="str">
            <v>PR</v>
          </cell>
          <cell r="C10" t="str">
            <v>黃志成</v>
          </cell>
          <cell r="D10">
            <v>37257</v>
          </cell>
          <cell r="E10">
            <v>6108</v>
          </cell>
          <cell r="F10" t="str">
            <v>K2-1F隔間裝修工程</v>
          </cell>
          <cell r="G10" t="str">
            <v>M201070006</v>
          </cell>
          <cell r="H10">
            <v>14500</v>
          </cell>
        </row>
        <row r="11">
          <cell r="B11" t="str">
            <v>PR</v>
          </cell>
          <cell r="C11" t="str">
            <v>劉啟泰</v>
          </cell>
          <cell r="D11">
            <v>37259</v>
          </cell>
          <cell r="E11">
            <v>2100</v>
          </cell>
          <cell r="F11" t="str">
            <v>冷氣口出風馬達</v>
          </cell>
          <cell r="G11" t="str">
            <v>M201070004</v>
          </cell>
          <cell r="H11">
            <v>6600</v>
          </cell>
        </row>
        <row r="12">
          <cell r="B12" t="str">
            <v>PR</v>
          </cell>
          <cell r="C12" t="str">
            <v>黃志成</v>
          </cell>
          <cell r="D12">
            <v>37286</v>
          </cell>
          <cell r="E12">
            <v>6710</v>
          </cell>
          <cell r="F12" t="str">
            <v>K4-1F IQA裝修工程</v>
          </cell>
          <cell r="G12" t="str">
            <v>M202070004</v>
          </cell>
          <cell r="H12">
            <v>80000</v>
          </cell>
        </row>
        <row r="13">
          <cell r="B13" t="str">
            <v>PR</v>
          </cell>
          <cell r="C13" t="str">
            <v>蔡榮輝</v>
          </cell>
          <cell r="D13">
            <v>37267</v>
          </cell>
          <cell r="E13">
            <v>6104</v>
          </cell>
          <cell r="F13" t="str">
            <v>華新麗華 PVC電線</v>
          </cell>
          <cell r="G13" t="str">
            <v>M201180007</v>
          </cell>
          <cell r="H13">
            <v>1640</v>
          </cell>
        </row>
        <row r="14">
          <cell r="A14" t="str">
            <v>管制值</v>
          </cell>
          <cell r="B14">
            <v>90000</v>
          </cell>
          <cell r="D14" t="str">
            <v>小計</v>
          </cell>
          <cell r="E14">
            <v>102740</v>
          </cell>
        </row>
        <row r="15">
          <cell r="A15" t="str">
            <v>E20</v>
          </cell>
          <cell r="B15" t="str">
            <v>Call off</v>
          </cell>
          <cell r="C15" t="str">
            <v>鐘育成</v>
          </cell>
          <cell r="D15">
            <v>37261</v>
          </cell>
          <cell r="E15">
            <v>6104</v>
          </cell>
          <cell r="H15">
            <v>2167</v>
          </cell>
        </row>
        <row r="16">
          <cell r="B16" t="str">
            <v>Call off</v>
          </cell>
          <cell r="C16" t="str">
            <v>陳韋成</v>
          </cell>
          <cell r="D16">
            <v>37261</v>
          </cell>
          <cell r="E16">
            <v>6205</v>
          </cell>
          <cell r="H16">
            <v>2600</v>
          </cell>
        </row>
        <row r="17">
          <cell r="B17" t="str">
            <v>PR</v>
          </cell>
          <cell r="C17" t="str">
            <v>陳信男</v>
          </cell>
          <cell r="D17">
            <v>37263</v>
          </cell>
          <cell r="E17">
            <v>6205</v>
          </cell>
          <cell r="F17" t="str">
            <v>K5-4F後段烤箱電源工程</v>
          </cell>
          <cell r="G17" t="str">
            <v>M201160002</v>
          </cell>
          <cell r="H17">
            <v>85000</v>
          </cell>
        </row>
        <row r="18">
          <cell r="B18" t="str">
            <v>PR</v>
          </cell>
          <cell r="C18" t="str">
            <v>陳信男</v>
          </cell>
          <cell r="D18">
            <v>37263</v>
          </cell>
          <cell r="E18">
            <v>6205</v>
          </cell>
          <cell r="F18" t="str">
            <v>K5-4F後段烤箱抽氣工程</v>
          </cell>
          <cell r="G18" t="str">
            <v>M201160003</v>
          </cell>
          <cell r="H18">
            <v>49000</v>
          </cell>
        </row>
        <row r="19">
          <cell r="B19" t="str">
            <v>PR</v>
          </cell>
          <cell r="C19" t="str">
            <v>陳韋成</v>
          </cell>
          <cell r="D19">
            <v>37264</v>
          </cell>
          <cell r="E19">
            <v>6205</v>
          </cell>
          <cell r="F19" t="str">
            <v xml:space="preserve">PVC電纜 </v>
          </cell>
          <cell r="G19" t="str">
            <v>M201160001</v>
          </cell>
          <cell r="H19">
            <v>7300</v>
          </cell>
        </row>
        <row r="20">
          <cell r="B20" t="str">
            <v>Call off</v>
          </cell>
          <cell r="C20" t="str">
            <v>陳韋成</v>
          </cell>
          <cell r="D20">
            <v>37279</v>
          </cell>
          <cell r="E20">
            <v>6205</v>
          </cell>
          <cell r="H20">
            <v>1500</v>
          </cell>
        </row>
        <row r="21">
          <cell r="B21" t="str">
            <v>PR</v>
          </cell>
          <cell r="C21" t="str">
            <v>鐘育成</v>
          </cell>
          <cell r="D21">
            <v>37265</v>
          </cell>
          <cell r="E21">
            <v>6106</v>
          </cell>
          <cell r="F21" t="str">
            <v>K3-4F前段 PLASMA機台抽氣工程</v>
          </cell>
          <cell r="G21" t="str">
            <v>M201180003</v>
          </cell>
          <cell r="H21">
            <v>10000</v>
          </cell>
        </row>
        <row r="22">
          <cell r="B22" t="str">
            <v>Call off</v>
          </cell>
          <cell r="C22" t="str">
            <v>陳韋成</v>
          </cell>
          <cell r="D22">
            <v>37279</v>
          </cell>
          <cell r="E22">
            <v>6107</v>
          </cell>
          <cell r="H22">
            <v>3360</v>
          </cell>
        </row>
        <row r="23">
          <cell r="B23" t="str">
            <v>call off</v>
          </cell>
          <cell r="C23" t="str">
            <v>陳韋成</v>
          </cell>
          <cell r="D23">
            <v>37286</v>
          </cell>
          <cell r="E23">
            <v>6207</v>
          </cell>
          <cell r="H23">
            <v>5148</v>
          </cell>
        </row>
        <row r="24">
          <cell r="B24" t="str">
            <v>PR</v>
          </cell>
          <cell r="C24" t="str">
            <v>陳韋成</v>
          </cell>
          <cell r="D24">
            <v>37281</v>
          </cell>
          <cell r="E24">
            <v>6207</v>
          </cell>
          <cell r="F24" t="str">
            <v>PVC電纜 5.5*4C</v>
          </cell>
          <cell r="H24">
            <v>3300</v>
          </cell>
        </row>
        <row r="25">
          <cell r="B25" t="str">
            <v>call off</v>
          </cell>
          <cell r="C25" t="str">
            <v>陳韋成</v>
          </cell>
          <cell r="D25">
            <v>37286</v>
          </cell>
          <cell r="E25">
            <v>6109</v>
          </cell>
          <cell r="H25">
            <v>4200</v>
          </cell>
        </row>
        <row r="26">
          <cell r="B26" t="str">
            <v>Call off</v>
          </cell>
          <cell r="C26" t="str">
            <v>陳韋成</v>
          </cell>
          <cell r="D26">
            <v>37279</v>
          </cell>
          <cell r="E26">
            <v>6209</v>
          </cell>
          <cell r="H26">
            <v>3999</v>
          </cell>
        </row>
        <row r="27">
          <cell r="B27" t="str">
            <v>PR</v>
          </cell>
          <cell r="C27" t="str">
            <v>陳韋成</v>
          </cell>
          <cell r="D27">
            <v>37272</v>
          </cell>
          <cell r="E27">
            <v>6209</v>
          </cell>
          <cell r="F27" t="str">
            <v>電纜線 3.5 C*3 C…………..</v>
          </cell>
          <cell r="G27" t="str">
            <v>M201210003</v>
          </cell>
          <cell r="H27">
            <v>18800</v>
          </cell>
        </row>
        <row r="28">
          <cell r="B28" t="str">
            <v>Call off</v>
          </cell>
          <cell r="C28" t="str">
            <v>陳韋成</v>
          </cell>
          <cell r="D28">
            <v>37261</v>
          </cell>
          <cell r="E28">
            <v>6209</v>
          </cell>
          <cell r="H28">
            <v>1990</v>
          </cell>
        </row>
        <row r="29">
          <cell r="B29" t="str">
            <v>Call off</v>
          </cell>
          <cell r="C29" t="str">
            <v>陳韋成</v>
          </cell>
          <cell r="D29">
            <v>37261</v>
          </cell>
          <cell r="E29">
            <v>5200</v>
          </cell>
          <cell r="H29">
            <v>710</v>
          </cell>
        </row>
        <row r="30">
          <cell r="B30" t="str">
            <v>PR</v>
          </cell>
          <cell r="C30" t="str">
            <v>蔡慶隆</v>
          </cell>
          <cell r="D30">
            <v>37281</v>
          </cell>
          <cell r="E30">
            <v>5200</v>
          </cell>
          <cell r="F30" t="str">
            <v>華新麗華5.5m㎡*4C</v>
          </cell>
          <cell r="H30">
            <v>3300</v>
          </cell>
        </row>
        <row r="31">
          <cell r="B31" t="str">
            <v>PR</v>
          </cell>
          <cell r="C31" t="str">
            <v>鐘育成</v>
          </cell>
          <cell r="D31">
            <v>37280</v>
          </cell>
          <cell r="E31">
            <v>5200</v>
          </cell>
          <cell r="F31" t="str">
            <v>K1-1F RD PILOT LINE新增清洗機抽風工程</v>
          </cell>
          <cell r="G31" t="str">
            <v>M202010003</v>
          </cell>
          <cell r="H31">
            <v>7000</v>
          </cell>
        </row>
        <row r="32">
          <cell r="B32" t="str">
            <v>call off</v>
          </cell>
          <cell r="C32" t="str">
            <v>蔡慶隆</v>
          </cell>
          <cell r="D32">
            <v>37281</v>
          </cell>
          <cell r="E32">
            <v>5200</v>
          </cell>
          <cell r="H32">
            <v>849</v>
          </cell>
        </row>
        <row r="33">
          <cell r="B33" t="str">
            <v>PR</v>
          </cell>
          <cell r="C33" t="str">
            <v>陳韋成</v>
          </cell>
          <cell r="D33">
            <v>37272</v>
          </cell>
          <cell r="E33">
            <v>5600</v>
          </cell>
          <cell r="F33" t="str">
            <v>5.5 C*3 C電纜線</v>
          </cell>
          <cell r="G33" t="str">
            <v>M201210002</v>
          </cell>
          <cell r="H33">
            <v>2300</v>
          </cell>
        </row>
        <row r="34">
          <cell r="B34" t="str">
            <v>Call off</v>
          </cell>
          <cell r="C34" t="str">
            <v>陳韋成</v>
          </cell>
          <cell r="D34">
            <v>37279</v>
          </cell>
          <cell r="E34">
            <v>5600</v>
          </cell>
          <cell r="H34">
            <v>1500</v>
          </cell>
        </row>
        <row r="35">
          <cell r="B35" t="str">
            <v>Call off</v>
          </cell>
          <cell r="C35" t="str">
            <v>紀志忠</v>
          </cell>
          <cell r="D35">
            <v>37264</v>
          </cell>
          <cell r="E35">
            <v>6500</v>
          </cell>
          <cell r="H35">
            <v>2700</v>
          </cell>
        </row>
        <row r="36">
          <cell r="B36" t="str">
            <v>PR</v>
          </cell>
          <cell r="C36" t="str">
            <v>伍展逸</v>
          </cell>
          <cell r="D36">
            <v>37270</v>
          </cell>
          <cell r="E36">
            <v>6900</v>
          </cell>
          <cell r="F36" t="str">
            <v>Bumping chase3 PR Coater 機台抽氣配管工程</v>
          </cell>
          <cell r="G36" t="str">
            <v>M201210006</v>
          </cell>
          <cell r="H36">
            <v>7300</v>
          </cell>
        </row>
        <row r="37">
          <cell r="A37" t="str">
            <v>管制值</v>
          </cell>
          <cell r="B37">
            <v>126000</v>
          </cell>
          <cell r="D37" t="str">
            <v>小計</v>
          </cell>
          <cell r="E37">
            <v>224023</v>
          </cell>
        </row>
        <row r="38">
          <cell r="A38" t="str">
            <v>E21</v>
          </cell>
          <cell r="B38" t="str">
            <v>PR</v>
          </cell>
          <cell r="C38" t="str">
            <v>翁恒棋</v>
          </cell>
          <cell r="D38">
            <v>37260</v>
          </cell>
          <cell r="E38">
            <v>4120</v>
          </cell>
          <cell r="F38" t="str">
            <v>K1 地下室工會滲水處理</v>
          </cell>
          <cell r="G38" t="str">
            <v>M201100011</v>
          </cell>
          <cell r="H38">
            <v>12000</v>
          </cell>
        </row>
        <row r="39">
          <cell r="B39" t="str">
            <v>call off</v>
          </cell>
          <cell r="C39" t="str">
            <v>陳韋成</v>
          </cell>
          <cell r="D39">
            <v>37287</v>
          </cell>
          <cell r="E39">
            <v>4120</v>
          </cell>
          <cell r="H39">
            <v>650</v>
          </cell>
        </row>
        <row r="40">
          <cell r="B40" t="str">
            <v>PR</v>
          </cell>
          <cell r="C40" t="str">
            <v>翁恒棋</v>
          </cell>
          <cell r="D40">
            <v>37284</v>
          </cell>
          <cell r="E40">
            <v>6104</v>
          </cell>
          <cell r="F40" t="str">
            <v>K3-2F.3F F/E.A/B 門加裝陽極電鍞工事</v>
          </cell>
          <cell r="G40" t="str">
            <v>M202050010</v>
          </cell>
          <cell r="H40">
            <v>34000</v>
          </cell>
        </row>
        <row r="41">
          <cell r="B41" t="str">
            <v>call off</v>
          </cell>
          <cell r="C41" t="str">
            <v>陳韋成</v>
          </cell>
          <cell r="D41">
            <v>37261</v>
          </cell>
          <cell r="E41">
            <v>6105</v>
          </cell>
          <cell r="H41">
            <v>615</v>
          </cell>
        </row>
        <row r="42">
          <cell r="B42" t="str">
            <v>call off</v>
          </cell>
          <cell r="C42" t="str">
            <v>陳韋成</v>
          </cell>
          <cell r="D42">
            <v>37272</v>
          </cell>
          <cell r="E42">
            <v>6205</v>
          </cell>
          <cell r="H42">
            <v>4200</v>
          </cell>
        </row>
        <row r="43">
          <cell r="B43" t="str">
            <v>PR</v>
          </cell>
          <cell r="C43" t="str">
            <v>黃志成</v>
          </cell>
          <cell r="D43">
            <v>37278</v>
          </cell>
          <cell r="E43">
            <v>6206</v>
          </cell>
          <cell r="F43" t="str">
            <v>K3-4F後段牆面修繕工程</v>
          </cell>
          <cell r="G43" t="str">
            <v>M201280002</v>
          </cell>
          <cell r="H43">
            <v>13000</v>
          </cell>
        </row>
        <row r="44">
          <cell r="B44" t="str">
            <v>PR</v>
          </cell>
          <cell r="C44" t="str">
            <v>黃志成</v>
          </cell>
          <cell r="D44">
            <v>37287</v>
          </cell>
          <cell r="E44">
            <v>6206</v>
          </cell>
          <cell r="F44" t="str">
            <v>K3-1F後段牆鋁修修繕工和</v>
          </cell>
          <cell r="G44" t="str">
            <v>M202050001</v>
          </cell>
          <cell r="H44">
            <v>8140</v>
          </cell>
        </row>
        <row r="45">
          <cell r="B45" t="str">
            <v>PR</v>
          </cell>
          <cell r="C45" t="str">
            <v>李春億</v>
          </cell>
          <cell r="D45">
            <v>37267</v>
          </cell>
          <cell r="E45">
            <v>6207</v>
          </cell>
          <cell r="F45" t="str">
            <v>K5-2F（A214站）ESD接地銅線及地板更新</v>
          </cell>
          <cell r="G45" t="str">
            <v>M201190002</v>
          </cell>
          <cell r="H45">
            <v>48100</v>
          </cell>
        </row>
        <row r="46">
          <cell r="B46" t="str">
            <v>call off</v>
          </cell>
          <cell r="C46" t="str">
            <v>周文豪</v>
          </cell>
          <cell r="D46">
            <v>37270</v>
          </cell>
          <cell r="E46">
            <v>6500</v>
          </cell>
          <cell r="H46">
            <v>1380</v>
          </cell>
        </row>
        <row r="47">
          <cell r="B47" t="str">
            <v>call off</v>
          </cell>
          <cell r="C47" t="str">
            <v>馬清宮</v>
          </cell>
          <cell r="D47">
            <v>37277</v>
          </cell>
          <cell r="E47">
            <v>6500</v>
          </cell>
          <cell r="H47">
            <v>3694</v>
          </cell>
        </row>
        <row r="48">
          <cell r="B48" t="str">
            <v>PR</v>
          </cell>
          <cell r="C48" t="str">
            <v>曾志銘</v>
          </cell>
          <cell r="D48">
            <v>37267</v>
          </cell>
          <cell r="E48" t="str">
            <v>650Q</v>
          </cell>
          <cell r="F48" t="str">
            <v>K3空壓機房防水工程</v>
          </cell>
          <cell r="G48" t="str">
            <v>M201170004</v>
          </cell>
          <cell r="H48">
            <v>18000</v>
          </cell>
        </row>
        <row r="49">
          <cell r="B49" t="str">
            <v>PR</v>
          </cell>
          <cell r="C49" t="str">
            <v>黃志成</v>
          </cell>
          <cell r="D49">
            <v>37278</v>
          </cell>
          <cell r="E49" t="str">
            <v>650X</v>
          </cell>
          <cell r="F49" t="str">
            <v>K5-地下室廢水池隔間工程</v>
          </cell>
          <cell r="G49" t="str">
            <v>M201280001</v>
          </cell>
          <cell r="H49">
            <v>111500</v>
          </cell>
        </row>
        <row r="50">
          <cell r="B50" t="str">
            <v>PR</v>
          </cell>
          <cell r="C50" t="str">
            <v>林國盛</v>
          </cell>
          <cell r="D50">
            <v>37281</v>
          </cell>
          <cell r="E50" t="str">
            <v>650V</v>
          </cell>
          <cell r="F50" t="str">
            <v>K5-東側1F安全門修理</v>
          </cell>
          <cell r="G50" t="str">
            <v>M201300002</v>
          </cell>
          <cell r="H50">
            <v>9600</v>
          </cell>
        </row>
        <row r="51">
          <cell r="A51" t="str">
            <v>管制值</v>
          </cell>
          <cell r="B51">
            <v>276944</v>
          </cell>
          <cell r="D51" t="str">
            <v>小計</v>
          </cell>
          <cell r="E51">
            <v>264879</v>
          </cell>
        </row>
        <row r="52">
          <cell r="A52" t="str">
            <v>E22</v>
          </cell>
          <cell r="B52" t="str">
            <v>PR</v>
          </cell>
          <cell r="C52" t="str">
            <v>蕭家豪</v>
          </cell>
          <cell r="D52">
            <v>37258</v>
          </cell>
          <cell r="E52">
            <v>6500</v>
          </cell>
          <cell r="F52" t="str">
            <v>東亞日光燈管</v>
          </cell>
          <cell r="H52">
            <v>10000</v>
          </cell>
        </row>
        <row r="53">
          <cell r="B53" t="str">
            <v>PR</v>
          </cell>
          <cell r="C53" t="str">
            <v>蕭家豪</v>
          </cell>
          <cell r="D53">
            <v>37257</v>
          </cell>
          <cell r="E53">
            <v>6500</v>
          </cell>
          <cell r="F53" t="str">
            <v>K3-600RT冷卻水塔蝶閥工程</v>
          </cell>
          <cell r="G53" t="str">
            <v>M201070005</v>
          </cell>
          <cell r="H53">
            <v>156000</v>
          </cell>
        </row>
        <row r="54">
          <cell r="B54" t="str">
            <v>PR</v>
          </cell>
          <cell r="C54" t="str">
            <v>李崇銘</v>
          </cell>
          <cell r="D54">
            <v>37274</v>
          </cell>
          <cell r="E54">
            <v>6500</v>
          </cell>
          <cell r="F54" t="str">
            <v>東亞日光燈管 FL40D</v>
          </cell>
          <cell r="G54" t="str">
            <v>M201280007</v>
          </cell>
          <cell r="H54">
            <v>10000</v>
          </cell>
        </row>
        <row r="55">
          <cell r="B55" t="str">
            <v>call off</v>
          </cell>
          <cell r="C55" t="str">
            <v>虞積仁</v>
          </cell>
          <cell r="D55">
            <v>37278</v>
          </cell>
          <cell r="E55">
            <v>6500</v>
          </cell>
          <cell r="H55">
            <v>1336</v>
          </cell>
        </row>
        <row r="56">
          <cell r="B56" t="str">
            <v>PR</v>
          </cell>
          <cell r="C56" t="str">
            <v>郭孟淵</v>
          </cell>
          <cell r="D56">
            <v>37287</v>
          </cell>
          <cell r="E56">
            <v>6500</v>
          </cell>
          <cell r="F56" t="str">
            <v>K2-P8機台排放污水池抽水管路修繕工程</v>
          </cell>
          <cell r="G56" t="str">
            <v>M202050005</v>
          </cell>
          <cell r="H56">
            <v>60000</v>
          </cell>
        </row>
        <row r="57">
          <cell r="B57" t="str">
            <v>PR</v>
          </cell>
          <cell r="C57" t="str">
            <v>郭孟淵</v>
          </cell>
          <cell r="D57">
            <v>37287</v>
          </cell>
          <cell r="E57">
            <v>6500</v>
          </cell>
          <cell r="F57" t="str">
            <v>K2化糞池污水泵浦更換新品</v>
          </cell>
          <cell r="G57" t="str">
            <v>M202050006</v>
          </cell>
          <cell r="H57">
            <v>16000</v>
          </cell>
        </row>
        <row r="58">
          <cell r="B58" t="str">
            <v>PR</v>
          </cell>
          <cell r="C58" t="str">
            <v>陳韋成</v>
          </cell>
          <cell r="D58">
            <v>37286</v>
          </cell>
          <cell r="E58" t="str">
            <v>650V</v>
          </cell>
          <cell r="F58" t="str">
            <v>日光燈管 40W.20W</v>
          </cell>
          <cell r="G58" t="str">
            <v>M202050012</v>
          </cell>
          <cell r="H58">
            <v>6700</v>
          </cell>
        </row>
        <row r="59">
          <cell r="B59" t="str">
            <v>call off</v>
          </cell>
          <cell r="C59" t="str">
            <v>蔡慶隆</v>
          </cell>
          <cell r="D59">
            <v>37286</v>
          </cell>
          <cell r="E59">
            <v>6104</v>
          </cell>
          <cell r="H59">
            <v>1565</v>
          </cell>
        </row>
        <row r="60">
          <cell r="B60" t="str">
            <v>PR</v>
          </cell>
          <cell r="C60" t="str">
            <v>蔡榮輝</v>
          </cell>
          <cell r="D60">
            <v>37263</v>
          </cell>
          <cell r="E60">
            <v>6204</v>
          </cell>
          <cell r="F60" t="str">
            <v>K3-2F電鍍區加凡爾工程</v>
          </cell>
          <cell r="G60" t="str">
            <v>M201110002</v>
          </cell>
          <cell r="H60">
            <v>5000</v>
          </cell>
        </row>
        <row r="61">
          <cell r="B61" t="str">
            <v>call off</v>
          </cell>
          <cell r="C61" t="str">
            <v>郭孟淵</v>
          </cell>
          <cell r="D61">
            <v>37266</v>
          </cell>
          <cell r="E61">
            <v>4120</v>
          </cell>
          <cell r="H61">
            <v>9700</v>
          </cell>
        </row>
        <row r="62">
          <cell r="B62" t="str">
            <v>PR</v>
          </cell>
          <cell r="C62" t="str">
            <v>郭孟淵</v>
          </cell>
          <cell r="D62">
            <v>37271</v>
          </cell>
          <cell r="E62">
            <v>4140</v>
          </cell>
          <cell r="F62" t="str">
            <v>K3-1F電鍍區供應自來水DI水管路配管施工</v>
          </cell>
          <cell r="G62" t="str">
            <v>M202050016</v>
          </cell>
          <cell r="H62">
            <v>92000</v>
          </cell>
        </row>
        <row r="63">
          <cell r="B63" t="str">
            <v>PR</v>
          </cell>
          <cell r="C63" t="str">
            <v>陳韋成</v>
          </cell>
          <cell r="D63">
            <v>37286</v>
          </cell>
          <cell r="E63">
            <v>6109</v>
          </cell>
          <cell r="F63" t="str">
            <v>三波長太陽種燈具</v>
          </cell>
          <cell r="G63" t="str">
            <v>M202160002</v>
          </cell>
          <cell r="H63">
            <v>7400</v>
          </cell>
        </row>
        <row r="64">
          <cell r="B64" t="str">
            <v>PR</v>
          </cell>
          <cell r="C64" t="str">
            <v>伍展逸</v>
          </cell>
          <cell r="D64">
            <v>37265</v>
          </cell>
          <cell r="E64">
            <v>6900</v>
          </cell>
          <cell r="F64" t="str">
            <v>K5 Bumping白色日光燈  型號：FL 40D/38C</v>
          </cell>
          <cell r="G64" t="str">
            <v>M202050007</v>
          </cell>
          <cell r="H64">
            <v>2500</v>
          </cell>
        </row>
        <row r="65">
          <cell r="A65" t="str">
            <v>管制值</v>
          </cell>
          <cell r="B65">
            <v>132100</v>
          </cell>
          <cell r="D65" t="str">
            <v>小計</v>
          </cell>
          <cell r="E65">
            <v>378201</v>
          </cell>
        </row>
        <row r="66">
          <cell r="A66" t="str">
            <v>E23</v>
          </cell>
          <cell r="B66" t="str">
            <v>PR</v>
          </cell>
          <cell r="C66" t="str">
            <v>林國盛</v>
          </cell>
          <cell r="D66">
            <v>37257</v>
          </cell>
          <cell r="E66" t="str">
            <v>650V</v>
          </cell>
          <cell r="F66" t="str">
            <v>K5-電梯車廂鋼板修理</v>
          </cell>
          <cell r="G66" t="str">
            <v>M201110001</v>
          </cell>
          <cell r="H66">
            <v>43000</v>
          </cell>
        </row>
        <row r="67">
          <cell r="B67" t="str">
            <v>PR</v>
          </cell>
          <cell r="C67" t="str">
            <v>林國盛</v>
          </cell>
          <cell r="D67">
            <v>37270</v>
          </cell>
          <cell r="E67" t="str">
            <v>650V</v>
          </cell>
          <cell r="F67" t="str">
            <v>K5-C1電梯故障檢修</v>
          </cell>
          <cell r="G67" t="str">
            <v>M201190001</v>
          </cell>
          <cell r="H67">
            <v>29900</v>
          </cell>
        </row>
        <row r="68">
          <cell r="B68" t="str">
            <v>call off</v>
          </cell>
          <cell r="C68" t="str">
            <v>蔡啟仁</v>
          </cell>
          <cell r="D68">
            <v>37273</v>
          </cell>
          <cell r="E68" t="str">
            <v>650V</v>
          </cell>
          <cell r="F68" t="str">
            <v>RO濾心組</v>
          </cell>
          <cell r="H68">
            <v>4400</v>
          </cell>
        </row>
        <row r="69">
          <cell r="B69" t="str">
            <v>PR</v>
          </cell>
          <cell r="C69" t="str">
            <v>郭孟淵</v>
          </cell>
          <cell r="D69">
            <v>37270</v>
          </cell>
          <cell r="E69">
            <v>6500</v>
          </cell>
          <cell r="F69" t="str">
            <v>桌上型電話機、電腦用插線刀</v>
          </cell>
          <cell r="G69" t="str">
            <v>M201180008</v>
          </cell>
          <cell r="H69">
            <v>16800</v>
          </cell>
        </row>
        <row r="70">
          <cell r="B70" t="str">
            <v>PR</v>
          </cell>
          <cell r="C70" t="str">
            <v>張家祥</v>
          </cell>
          <cell r="D70">
            <v>37273</v>
          </cell>
          <cell r="E70">
            <v>6500</v>
          </cell>
          <cell r="F70" t="str">
            <v>K6/K8廣播及監控系統定維保養合約</v>
          </cell>
          <cell r="G70" t="str">
            <v>M201210004</v>
          </cell>
          <cell r="H70">
            <v>20000</v>
          </cell>
        </row>
        <row r="71">
          <cell r="B71" t="str">
            <v>call off</v>
          </cell>
          <cell r="C71" t="str">
            <v>葉書宏</v>
          </cell>
          <cell r="D71">
            <v>37274</v>
          </cell>
          <cell r="E71">
            <v>6500</v>
          </cell>
          <cell r="H71">
            <v>780</v>
          </cell>
        </row>
        <row r="72">
          <cell r="B72" t="str">
            <v>PR</v>
          </cell>
          <cell r="C72" t="str">
            <v>施文洲</v>
          </cell>
          <cell r="D72">
            <v>37278</v>
          </cell>
          <cell r="E72">
            <v>6500</v>
          </cell>
          <cell r="F72" t="str">
            <v>速博長途電話系統申請</v>
          </cell>
          <cell r="G72" t="str">
            <v>M201280005</v>
          </cell>
          <cell r="H72">
            <v>40000</v>
          </cell>
        </row>
        <row r="73">
          <cell r="B73" t="str">
            <v>PR</v>
          </cell>
          <cell r="C73" t="str">
            <v>袁常浩</v>
          </cell>
          <cell r="D73">
            <v>37280</v>
          </cell>
          <cell r="E73">
            <v>6500</v>
          </cell>
          <cell r="F73" t="str">
            <v>DOWMR-3核子級樹</v>
          </cell>
          <cell r="G73" t="str">
            <v>M201300003</v>
          </cell>
          <cell r="H73">
            <v>144000</v>
          </cell>
        </row>
        <row r="74">
          <cell r="B74" t="str">
            <v>PR</v>
          </cell>
          <cell r="C74" t="str">
            <v>蔡啟仁</v>
          </cell>
          <cell r="D74">
            <v>37280</v>
          </cell>
          <cell r="E74">
            <v>6500</v>
          </cell>
          <cell r="F74" t="str">
            <v>飲水機水質菌數檢驗</v>
          </cell>
          <cell r="G74" t="str">
            <v>M201310003</v>
          </cell>
          <cell r="H74">
            <v>20960</v>
          </cell>
        </row>
        <row r="75">
          <cell r="B75" t="str">
            <v>PR</v>
          </cell>
          <cell r="C75" t="str">
            <v>劉啟泰</v>
          </cell>
          <cell r="D75">
            <v>37259</v>
          </cell>
          <cell r="E75">
            <v>6400</v>
          </cell>
          <cell r="F75" t="str">
            <v>電話內線卡</v>
          </cell>
          <cell r="H75">
            <v>16000</v>
          </cell>
        </row>
        <row r="76">
          <cell r="B76" t="str">
            <v>PR</v>
          </cell>
          <cell r="C76" t="str">
            <v>蔡榮輝</v>
          </cell>
          <cell r="D76">
            <v>37257</v>
          </cell>
          <cell r="E76" t="str">
            <v>650Q</v>
          </cell>
          <cell r="F76" t="str">
            <v>K3-1F～4F前段廣播工程</v>
          </cell>
          <cell r="H76">
            <v>220000</v>
          </cell>
        </row>
        <row r="77">
          <cell r="B77" t="str">
            <v>PR</v>
          </cell>
          <cell r="C77" t="str">
            <v>劉啟泰</v>
          </cell>
          <cell r="D77">
            <v>37277</v>
          </cell>
          <cell r="E77">
            <v>6101</v>
          </cell>
          <cell r="F77" t="str">
            <v>CT-4電池充電器 ＃1115</v>
          </cell>
          <cell r="G77" t="str">
            <v>M201240003</v>
          </cell>
          <cell r="H77">
            <v>2250</v>
          </cell>
        </row>
        <row r="78">
          <cell r="B78" t="str">
            <v>call off</v>
          </cell>
          <cell r="C78" t="str">
            <v xml:space="preserve">翁恒棋 </v>
          </cell>
          <cell r="D78">
            <v>37260</v>
          </cell>
          <cell r="E78">
            <v>6201</v>
          </cell>
          <cell r="F78" t="str">
            <v>RO膜.UV燈組</v>
          </cell>
          <cell r="H78">
            <v>50400</v>
          </cell>
        </row>
        <row r="79">
          <cell r="B79" t="str">
            <v>call off</v>
          </cell>
          <cell r="C79" t="str">
            <v>陳韋成</v>
          </cell>
          <cell r="D79">
            <v>37261</v>
          </cell>
          <cell r="E79">
            <v>6105</v>
          </cell>
          <cell r="H79">
            <v>910</v>
          </cell>
        </row>
        <row r="80">
          <cell r="B80" t="str">
            <v>call off</v>
          </cell>
          <cell r="C80" t="str">
            <v>蔡啟仁</v>
          </cell>
          <cell r="D80">
            <v>37273</v>
          </cell>
          <cell r="E80">
            <v>6205</v>
          </cell>
          <cell r="F80" t="str">
            <v>RO濾心組</v>
          </cell>
          <cell r="H80">
            <v>15800</v>
          </cell>
        </row>
        <row r="81">
          <cell r="B81" t="str">
            <v>call off</v>
          </cell>
          <cell r="C81" t="str">
            <v>蔡榮輝</v>
          </cell>
          <cell r="D81">
            <v>37264</v>
          </cell>
          <cell r="E81">
            <v>6000</v>
          </cell>
          <cell r="H81">
            <v>2000</v>
          </cell>
        </row>
        <row r="82">
          <cell r="B82" t="str">
            <v>PR</v>
          </cell>
          <cell r="C82" t="str">
            <v>劉啟泰</v>
          </cell>
          <cell r="D82">
            <v>37279</v>
          </cell>
          <cell r="E82">
            <v>4600</v>
          </cell>
          <cell r="F82" t="str">
            <v>CT-4電池充電器 ＃3945</v>
          </cell>
          <cell r="G82" t="str">
            <v>M202020002</v>
          </cell>
          <cell r="H82">
            <v>2250</v>
          </cell>
        </row>
        <row r="83">
          <cell r="B83" t="str">
            <v>call off</v>
          </cell>
          <cell r="C83" t="str">
            <v>蔡啟仁</v>
          </cell>
          <cell r="D83">
            <v>37273</v>
          </cell>
          <cell r="E83">
            <v>6209</v>
          </cell>
          <cell r="F83" t="str">
            <v>RO濾心組</v>
          </cell>
          <cell r="H83">
            <v>14400</v>
          </cell>
        </row>
        <row r="84">
          <cell r="B84" t="str">
            <v>call off</v>
          </cell>
          <cell r="C84" t="str">
            <v>蔡啟仁</v>
          </cell>
          <cell r="D84">
            <v>37273</v>
          </cell>
          <cell r="E84">
            <v>6109</v>
          </cell>
          <cell r="F84" t="str">
            <v>RO濾心組</v>
          </cell>
          <cell r="H84">
            <v>8800</v>
          </cell>
        </row>
        <row r="85">
          <cell r="B85" t="str">
            <v>call off</v>
          </cell>
          <cell r="C85" t="str">
            <v>翁恒棋</v>
          </cell>
          <cell r="D85">
            <v>37287</v>
          </cell>
          <cell r="E85">
            <v>6700</v>
          </cell>
          <cell r="H85">
            <v>16800</v>
          </cell>
        </row>
        <row r="86">
          <cell r="B86" t="str">
            <v>call off</v>
          </cell>
          <cell r="C86" t="str">
            <v>翁恒棋</v>
          </cell>
          <cell r="D86">
            <v>37287</v>
          </cell>
          <cell r="E86">
            <v>6103</v>
          </cell>
          <cell r="H86">
            <v>25200</v>
          </cell>
        </row>
        <row r="87">
          <cell r="B87" t="str">
            <v>PR</v>
          </cell>
          <cell r="C87" t="str">
            <v>劉啟泰</v>
          </cell>
          <cell r="D87">
            <v>37277</v>
          </cell>
          <cell r="E87">
            <v>5200</v>
          </cell>
          <cell r="F87" t="str">
            <v>電話機</v>
          </cell>
          <cell r="G87" t="str">
            <v>M201280010</v>
          </cell>
          <cell r="H87">
            <v>2500</v>
          </cell>
        </row>
        <row r="88">
          <cell r="A88" t="str">
            <v>管制值</v>
          </cell>
          <cell r="B88">
            <v>517760</v>
          </cell>
          <cell r="D88" t="str">
            <v>小計</v>
          </cell>
          <cell r="E88">
            <v>697150</v>
          </cell>
        </row>
        <row r="89">
          <cell r="A89" t="str">
            <v>E24</v>
          </cell>
          <cell r="B89" t="str">
            <v>PR</v>
          </cell>
          <cell r="C89" t="str">
            <v>伍展逸</v>
          </cell>
          <cell r="D89">
            <v>37258</v>
          </cell>
          <cell r="E89">
            <v>6900</v>
          </cell>
          <cell r="F89" t="str">
            <v>K5-Bumping重流爐排氣伸縮管</v>
          </cell>
          <cell r="G89" t="str">
            <v>M201100007</v>
          </cell>
          <cell r="H89">
            <v>9200</v>
          </cell>
        </row>
        <row r="90">
          <cell r="B90" t="str">
            <v>PR</v>
          </cell>
          <cell r="C90" t="str">
            <v>黃士峰</v>
          </cell>
          <cell r="D90">
            <v>37257</v>
          </cell>
          <cell r="E90">
            <v>6500</v>
          </cell>
          <cell r="G90" t="str">
            <v>M201050004</v>
          </cell>
          <cell r="H90">
            <v>7200</v>
          </cell>
        </row>
        <row r="91">
          <cell r="B91" t="str">
            <v>PR</v>
          </cell>
          <cell r="C91" t="str">
            <v>蕭家豪</v>
          </cell>
          <cell r="D91">
            <v>37260</v>
          </cell>
          <cell r="E91">
            <v>6500</v>
          </cell>
          <cell r="F91" t="str">
            <v>P6-2  2＃2冷卻水塔散熱風車馬達</v>
          </cell>
          <cell r="G91" t="str">
            <v>M201100004</v>
          </cell>
          <cell r="H91">
            <v>22400</v>
          </cell>
        </row>
        <row r="92">
          <cell r="B92" t="str">
            <v>call off</v>
          </cell>
          <cell r="C92" t="str">
            <v>蔡榮輝</v>
          </cell>
          <cell r="D92">
            <v>37264</v>
          </cell>
          <cell r="E92">
            <v>6500</v>
          </cell>
          <cell r="H92">
            <v>65</v>
          </cell>
        </row>
        <row r="93">
          <cell r="B93" t="str">
            <v>PR</v>
          </cell>
          <cell r="C93" t="str">
            <v>嚴賜盛</v>
          </cell>
          <cell r="D93">
            <v>37264</v>
          </cell>
          <cell r="E93">
            <v>6500</v>
          </cell>
          <cell r="F93" t="str">
            <v>理研輔助電驛</v>
          </cell>
          <cell r="G93" t="str">
            <v>M201100009</v>
          </cell>
          <cell r="H93">
            <v>925</v>
          </cell>
        </row>
        <row r="94">
          <cell r="B94" t="str">
            <v>PR</v>
          </cell>
          <cell r="C94" t="str">
            <v>紀志忠</v>
          </cell>
          <cell r="D94">
            <v>37264</v>
          </cell>
          <cell r="E94">
            <v>6500</v>
          </cell>
          <cell r="F94" t="str">
            <v>空氣霧化噴嘴</v>
          </cell>
          <cell r="G94" t="str">
            <v>M201100008</v>
          </cell>
          <cell r="H94">
            <v>18400</v>
          </cell>
        </row>
        <row r="95">
          <cell r="B95" t="str">
            <v>PR</v>
          </cell>
          <cell r="C95" t="str">
            <v>周文豪</v>
          </cell>
          <cell r="D95">
            <v>37268</v>
          </cell>
          <cell r="E95">
            <v>6500</v>
          </cell>
          <cell r="F95" t="str">
            <v>自動排氣閥尺寸-3/4〞</v>
          </cell>
          <cell r="G95" t="str">
            <v>M201180006</v>
          </cell>
          <cell r="H95">
            <v>4020</v>
          </cell>
        </row>
        <row r="96">
          <cell r="B96" t="str">
            <v>PR</v>
          </cell>
          <cell r="C96" t="str">
            <v>張光明</v>
          </cell>
          <cell r="D96">
            <v>37271</v>
          </cell>
          <cell r="E96">
            <v>6500</v>
          </cell>
          <cell r="F96" t="str">
            <v>K5-純水機旁冷氣機修復</v>
          </cell>
          <cell r="G96" t="str">
            <v>M201180005</v>
          </cell>
          <cell r="H96">
            <v>13800</v>
          </cell>
        </row>
        <row r="97">
          <cell r="B97" t="str">
            <v>call off</v>
          </cell>
          <cell r="C97" t="str">
            <v>楊明龍</v>
          </cell>
          <cell r="D97">
            <v>37271</v>
          </cell>
          <cell r="E97">
            <v>6500</v>
          </cell>
          <cell r="F97" t="str">
            <v xml:space="preserve"> </v>
          </cell>
          <cell r="H97">
            <v>220</v>
          </cell>
        </row>
        <row r="98">
          <cell r="B98" t="str">
            <v>call off</v>
          </cell>
          <cell r="C98" t="str">
            <v>楊明龍</v>
          </cell>
          <cell r="D98">
            <v>37270</v>
          </cell>
          <cell r="E98">
            <v>6500</v>
          </cell>
          <cell r="H98">
            <v>960</v>
          </cell>
        </row>
        <row r="99">
          <cell r="B99" t="str">
            <v>call off</v>
          </cell>
          <cell r="C99" t="str">
            <v>楊明龍</v>
          </cell>
          <cell r="D99">
            <v>37273</v>
          </cell>
          <cell r="E99">
            <v>6500</v>
          </cell>
          <cell r="H99">
            <v>2400</v>
          </cell>
        </row>
        <row r="100">
          <cell r="B100" t="str">
            <v>PR</v>
          </cell>
          <cell r="C100" t="str">
            <v xml:space="preserve">陳俊男 </v>
          </cell>
          <cell r="D100">
            <v>37274</v>
          </cell>
          <cell r="E100">
            <v>6500</v>
          </cell>
          <cell r="F100" t="str">
            <v>真空幫浦、真空吸引杯</v>
          </cell>
          <cell r="G100" t="str">
            <v>M201230001</v>
          </cell>
          <cell r="H100">
            <v>14000</v>
          </cell>
        </row>
        <row r="101">
          <cell r="B101" t="str">
            <v>call off</v>
          </cell>
          <cell r="C101" t="str">
            <v>蔡慶隆</v>
          </cell>
          <cell r="D101">
            <v>37274</v>
          </cell>
          <cell r="E101">
            <v>6500</v>
          </cell>
          <cell r="H101">
            <v>8460</v>
          </cell>
        </row>
        <row r="102">
          <cell r="B102" t="str">
            <v>PR</v>
          </cell>
          <cell r="C102" t="str">
            <v>翁恒棋</v>
          </cell>
          <cell r="D102">
            <v>37273</v>
          </cell>
          <cell r="E102">
            <v>6500</v>
          </cell>
          <cell r="F102" t="str">
            <v>K1-1＃冷卻風扇馬達損壞請購（1/2HP 6P馬達）</v>
          </cell>
          <cell r="G102" t="str">
            <v>M201280011</v>
          </cell>
          <cell r="H102">
            <v>6500</v>
          </cell>
        </row>
        <row r="103">
          <cell r="B103" t="str">
            <v>PR</v>
          </cell>
          <cell r="C103" t="str">
            <v>蔡慶隆</v>
          </cell>
          <cell r="D103">
            <v>37274</v>
          </cell>
          <cell r="E103">
            <v>6500</v>
          </cell>
          <cell r="F103" t="str">
            <v>K3.K4冰水機藥洗口改善工程</v>
          </cell>
          <cell r="G103" t="str">
            <v>M201280008</v>
          </cell>
          <cell r="H103">
            <v>30000</v>
          </cell>
        </row>
        <row r="104">
          <cell r="B104" t="str">
            <v>PR</v>
          </cell>
          <cell r="C104" t="str">
            <v>黃士峰</v>
          </cell>
          <cell r="D104">
            <v>37284</v>
          </cell>
          <cell r="E104">
            <v>6500</v>
          </cell>
          <cell r="F104" t="str">
            <v>馬達軸封更換</v>
          </cell>
          <cell r="G104" t="str">
            <v>M201310002</v>
          </cell>
          <cell r="H104">
            <v>30000</v>
          </cell>
        </row>
        <row r="105">
          <cell r="B105" t="str">
            <v>PR</v>
          </cell>
          <cell r="C105" t="str">
            <v>翁恒棋</v>
          </cell>
          <cell r="D105">
            <v>37284</v>
          </cell>
          <cell r="E105">
            <v>6500</v>
          </cell>
          <cell r="F105" t="str">
            <v>600RT冷卻水塔灑水頭  K3-P6-2-2 ＃</v>
          </cell>
          <cell r="G105" t="str">
            <v>M202010001</v>
          </cell>
          <cell r="H105">
            <v>28000</v>
          </cell>
        </row>
        <row r="106">
          <cell r="B106" t="str">
            <v>PR</v>
          </cell>
          <cell r="C106" t="str">
            <v>劉啟泰</v>
          </cell>
          <cell r="D106">
            <v>37286</v>
          </cell>
          <cell r="E106">
            <v>6500</v>
          </cell>
          <cell r="F106" t="str">
            <v>濕度控制器/ H615A</v>
          </cell>
          <cell r="G106" t="str">
            <v>M202020003</v>
          </cell>
          <cell r="H106">
            <v>10925</v>
          </cell>
        </row>
        <row r="107">
          <cell r="B107" t="str">
            <v>call off</v>
          </cell>
          <cell r="C107" t="str">
            <v>翁恒棋</v>
          </cell>
          <cell r="D107">
            <v>37287</v>
          </cell>
          <cell r="E107">
            <v>6500</v>
          </cell>
          <cell r="H107">
            <v>9186</v>
          </cell>
        </row>
        <row r="108">
          <cell r="B108" t="str">
            <v>call off</v>
          </cell>
          <cell r="C108" t="str">
            <v>蔡慶隆</v>
          </cell>
          <cell r="D108">
            <v>37286</v>
          </cell>
          <cell r="E108">
            <v>6500</v>
          </cell>
          <cell r="H108">
            <v>7170</v>
          </cell>
        </row>
        <row r="109">
          <cell r="B109" t="str">
            <v>call off</v>
          </cell>
          <cell r="C109" t="str">
            <v>蔡慶隆</v>
          </cell>
          <cell r="D109">
            <v>37286</v>
          </cell>
          <cell r="E109">
            <v>6500</v>
          </cell>
          <cell r="H109">
            <v>5800</v>
          </cell>
        </row>
        <row r="110">
          <cell r="B110" t="str">
            <v>PR</v>
          </cell>
          <cell r="C110" t="str">
            <v>蔡慶隆</v>
          </cell>
          <cell r="D110">
            <v>37286</v>
          </cell>
          <cell r="E110">
            <v>6500</v>
          </cell>
          <cell r="F110" t="str">
            <v>25HP馬達避震器 UM202</v>
          </cell>
          <cell r="G110" t="str">
            <v>M202050013</v>
          </cell>
          <cell r="H110">
            <v>9240</v>
          </cell>
        </row>
        <row r="111">
          <cell r="B111" t="str">
            <v>PR</v>
          </cell>
          <cell r="C111" t="str">
            <v>戴文清</v>
          </cell>
          <cell r="D111">
            <v>37271</v>
          </cell>
          <cell r="E111" t="str">
            <v>650V</v>
          </cell>
          <cell r="F111" t="str">
            <v>逆止閥 9061</v>
          </cell>
          <cell r="G111" t="str">
            <v>M201210007</v>
          </cell>
          <cell r="H111">
            <v>1500</v>
          </cell>
        </row>
        <row r="112">
          <cell r="B112" t="str">
            <v>PR</v>
          </cell>
          <cell r="C112" t="str">
            <v>陳信男</v>
          </cell>
          <cell r="D112">
            <v>37263</v>
          </cell>
          <cell r="E112" t="str">
            <v>650V</v>
          </cell>
          <cell r="F112" t="str">
            <v>K5 Bumping冰水機感溫器及工資</v>
          </cell>
          <cell r="G112" t="str">
            <v>M201100005</v>
          </cell>
          <cell r="H112">
            <v>11700</v>
          </cell>
        </row>
        <row r="113">
          <cell r="B113" t="str">
            <v>call off</v>
          </cell>
          <cell r="C113" t="str">
            <v>陳韋成</v>
          </cell>
          <cell r="D113">
            <v>37261</v>
          </cell>
          <cell r="E113" t="str">
            <v>650V</v>
          </cell>
          <cell r="H113">
            <v>7372</v>
          </cell>
        </row>
        <row r="114">
          <cell r="B114" t="str">
            <v>PR</v>
          </cell>
          <cell r="C114" t="str">
            <v>陳坤村</v>
          </cell>
          <cell r="D114">
            <v>37280</v>
          </cell>
          <cell r="E114" t="str">
            <v>650v</v>
          </cell>
          <cell r="F114" t="str">
            <v>K5-9F空調箱SCR改善工程</v>
          </cell>
          <cell r="G114" t="str">
            <v>M201290005</v>
          </cell>
          <cell r="H114">
            <v>28400</v>
          </cell>
        </row>
        <row r="115">
          <cell r="B115" t="str">
            <v>PR</v>
          </cell>
          <cell r="C115" t="str">
            <v>陳韋成</v>
          </cell>
          <cell r="D115">
            <v>37280</v>
          </cell>
          <cell r="E115" t="str">
            <v>650v</v>
          </cell>
          <cell r="F115" t="str">
            <v>Y-Δ Relay 30sec 220v TRD-N</v>
          </cell>
          <cell r="G115" t="str">
            <v>M201290004</v>
          </cell>
          <cell r="H115">
            <v>1320</v>
          </cell>
        </row>
        <row r="116">
          <cell r="B116" t="str">
            <v>PR</v>
          </cell>
          <cell r="C116" t="str">
            <v>陳坤煌</v>
          </cell>
          <cell r="D116">
            <v>37287</v>
          </cell>
          <cell r="E116" t="str">
            <v>650V</v>
          </cell>
          <cell r="F116" t="str">
            <v>900RT 冷卻水塔（LRC）7.5HP風扇馬達損壞更換</v>
          </cell>
          <cell r="G116" t="str">
            <v>M202050009</v>
          </cell>
          <cell r="H116">
            <v>27000</v>
          </cell>
        </row>
        <row r="117">
          <cell r="B117" t="str">
            <v>PR</v>
          </cell>
          <cell r="C117" t="str">
            <v>戴文清</v>
          </cell>
          <cell r="D117">
            <v>37287</v>
          </cell>
          <cell r="E117" t="str">
            <v>650V</v>
          </cell>
          <cell r="F117" t="str">
            <v>電子式電壓錶 CSM-321AN</v>
          </cell>
          <cell r="G117" t="str">
            <v>M202050011</v>
          </cell>
          <cell r="H117">
            <v>3600</v>
          </cell>
        </row>
        <row r="118">
          <cell r="B118" t="str">
            <v>PR</v>
          </cell>
          <cell r="C118" t="str">
            <v>廖進雄</v>
          </cell>
          <cell r="D118">
            <v>37283</v>
          </cell>
          <cell r="E118" t="str">
            <v>650V</v>
          </cell>
          <cell r="F118" t="str">
            <v>K5-8F水洗塔軸承更換</v>
          </cell>
          <cell r="G118" t="str">
            <v>M201310004</v>
          </cell>
          <cell r="H118">
            <v>51656</v>
          </cell>
        </row>
        <row r="119">
          <cell r="B119" t="str">
            <v>call off</v>
          </cell>
          <cell r="C119" t="str">
            <v>陳韋成</v>
          </cell>
          <cell r="D119">
            <v>37280</v>
          </cell>
          <cell r="E119" t="str">
            <v>650V</v>
          </cell>
          <cell r="H119">
            <v>611</v>
          </cell>
        </row>
        <row r="120">
          <cell r="B120" t="str">
            <v>PR</v>
          </cell>
          <cell r="C120" t="str">
            <v>嚴賜盛</v>
          </cell>
          <cell r="D120">
            <v>37284</v>
          </cell>
          <cell r="E120" t="str">
            <v>650R</v>
          </cell>
          <cell r="F120" t="str">
            <v>200HP馬達（空壓機）線圈重新纏繞處理</v>
          </cell>
          <cell r="G120" t="str">
            <v>M201310005</v>
          </cell>
          <cell r="H120">
            <v>56000</v>
          </cell>
        </row>
        <row r="121">
          <cell r="B121" t="str">
            <v>PR</v>
          </cell>
          <cell r="C121" t="str">
            <v>陳韋成</v>
          </cell>
          <cell r="D121">
            <v>37264</v>
          </cell>
          <cell r="E121">
            <v>6102</v>
          </cell>
          <cell r="F121" t="str">
            <v>東亞安定器40W*220V</v>
          </cell>
          <cell r="H121">
            <v>18000</v>
          </cell>
        </row>
        <row r="122">
          <cell r="B122" t="str">
            <v>PR</v>
          </cell>
          <cell r="C122" t="str">
            <v>袁常浩</v>
          </cell>
          <cell r="D122">
            <v>37264</v>
          </cell>
          <cell r="E122">
            <v>6710</v>
          </cell>
          <cell r="F122" t="str">
            <v>K4洗銲針室遷至IQA管路工程</v>
          </cell>
          <cell r="H122">
            <v>20000</v>
          </cell>
        </row>
        <row r="123">
          <cell r="B123" t="str">
            <v>PR</v>
          </cell>
          <cell r="C123" t="str">
            <v>陳信男</v>
          </cell>
          <cell r="D123">
            <v>37267</v>
          </cell>
          <cell r="E123">
            <v>6105</v>
          </cell>
          <cell r="F123" t="str">
            <v>K5-5F 烤箱抽氣管路修理</v>
          </cell>
          <cell r="G123" t="str">
            <v>M201180002</v>
          </cell>
          <cell r="H123">
            <v>10750</v>
          </cell>
        </row>
        <row r="124">
          <cell r="B124" t="str">
            <v>PR</v>
          </cell>
          <cell r="C124" t="str">
            <v>黃士峰</v>
          </cell>
          <cell r="D124">
            <v>37271</v>
          </cell>
          <cell r="E124">
            <v>6900</v>
          </cell>
          <cell r="F124" t="str">
            <v>K5 Bumping舊PCW迴水流至BF儲存桶工程</v>
          </cell>
          <cell r="G124" t="str">
            <v>M201280015</v>
          </cell>
        </row>
        <row r="125">
          <cell r="B125" t="str">
            <v>PR</v>
          </cell>
          <cell r="C125" t="str">
            <v>李崇銘</v>
          </cell>
          <cell r="D125">
            <v>37278</v>
          </cell>
          <cell r="E125">
            <v>5200</v>
          </cell>
          <cell r="F125" t="str">
            <v>K6-2F-30RT箱型冷氣檢修工程</v>
          </cell>
          <cell r="G125" t="str">
            <v>M201290001</v>
          </cell>
          <cell r="H125">
            <v>35000</v>
          </cell>
        </row>
        <row r="126">
          <cell r="B126" t="str">
            <v>PR</v>
          </cell>
          <cell r="C126" t="str">
            <v>郭孟淵</v>
          </cell>
          <cell r="D126">
            <v>37279</v>
          </cell>
          <cell r="E126">
            <v>4120</v>
          </cell>
          <cell r="F126" t="str">
            <v>K1-BF廚房管路修改及抽水泵浦更換工程…..</v>
          </cell>
          <cell r="G126" t="str">
            <v>M202020004</v>
          </cell>
          <cell r="H126">
            <v>27600</v>
          </cell>
        </row>
        <row r="127">
          <cell r="B127" t="str">
            <v>call off</v>
          </cell>
          <cell r="C127" t="str">
            <v>鐘育成</v>
          </cell>
          <cell r="D127">
            <v>37285</v>
          </cell>
          <cell r="E127">
            <v>6204</v>
          </cell>
          <cell r="H127">
            <v>3100</v>
          </cell>
        </row>
        <row r="128">
          <cell r="B128" t="str">
            <v>call off</v>
          </cell>
          <cell r="C128" t="str">
            <v>蔡慶隆</v>
          </cell>
          <cell r="D128">
            <v>37281</v>
          </cell>
          <cell r="E128">
            <v>6204</v>
          </cell>
          <cell r="H128">
            <v>150</v>
          </cell>
        </row>
        <row r="129">
          <cell r="A129" t="str">
            <v>管制值</v>
          </cell>
          <cell r="B129">
            <v>579053</v>
          </cell>
          <cell r="D129" t="str">
            <v>小計</v>
          </cell>
          <cell r="E129">
            <v>542630</v>
          </cell>
        </row>
        <row r="130">
          <cell r="A130" t="str">
            <v>E25</v>
          </cell>
          <cell r="B130" t="str">
            <v>Call off</v>
          </cell>
          <cell r="C130" t="str">
            <v>鐘育成</v>
          </cell>
          <cell r="D130">
            <v>37260</v>
          </cell>
          <cell r="E130">
            <v>6500</v>
          </cell>
          <cell r="H130">
            <v>3680</v>
          </cell>
        </row>
        <row r="131">
          <cell r="B131" t="str">
            <v>Call off</v>
          </cell>
          <cell r="C131" t="str">
            <v>翁恒棋</v>
          </cell>
          <cell r="D131">
            <v>37260</v>
          </cell>
          <cell r="E131">
            <v>6500</v>
          </cell>
          <cell r="H131">
            <v>5560</v>
          </cell>
        </row>
        <row r="132">
          <cell r="B132" t="str">
            <v>Call off</v>
          </cell>
          <cell r="C132" t="str">
            <v>紀志忠</v>
          </cell>
          <cell r="D132">
            <v>37261</v>
          </cell>
          <cell r="E132">
            <v>6500</v>
          </cell>
          <cell r="H132">
            <v>9310</v>
          </cell>
        </row>
        <row r="133">
          <cell r="B133" t="str">
            <v>Call off</v>
          </cell>
          <cell r="C133" t="str">
            <v>翁恒棋</v>
          </cell>
          <cell r="D133">
            <v>37264</v>
          </cell>
          <cell r="E133">
            <v>6500</v>
          </cell>
          <cell r="H133">
            <v>2100</v>
          </cell>
        </row>
        <row r="134">
          <cell r="B134" t="str">
            <v>PR</v>
          </cell>
          <cell r="C134" t="str">
            <v>蔡榮輝</v>
          </cell>
          <cell r="D134">
            <v>37264</v>
          </cell>
          <cell r="E134">
            <v>6500</v>
          </cell>
          <cell r="F134" t="str">
            <v>華新麗華 60m㎡*1c</v>
          </cell>
          <cell r="G134" t="str">
            <v>M201100010</v>
          </cell>
          <cell r="H134">
            <v>2010</v>
          </cell>
        </row>
        <row r="135">
          <cell r="B135" t="str">
            <v>call off</v>
          </cell>
          <cell r="C135" t="str">
            <v>翁恒棋</v>
          </cell>
          <cell r="D135">
            <v>37265</v>
          </cell>
          <cell r="E135">
            <v>6500</v>
          </cell>
          <cell r="H135">
            <v>5500</v>
          </cell>
        </row>
        <row r="136">
          <cell r="B136" t="str">
            <v>call off</v>
          </cell>
          <cell r="C136" t="str">
            <v>虞積仁</v>
          </cell>
          <cell r="D136">
            <v>37274</v>
          </cell>
          <cell r="E136">
            <v>6500</v>
          </cell>
          <cell r="F136" t="str">
            <v>濾心、濾袋</v>
          </cell>
          <cell r="H136">
            <v>99280</v>
          </cell>
        </row>
        <row r="137">
          <cell r="B137" t="str">
            <v>PR</v>
          </cell>
          <cell r="C137" t="str">
            <v>蔡慶隆</v>
          </cell>
          <cell r="D137">
            <v>37274</v>
          </cell>
          <cell r="E137">
            <v>6500</v>
          </cell>
          <cell r="F137" t="str">
            <v>除垢劑（晨倍）</v>
          </cell>
          <cell r="G137" t="str">
            <v>M201280009</v>
          </cell>
          <cell r="H137">
            <v>31800</v>
          </cell>
        </row>
        <row r="138">
          <cell r="B138" t="str">
            <v>call off</v>
          </cell>
          <cell r="C138" t="str">
            <v>虞積仁</v>
          </cell>
          <cell r="D138">
            <v>37278</v>
          </cell>
          <cell r="E138">
            <v>6500</v>
          </cell>
          <cell r="H138">
            <v>36260</v>
          </cell>
        </row>
        <row r="139">
          <cell r="B139" t="str">
            <v>PR</v>
          </cell>
          <cell r="C139" t="str">
            <v>陳信男</v>
          </cell>
          <cell r="D139">
            <v>37267</v>
          </cell>
          <cell r="E139" t="str">
            <v>650V</v>
          </cell>
          <cell r="F139" t="str">
            <v>水垢劑</v>
          </cell>
          <cell r="G139" t="str">
            <v>M201170002</v>
          </cell>
          <cell r="H139">
            <v>21200</v>
          </cell>
        </row>
        <row r="140">
          <cell r="B140" t="str">
            <v>PR</v>
          </cell>
          <cell r="C140" t="str">
            <v>戴文清</v>
          </cell>
          <cell r="D140">
            <v>37267</v>
          </cell>
          <cell r="E140" t="str">
            <v>650V</v>
          </cell>
          <cell r="F140" t="str">
            <v>油過濾器</v>
          </cell>
          <cell r="G140" t="str">
            <v>M201170003</v>
          </cell>
          <cell r="H140">
            <v>87074</v>
          </cell>
        </row>
        <row r="141">
          <cell r="B141" t="str">
            <v>PR</v>
          </cell>
          <cell r="C141" t="str">
            <v>陳進源</v>
          </cell>
          <cell r="D141">
            <v>37267</v>
          </cell>
          <cell r="E141" t="str">
            <v>650V</v>
          </cell>
          <cell r="F141" t="str">
            <v>電磁閥KIT250010-337</v>
          </cell>
          <cell r="G141" t="str">
            <v>M201170001</v>
          </cell>
          <cell r="H141">
            <v>20580</v>
          </cell>
        </row>
        <row r="142">
          <cell r="B142" t="str">
            <v>PR</v>
          </cell>
          <cell r="C142" t="str">
            <v>陳進源</v>
          </cell>
          <cell r="D142">
            <v>37272</v>
          </cell>
          <cell r="E142" t="str">
            <v>650V</v>
          </cell>
          <cell r="F142" t="str">
            <v>空氣過濾器250007-838.839</v>
          </cell>
          <cell r="G142" t="str">
            <v>M201230002</v>
          </cell>
          <cell r="H142">
            <v>289478</v>
          </cell>
        </row>
        <row r="143">
          <cell r="B143" t="str">
            <v>call off</v>
          </cell>
          <cell r="C143" t="str">
            <v>陳韋成</v>
          </cell>
          <cell r="D143">
            <v>37261</v>
          </cell>
          <cell r="E143" t="str">
            <v>650V</v>
          </cell>
          <cell r="H143">
            <v>34796</v>
          </cell>
        </row>
        <row r="144">
          <cell r="B144" t="str">
            <v>PR</v>
          </cell>
          <cell r="C144" t="str">
            <v>曾志銘</v>
          </cell>
          <cell r="D144">
            <v>37287</v>
          </cell>
          <cell r="E144" t="str">
            <v>650Q</v>
          </cell>
          <cell r="F144" t="str">
            <v>K3廠200HP空壓機E組年度保養</v>
          </cell>
          <cell r="G144" t="str">
            <v>M202050004</v>
          </cell>
          <cell r="H144">
            <v>90000</v>
          </cell>
        </row>
        <row r="145">
          <cell r="B145" t="str">
            <v>PR</v>
          </cell>
          <cell r="C145" t="str">
            <v>嚴賜盛</v>
          </cell>
          <cell r="D145">
            <v>37278</v>
          </cell>
          <cell r="E145" t="str">
            <v>650R</v>
          </cell>
          <cell r="F145" t="str">
            <v>除垢劑（晨倍）、催化劑</v>
          </cell>
          <cell r="G145" t="str">
            <v>M201280003</v>
          </cell>
          <cell r="H145">
            <v>16600</v>
          </cell>
        </row>
        <row r="146">
          <cell r="B146" t="str">
            <v>Call off</v>
          </cell>
          <cell r="C146" t="str">
            <v>紀志忠</v>
          </cell>
          <cell r="D146">
            <v>37261</v>
          </cell>
          <cell r="E146">
            <v>6008</v>
          </cell>
          <cell r="H146">
            <v>7800</v>
          </cell>
        </row>
        <row r="147">
          <cell r="B147" t="str">
            <v>Call off</v>
          </cell>
          <cell r="C147" t="str">
            <v>紀志忠</v>
          </cell>
          <cell r="D147">
            <v>37261</v>
          </cell>
          <cell r="E147">
            <v>6006</v>
          </cell>
          <cell r="H147">
            <v>11620</v>
          </cell>
        </row>
        <row r="148">
          <cell r="B148" t="str">
            <v>Call off</v>
          </cell>
          <cell r="C148" t="str">
            <v>紀志忠</v>
          </cell>
          <cell r="D148">
            <v>37261</v>
          </cell>
          <cell r="E148">
            <v>6004</v>
          </cell>
          <cell r="H148">
            <v>5690</v>
          </cell>
        </row>
        <row r="149">
          <cell r="B149" t="str">
            <v>Call off</v>
          </cell>
          <cell r="C149" t="str">
            <v>紀志忠</v>
          </cell>
          <cell r="D149">
            <v>37261</v>
          </cell>
          <cell r="E149">
            <v>6003</v>
          </cell>
          <cell r="H149">
            <v>5690</v>
          </cell>
        </row>
        <row r="150">
          <cell r="B150" t="str">
            <v>Call off</v>
          </cell>
          <cell r="C150" t="str">
            <v>紀志忠</v>
          </cell>
          <cell r="D150">
            <v>37261</v>
          </cell>
          <cell r="E150">
            <v>6001</v>
          </cell>
          <cell r="H150">
            <v>9800</v>
          </cell>
        </row>
        <row r="151">
          <cell r="B151" t="str">
            <v>PR</v>
          </cell>
          <cell r="C151" t="str">
            <v>張家祥</v>
          </cell>
          <cell r="D151">
            <v>37287</v>
          </cell>
          <cell r="E151">
            <v>6500</v>
          </cell>
          <cell r="F151" t="str">
            <v>日月光廠區發電機保養保合約（共17部：91.2.1～91.12.31</v>
          </cell>
          <cell r="H151">
            <v>31818</v>
          </cell>
        </row>
        <row r="152">
          <cell r="A152" t="str">
            <v>管制值</v>
          </cell>
          <cell r="B152">
            <v>625865</v>
          </cell>
          <cell r="D152" t="str">
            <v>小計</v>
          </cell>
          <cell r="E152">
            <v>827646</v>
          </cell>
        </row>
        <row r="153">
          <cell r="A153" t="str">
            <v>E27</v>
          </cell>
          <cell r="B153" t="str">
            <v>Call off</v>
          </cell>
          <cell r="C153" t="str">
            <v>楊明龍</v>
          </cell>
          <cell r="D153">
            <v>37263</v>
          </cell>
          <cell r="E153">
            <v>4800</v>
          </cell>
          <cell r="H153">
            <v>4800</v>
          </cell>
        </row>
        <row r="154">
          <cell r="A154" t="str">
            <v>管制值</v>
          </cell>
          <cell r="B154">
            <v>470000</v>
          </cell>
          <cell r="D154" t="str">
            <v>小計</v>
          </cell>
          <cell r="E154">
            <v>4800</v>
          </cell>
        </row>
        <row r="155">
          <cell r="A155" t="str">
            <v>E28</v>
          </cell>
          <cell r="B155" t="str">
            <v>PR</v>
          </cell>
          <cell r="C155" t="str">
            <v>曾志銘</v>
          </cell>
          <cell r="D155">
            <v>37257</v>
          </cell>
          <cell r="E155" t="str">
            <v>650R</v>
          </cell>
          <cell r="F155" t="str">
            <v>K3東側化糞池排放水工程</v>
          </cell>
          <cell r="H155">
            <v>165000</v>
          </cell>
        </row>
        <row r="156">
          <cell r="B156" t="str">
            <v>Call off</v>
          </cell>
          <cell r="C156" t="str">
            <v>陳怡萱</v>
          </cell>
          <cell r="D156">
            <v>37261</v>
          </cell>
          <cell r="E156">
            <v>6500</v>
          </cell>
          <cell r="F156" t="str">
            <v>COD測試劑</v>
          </cell>
          <cell r="H156">
            <v>6000</v>
          </cell>
        </row>
        <row r="157">
          <cell r="B157" t="str">
            <v>Call off</v>
          </cell>
          <cell r="C157" t="str">
            <v>陳怡萱</v>
          </cell>
          <cell r="D157">
            <v>37275</v>
          </cell>
          <cell r="E157">
            <v>6500</v>
          </cell>
          <cell r="H157">
            <v>1427</v>
          </cell>
        </row>
        <row r="158">
          <cell r="A158" t="str">
            <v>管制值</v>
          </cell>
          <cell r="B158">
            <v>39000</v>
          </cell>
          <cell r="D158" t="str">
            <v>小計</v>
          </cell>
          <cell r="E158">
            <v>172427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 TH - Sep restate"/>
      <sheetName val="CF EN 10-12 - Sep restate"/>
      <sheetName val="CF Ver 1"/>
    </sheetNames>
    <definedNames>
      <definedName name="DateRangePriceMain" refersTo="#REF!"/>
      <definedName name="PriceRangeMain" refersTo="#REF!" sheetId="1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2005"/>
      <sheetName val="Input"/>
      <sheetName val="Menu"/>
      <sheetName val="Index"/>
      <sheetName val="master"/>
      <sheetName val="AddlInput"/>
      <sheetName val="Hyperion Data"/>
      <sheetName val="Fee Calc Local"/>
      <sheetName val="Assumptions"/>
      <sheetName val="POM"/>
      <sheetName val="Adjustments"/>
      <sheetName val="Rent Letter"/>
      <sheetName val="Proforma"/>
      <sheetName val="Standaside"/>
      <sheetName val="Metrics"/>
      <sheetName val="Format 90"/>
      <sheetName val="CashFlow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IS"/>
      <sheetName val="BS"/>
      <sheetName val="Equity"/>
      <sheetName val="CF"/>
      <sheetName val="6-7"/>
      <sheetName val="8-10"/>
      <sheetName val="PPE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journal"/>
      <sheetName val="Sheet1"/>
      <sheetName val="Sheet2"/>
      <sheetName val="Sheet3"/>
      <sheetName val="TB 18.07-31.12.11"/>
      <sheetName val="TB"/>
      <sheetName val="TB FOR AUDIT"/>
      <sheetName val="XXXXXX"/>
      <sheetName val="0000"/>
      <sheetName val="P&amp;L"/>
      <sheetName val="EQTY"/>
      <sheetName val="CF "/>
      <sheetName val="2-4.1"/>
      <sheetName val="5-6"/>
      <sheetName val="FA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6"/>
      <sheetName val="9"/>
      <sheetName val="11"/>
      <sheetName val="14"/>
      <sheetName val="17"/>
      <sheetName val="20"/>
      <sheetName val="22"/>
      <sheetName val="25"/>
      <sheetName val="26"/>
      <sheetName val="27"/>
      <sheetName val="28"/>
      <sheetName val="P19"/>
      <sheetName val="29"/>
      <sheetName val="30"/>
      <sheetName val="31"/>
      <sheetName val="31 (2)"/>
      <sheetName val="32"/>
      <sheetName val="33"/>
      <sheetName val="34"/>
      <sheetName val="BS Sche"/>
      <sheetName val="PPE- HB"/>
      <sheetName val="P&amp;L Sche"/>
      <sheetName val="Loan"/>
      <sheetName val="TB 2011"/>
      <sheetName val="Cash flow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Bank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PL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Debtors"/>
      <sheetName val="Creditors"/>
      <sheetName val="Things to be done"/>
      <sheetName val="FAR_VTCR_FY 11-12"/>
      <sheetName val="ADDITIONS_FY 11-12"/>
      <sheetName val="DELETIONS_FY 11-12"/>
      <sheetName val="MIS"/>
      <sheetName val="BalSheet"/>
      <sheetName val="F &amp; B city1"/>
      <sheetName val="F &amp; B City2"/>
      <sheetName val="F &amp; B City3"/>
      <sheetName val="COMPLIMENTARYreport"/>
      <sheetName val="Inventory"/>
      <sheetName val="Non Moving stock"/>
      <sheetName val="Gross Turnover"/>
      <sheetName val="Drs"/>
      <sheetName val="DrsAgeing"/>
      <sheetName val="LIQUOR INVENTORY"/>
      <sheetName val="CIE"/>
      <sheetName val="N01"/>
      <sheetName val="N2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Sheet4"/>
      <sheetName val="Lease rent"/>
      <sheetName val="12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Sheet5"/>
      <sheetName val="Compatibility Repor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Group"/>
      <sheetName val="Intangible"/>
      <sheetName val="PPE-EXCEPT BLDG"/>
      <sheetName val="Dep for Additons"/>
      <sheetName val="KE"/>
      <sheetName val="Ls_AgXLB_WorkbookFile"/>
      <sheetName val="PM"/>
      <sheetName val="FF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CC"/>
      <sheetName val="Linen Inv"/>
      <sheetName val="LINEN fin"/>
      <sheetName val="WS"/>
      <sheetName val="OSE"/>
      <sheetName val="OA fin"/>
      <sheetName val="SM"/>
      <sheetName val="BPT COMP"/>
      <sheetName val="CA - Annual"/>
      <sheetName val="Materiality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Ratios"/>
      <sheetName val="Monthly Revenue"/>
      <sheetName val="Remaining Lease perd"/>
      <sheetName val="Dep-Addition"/>
      <sheetName val="Lease"/>
      <sheetName val="System TB-08"/>
      <sheetName val="Sheet 2"/>
      <sheetName val="Sheet 3"/>
      <sheetName val="Sheet 4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Depreciation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PLANT &amp; MACHINERY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Lookup"/>
      <sheetName val="P&amp;L Detailed"/>
      <sheetName val="P&amp;L Sumry"/>
      <sheetName val="Balance Sheet"/>
      <sheetName val="Trial Balance"/>
      <sheetName val="Financial KPI's"/>
      <sheetName val="Account Inquiry"/>
      <sheetName val="Aging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Ls_XLB_WorkbookFile"/>
      <sheetName val="Program"/>
      <sheetName val="2-5"/>
      <sheetName val="TAX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Dep"/>
      <sheetName val="Salary"/>
      <sheetName val="Income"/>
      <sheetName val="GP Analysis"/>
      <sheetName val="0"/>
      <sheetName val="18-21"/>
      <sheetName val="note1"/>
      <sheetName val="note2"/>
      <sheetName val="note4"/>
      <sheetName val="note5"/>
      <sheetName val="note6"/>
      <sheetName val="note7"/>
      <sheetName val="note 8"/>
      <sheetName val="Note 9"/>
      <sheetName val="pl schedule"/>
      <sheetName val="Bs cchedule"/>
      <sheetName val="Division"/>
      <sheetName val="Provision"/>
      <sheetName val="AMCC"/>
      <sheetName val="Dhivehi Ban"/>
      <sheetName val="Foster"/>
      <sheetName val="F &amp; F"/>
      <sheetName val="Office Equip."/>
      <sheetName val="Trial Balance (2)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SAD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Pivot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nputs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Revenue"/>
      <sheetName val="E05"/>
      <sheetName val="ID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Summary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TOTAL"/>
      <sheetName val="6.6.7 115-22kV Nam Theun"/>
      <sheetName val="NTPC OP Budget Dec09 (noesc (2)"/>
      <sheetName val="Year 2010 (2)"/>
      <sheetName val="Resource usage calculation"/>
      <sheetName val="Adj f)"/>
      <sheetName val="adf 2"/>
      <sheetName val="adf 3"/>
      <sheetName val="a1"/>
      <sheetName val="a2"/>
      <sheetName val="a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Details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Compare"/>
      <sheetName val="Nov'10"/>
      <sheetName val="Test"/>
      <sheetName val="Locate"/>
      <sheetName val="Code"/>
      <sheetName val="Notice"/>
      <sheetName val="Bonus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USD"/>
      <sheetName val="THB"/>
      <sheetName val="TT USD-SG"/>
      <sheetName val="TT USD-BKK"/>
      <sheetName val="TT USD-BBL"/>
      <sheetName val="Total TT-USD"/>
      <sheetName val="Feb10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Jul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GL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log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Asset"/>
      <sheetName val="Sheet7"/>
      <sheetName val="Lead of expenses"/>
      <sheetName val="Commitmnt-Mar09"/>
      <sheetName val="P&amp;L. (4)"/>
      <sheetName val="expenses (3)"/>
      <sheetName val="IRS"/>
      <sheetName val="HC-LD"/>
      <sheetName val="Rev-GL"/>
      <sheetName val="Sale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Cover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Other assets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MI"/>
      <sheetName val="P&amp;L. "/>
      <sheetName val="expenses "/>
      <sheetName val="Other income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Adj"/>
      <sheetName val="depre-revised"/>
      <sheetName val="Depre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Sheet1 (2)"/>
      <sheetName val="#REF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Fixed Asse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7"/>
      <sheetName val="2006"/>
      <sheetName val="Sep10"/>
      <sheetName val="Dec10"/>
      <sheetName val="2004"/>
      <sheetName val="S_Fds"/>
      <sheetName val="SURVEY"/>
      <sheetName val="GENERAL QUESTIONS"/>
      <sheetName val="List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Data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Rec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1"/>
      <sheetName val="M2"/>
      <sheetName val="MM"/>
      <sheetName val="MS"/>
      <sheetName val="MD"/>
      <sheetName val="LT par"/>
      <sheetName val="LT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S"/>
      <sheetName val="Sala Siam"/>
      <sheetName val="Loy Nam"/>
      <sheetName val="ST"/>
      <sheetName val="Saithong"/>
      <sheetName val="LG"/>
      <sheetName val="Lagoon"/>
      <sheetName val="Wine Cella"/>
      <sheetName val="Sala Siam Wine"/>
      <sheetName val="Hotel direct item"/>
      <sheetName val="Others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Item"/>
      <sheetName val="cost"/>
      <sheetName val="BneWorkBookProperties"/>
      <sheetName val="BneLog"/>
      <sheetName val="Outlet_Invent_Apr'12"/>
      <sheetName val="058Cost"/>
      <sheetName val="058Item"/>
      <sheetName val="Sheet13"/>
      <sheetName val="Sheet14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Other"/>
      <sheetName val="HK"/>
      <sheetName val="Bar LSL"/>
      <sheetName val="Tree House"/>
      <sheetName val="Outlet_Inventory_Jun'12"/>
      <sheetName val="Outlet_Inventory_Jul'12"/>
      <sheetName val="Food trf "/>
      <sheetName val="Unit Cost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BS "/>
      <sheetName val="6-8"/>
      <sheetName val="PPE-G"/>
      <sheetName val="PPE-C"/>
      <sheetName val="13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5"/>
      <sheetName val="16"/>
      <sheetName val="16.1"/>
      <sheetName val="2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Inventories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Journal Entries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edule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coa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note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AJE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F"/>
      <sheetName val="dbgFIRNA"/>
      <sheetName val="DBG"/>
      <sheetName val="opini"/>
      <sheetName val="AJE (2)"/>
      <sheetName val="Neraca "/>
      <sheetName val="Neraca  (2)"/>
      <sheetName val="Laba Rugi "/>
      <sheetName val="CF (2)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OPEX"/>
      <sheetName val="PAJE FIXED ASSET"/>
      <sheetName val="MATERIALITY - PL"/>
      <sheetName val="MATERIALITY - BS"/>
      <sheetName val="PREPAID ADJUSTMENT"/>
      <sheetName val="CASH"/>
      <sheetName val="AR"/>
      <sheetName val="AR -OTHER"/>
      <sheetName val="OTHER ASSET"/>
      <sheetName val="AP"/>
      <sheetName val="ACCRUED EXPENSE"/>
      <sheetName val="DEFFERED TAXES"/>
      <sheetName val="SALES"/>
      <sheetName val="COG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vouching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budget"/>
      <sheetName val="Grouping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May"/>
      <sheetName val="NERACA"/>
      <sheetName val="CASHFLOW "/>
      <sheetName val="DETAILBS"/>
      <sheetName val="DETAILGA"/>
      <sheetName val="PIUTANG-AGING"/>
      <sheetName val="INV-LAB"/>
      <sheetName val="BARANG JADI"/>
      <sheetName val="prepaid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WBS2"/>
      <sheetName val="AA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"/>
      <sheetName val="BB.1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CC-1"/>
      <sheetName val="CC-2"/>
      <sheetName val="DD"/>
      <sheetName val="EE"/>
      <sheetName val="EE-1"/>
      <sheetName val="invt_jun03 _2_"/>
      <sheetName val="COMPARATTIVE"/>
      <sheetName val="vendorjun04"/>
      <sheetName val="INVTJUN04"/>
      <sheetName val="invt_jun03 (2)"/>
      <sheetName val="Comperative_by_Vendor jan_may"/>
      <sheetName val="Jan"/>
      <sheetName val="Feb"/>
      <sheetName val="Mar"/>
      <sheetName val="Apr"/>
      <sheetName val="Jun"/>
      <sheetName val="Jul"/>
      <sheetName val="Aug"/>
      <sheetName val="Sep"/>
      <sheetName val="Oct"/>
      <sheetName val="Dec04"/>
      <sheetName val="Nov"/>
      <sheetName val="Dec"/>
      <sheetName val="Dec07"/>
      <sheetName val="Price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MANPOWER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A"/>
      <sheetName val="B"/>
      <sheetName val="LK-BPh"/>
      <sheetName val="TRANS"/>
      <sheetName val="NO-LK"/>
      <sheetName val="Tabel"/>
      <sheetName val="8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Current"/>
      <sheetName val="PERTANYAAN"/>
      <sheetName val="Ana duct"/>
      <sheetName val="Hsd Duct"/>
      <sheetName val="Grille"/>
      <sheetName val="DM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1000"/>
      <sheetName val="ELEKTRIKAL"/>
      <sheetName val="Plumbing"/>
      <sheetName val="Dafmat"/>
      <sheetName val="Pompa"/>
      <sheetName val="Ven Fan"/>
      <sheetName val="valve-20k"/>
      <sheetName val="valve-10k"/>
      <sheetName val="MAIN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BD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IT"/>
      <sheetName val="MATV"/>
      <sheetName val="CC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Markup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1"/>
      <sheetName val="2"/>
      <sheetName val="2 (2)"/>
      <sheetName val="3"/>
      <sheetName val="3 (2)"/>
      <sheetName val="4B"/>
      <sheetName val="4A"/>
      <sheetName val="5"/>
      <sheetName val="7"/>
      <sheetName val="10"/>
      <sheetName val="2010"/>
      <sheetName val="2011"/>
      <sheetName val="Win Loss Analysis"/>
      <sheetName val="RESUME OK CADANGAN"/>
      <sheetName val="OK CADANGAN"/>
      <sheetName val="Notes"/>
      <sheetName val="Alat Prod"/>
      <sheetName val="BTL"/>
      <sheetName val="RABT"/>
      <sheetName val="pek tambah (selisih vol)"/>
      <sheetName val="BQ STRK"/>
      <sheetName val="BQ-ELEK"/>
      <sheetName val="BQ-MEK"/>
      <sheetName val="STR"/>
      <sheetName val="ARS"/>
      <sheetName val="HSB"/>
      <sheetName val="tgp-02"/>
      <sheetName val="tgp_02"/>
      <sheetName val="TOTAL HC 1"/>
      <sheetName val="TOTAL HC"/>
      <sheetName val="ASUMSI"/>
      <sheetName val="Tunjab"/>
      <sheetName val="TOTAL all"/>
      <sheetName val="OS"/>
      <sheetName val="berita acara"/>
      <sheetName val="DAFTAR ISI (3)"/>
      <sheetName val="DAFTAR ISI (2)"/>
      <sheetName val="C2"/>
      <sheetName val="C-1"/>
      <sheetName val="C"/>
      <sheetName val="D"/>
      <sheetName val="E"/>
      <sheetName val="G"/>
      <sheetName val="H"/>
      <sheetName val="J"/>
      <sheetName val="J-1"/>
      <sheetName val="I (2)"/>
      <sheetName val="I"/>
      <sheetName val="K"/>
      <sheetName val="L"/>
      <sheetName val="AK-TL"/>
      <sheetName val="1a"/>
      <sheetName val="4"/>
      <sheetName val="New CF"/>
      <sheetName val="14a"/>
      <sheetName val="20a"/>
      <sheetName val="DATA U LK"/>
      <sheetName val="FORMAT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RA-Detail"/>
      <sheetName val="Control Risk Aspects"/>
      <sheetName val="Customize Work Program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Attachment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Insurance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Project"/>
      <sheetName val="Arus Kas"/>
      <sheetName val="simhu"/>
      <sheetName val="kas"/>
      <sheetName val="piutang usaha "/>
      <sheetName val="piutang lain"/>
      <sheetName val="Impairment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NAV0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WPL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Investment"/>
      <sheetName val="Refundable-Dep"/>
      <sheetName val="MI for Disp"/>
      <sheetName val="AP Yimm"/>
      <sheetName val="Other payable"/>
      <sheetName val="LeasePayable"/>
      <sheetName val="TaxesPayable"/>
      <sheetName val="Est.Liab.Empl.Ben"/>
      <sheetName val="Accrued Exp"/>
      <sheetName val="Misc Dep Rec"/>
      <sheetName val="OtherIncome"/>
      <sheetName val="Other Expense"/>
      <sheetName val="OtherIncome (Expense)-report"/>
      <sheetName val="Perhit, PPh 21 bulnan 07"/>
      <sheetName val="TB-WP"/>
      <sheetName val="FS"/>
      <sheetName val="Checker"/>
      <sheetName val="0000000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E-3"/>
      <sheetName val="G-1"/>
      <sheetName val="G-2"/>
      <sheetName val="G-3"/>
      <sheetName val="J.1"/>
      <sheetName val="M"/>
      <sheetName val="N"/>
      <sheetName val="N-1"/>
      <sheetName val="Pred. by APBMI N -1-1"/>
      <sheetName val="O"/>
      <sheetName val="P-1"/>
      <sheetName val="P-2"/>
      <sheetName val="Q"/>
      <sheetName val="R"/>
      <sheetName val="Perhit. def tax R-1"/>
      <sheetName val="T"/>
      <sheetName val="TT"/>
      <sheetName val="U-1"/>
      <sheetName val="U-2"/>
      <sheetName val="U-3"/>
      <sheetName val="U-4"/>
      <sheetName val="U-5"/>
      <sheetName val="Materiality and TE"/>
      <sheetName val="Fiskal"/>
      <sheetName val="CF Calculation"/>
      <sheetName val="Reclassification"/>
      <sheetName val="Hut-Piut Afiliasi"/>
      <sheetName val="NAV000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E-1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E-4.1"/>
      <sheetName val="F-1"/>
      <sheetName val="Stock take result F-1.1"/>
      <sheetName val="II"/>
      <sheetName val="Predictive Test Sewa Lahan"/>
      <sheetName val="Predictive sewa lahan J 5-1"/>
      <sheetName val="JJ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K-1"/>
      <sheetName val="NN-3"/>
      <sheetName val="N-4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T-1"/>
      <sheetName val="Penjelasan Net"/>
      <sheetName val="U-4.1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Analytical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EQ"/>
      <sheetName val="AYD"/>
      <sheetName val="KYD Terkait"/>
      <sheetName val="CAJE"/>
      <sheetName val="RJE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tickmark"/>
      <sheetName val="K1"/>
      <sheetName val="rekap report"/>
      <sheetName val="K2"/>
      <sheetName val="K3"/>
      <sheetName val="K4"/>
      <sheetName val="K5"/>
      <sheetName val="K6"/>
      <sheetName val="K7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Subsequent event"/>
      <sheetName val="WBS1"/>
      <sheetName val="WPL Detail"/>
      <sheetName val="CashFlow (2)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pending"/>
      <sheetName val="14 (2)"/>
      <sheetName val="TB_WP"/>
      <sheetName val="Rates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Sales_2009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RE"/>
      <sheetName val="PRJE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Land"/>
      <sheetName val="DBase"/>
      <sheetName val="PPh Final"/>
      <sheetName val="HPS"/>
      <sheetName val="Uang Muka&amp;BYDM"/>
      <sheetName val="Aktiva Tetap"/>
      <sheetName val="Garansi"/>
      <sheetName val="Proyek Kemitraan Kokar"/>
      <sheetName val="Beban Pokok Penjualan"/>
      <sheetName val="Operating Exp"/>
      <sheetName val="Beban Lain-Lain"/>
      <sheetName val="TAX Computatio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Sheet8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DATABASE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Utility"/>
      <sheetName val="Kamar"/>
      <sheetName val="Material"/>
      <sheetName val="DAF-4"/>
      <sheetName val="Cover depan"/>
      <sheetName val="cover(PJML)"/>
      <sheetName val="Cover (1)"/>
      <sheetName val="Cover (3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u"/>
      <sheetName val="s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MISC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Real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%"/>
      <sheetName val="Informasi"/>
      <sheetName val="Peta Quarry"/>
      <sheetName val="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ExchangeRat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Personnel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BASIC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sch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service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Review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minority interest"/>
      <sheetName val="CF Induk VS Konsol"/>
      <sheetName val="LR GAB"/>
      <sheetName val="holding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WIP"/>
      <sheetName val="BUILDING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E-2"/>
      <sheetName val="F.1"/>
      <sheetName val="F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NN"/>
      <sheetName val="P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ass"/>
      <sheetName val="ise"/>
      <sheetName val="sls"/>
      <sheetName val="dompr"/>
      <sheetName val="exppr"/>
      <sheetName val="grain"/>
      <sheetName val="CoS"/>
      <sheetName val="d&amp;s"/>
      <sheetName val="g&amp;a"/>
      <sheetName val="otinc"/>
      <sheetName val="artrd"/>
      <sheetName val="arot"/>
      <sheetName val="forward"/>
      <sheetName val="inv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cc"/>
      <sheetName val="adrec"/>
      <sheetName val="corp"/>
      <sheetName val="gp"/>
      <sheetName val="rm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bp"/>
      <sheetName val="mo"/>
      <sheetName val="pwr"/>
      <sheetName val="packing"/>
      <sheetName val="Pwr_Adm"/>
      <sheetName val="cke"/>
      <sheetName val="ck"/>
      <sheetName val="ks"/>
      <sheetName val="kb"/>
      <sheetName val="ds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PO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Paje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udit Issues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mary (2)"/>
      <sheetName val="Sum All"/>
      <sheetName val="IND"/>
      <sheetName val="BPW-Europe"/>
      <sheetName val="CBD"/>
      <sheetName val="Thai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PREPAID EXP"/>
      <sheetName val="INSC EXP"/>
      <sheetName val="CURRENT LIAB"/>
      <sheetName val="TMP1"/>
      <sheetName val="WORKS"/>
      <sheetName val="Elim"/>
      <sheetName val="U.1"/>
      <sheetName val="Sales Analysis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C1"/>
      <sheetName val="E-Lead"/>
      <sheetName val="E1"/>
      <sheetName val="E2"/>
      <sheetName val="E3"/>
      <sheetName val="E3.1"/>
      <sheetName val="E4"/>
      <sheetName val="E4.1a"/>
      <sheetName val="E4.1b"/>
      <sheetName val="E4.1c"/>
      <sheetName val="E4.1d"/>
      <sheetName val="F1"/>
      <sheetName val="F2"/>
      <sheetName val="F4"/>
      <sheetName val="F5"/>
      <sheetName val="RM Move"/>
      <sheetName val="PM Move "/>
      <sheetName val="Standard Costing Calculation FG"/>
      <sheetName val="RoFo"/>
      <sheetName val="G4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N1"/>
      <sheetName val="Aging-Local"/>
      <sheetName val="Aging-Import"/>
      <sheetName val="N3.1"/>
      <sheetName val="N3.4"/>
      <sheetName val="N3.2"/>
      <sheetName val="N3.3"/>
      <sheetName val="N4"/>
      <sheetName val="N4.1"/>
      <sheetName val="P1a"/>
      <sheetName val="P1b"/>
      <sheetName val="O1"/>
      <sheetName val="O1.1"/>
      <sheetName val="O2"/>
      <sheetName val="U1"/>
      <sheetName val="U1.1 ; U1.2 ; U1.4"/>
      <sheetName val="U1.3"/>
      <sheetName val="Sales by Class"/>
      <sheetName val="Product"/>
      <sheetName val="Sales Disc"/>
      <sheetName val="Predictive test sales disc"/>
      <sheetName val="Test Sales Price"/>
      <sheetName val="Sales Cutoff"/>
      <sheetName val="U2"/>
      <sheetName val="Test Purchase"/>
      <sheetName val="Purchase Cut off"/>
      <sheetName val="U3"/>
      <sheetName val="U5"/>
      <sheetName val="Vouching Buying Fee"/>
      <sheetName val="Predictive Insurance"/>
      <sheetName val="Insurance"/>
      <sheetName val="U4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Fixed Assets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def tax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1"/>
      <sheetName val="Macro3"/>
      <sheetName val="Macro4"/>
      <sheetName val="Module1"/>
      <sheetName val="CENTRAL"/>
      <sheetName val="CENTRAL-1"/>
      <sheetName val="NOT-HIT"/>
      <sheetName val="PHP"/>
      <sheetName val="SP-PET"/>
      <sheetName val="JV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cov"/>
      <sheetName val="Opening"/>
      <sheetName val="F.2.1"/>
      <sheetName val="F.3.1"/>
      <sheetName val="G.1-2 Attachment"/>
      <sheetName val="A.4.1"/>
      <sheetName val="E.1"/>
      <sheetName val="E.2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RATIO"/>
      <sheetName val="Chart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H1"/>
      <sheetName val="H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Q Lead"/>
      <sheetName val="QQ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WBS"/>
      <sheetName val="PP-05"/>
      <sheetName val="aktiva lain"/>
      <sheetName val="old"/>
      <sheetName val="new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1"/>
      <sheetName val="S1"/>
      <sheetName val="วิเคราะห์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Content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adm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Reclass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S-Curve"/>
      <sheetName val="DETAIL"/>
      <sheetName val="DivVII"/>
      <sheetName val="TE TS FA LAN MATV"/>
      <sheetName val="COMM"/>
      <sheetName val="FINAL"/>
      <sheetName val="Sumber Daya"/>
      <sheetName val="SCHEDULE"/>
      <sheetName val="BOQ INTERN"/>
      <sheetName val="ANALYS EXTERN"/>
      <sheetName val="WELCOME"/>
      <sheetName val="BQ RESO"/>
      <sheetName val="REKAP INDIRECT"/>
      <sheetName val="ORGANIZATION"/>
      <sheetName val="MATRIX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Sheet16"/>
      <sheetName val="Sheet15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TBM"/>
      <sheetName val="L33 PJK_FIS"/>
      <sheetName val="DAF.ISI"/>
      <sheetName val="NERKON "/>
      <sheetName val="K-B"/>
      <sheetName val="REKON P-KEBUN"/>
      <sheetName val="P-DGG"/>
      <sheetName val="MAT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XXXX"/>
      <sheetName val="BTL  "/>
      <sheetName val="XXX"/>
      <sheetName val="BTXX"/>
      <sheetName val="Ak_pro (2)"/>
      <sheetName val="Ak_pro"/>
      <sheetName val="HUT "/>
      <sheetName val="HR"/>
      <sheetName val="HLLXX"/>
      <sheetName val="pph "/>
      <sheetName val="HB "/>
      <sheetName val="HBJP"/>
      <sheetName val="PJR.PENJ "/>
      <sheetName val="JASAGIRO"/>
      <sheetName val="COVER 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Assumption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4"/>
      <sheetName val="C5"/>
      <sheetName val="C5.1"/>
      <sheetName val="C6"/>
      <sheetName val="C7"/>
      <sheetName val="C8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Ranges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Introduction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tatus"/>
      <sheetName val="Support sheet"/>
      <sheetName val="Calculations"/>
      <sheetName val="Calculations 1"/>
      <sheetName val="CODESS"/>
      <sheetName val="Term"/>
      <sheetName val="TPR-Management Summary"/>
      <sheetName val="TPR-Consolidated"/>
      <sheetName val="Contractual Terms"/>
      <sheetName val="TOTAL SUMMARY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Pricing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-2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Balance"/>
      <sheetName val="RN Results"/>
      <sheetName val="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Tools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Parameter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EPS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Analysis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Scenario"/>
      <sheetName val="_43_9_1"/>
      <sheetName val="P2"/>
      <sheetName val="K2-FA"/>
      <sheetName val="P3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Invoice"/>
      <sheetName val="Tracker"/>
      <sheetName val="Time Report"/>
      <sheetName val="Help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INTEREST"/>
      <sheetName val="CAPITAL"/>
      <sheetName val="DEF.CHARGES"/>
      <sheetName val="Detail CIP"/>
      <sheetName val="INTERCO"/>
      <sheetName val="ALLOWANCE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2009"/>
      <sheetName val="hut. Bank"/>
      <sheetName val="hut. lain-lain"/>
      <sheetName val="hut. Pajak"/>
      <sheetName val="hut. usaha"/>
      <sheetName val="2008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OM"/>
      <sheetName val="T5"/>
      <sheetName val="COVERR"/>
      <sheetName val="ULAS"/>
      <sheetName val="01"/>
      <sheetName val="01a"/>
      <sheetName val="44"/>
      <sheetName val="45"/>
      <sheetName val="46"/>
      <sheetName val="47"/>
      <sheetName val="48"/>
      <sheetName val="49"/>
      <sheetName val="50"/>
      <sheetName val="51"/>
      <sheetName val="52"/>
      <sheetName val="(      )9.5"/>
      <sheetName val="(     )9.4"/>
      <sheetName val="T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2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epr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ACC_CODE"/>
      <sheetName val="Saldo Awal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Transfer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XL4Poppy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Graph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Production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Table"/>
      <sheetName val="PRODUKSI"/>
      <sheetName val="PLANT"/>
      <sheetName val="Ritase"/>
      <sheetName val="Hourly OB"/>
      <sheetName val="Equper"/>
      <sheetName val="OB"/>
      <sheetName val="Rain Slippery &amp; FOG Pit"/>
      <sheetName val="Rain Slippery &amp; FOG Haul"/>
      <sheetName val="Prod"/>
      <sheetName val="Performance"/>
      <sheetName val="Fuel Cons"/>
      <sheetName val="Res"/>
      <sheetName val="Plan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KPI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Overhead"/>
      <sheetName val="MPP"/>
      <sheetName val="Capex Requirement"/>
      <sheetName val="P &amp; L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Sum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1 (2)"/>
      <sheetName val="Sheet2 (2)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10-1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Vehicle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BL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SAP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P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RecoveredExternalLink1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RANSPORT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Stock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description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OFFICE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ALL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Cut-off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Goodwill"/>
      <sheetName val="EL14-Minority"/>
      <sheetName val="Rent.Service.Royalty Income"/>
      <sheetName val="Jurnal Consol"/>
      <sheetName val="Identification"/>
      <sheetName val="Cash&amp;Equiv"/>
      <sheetName val="ShtTermInv"/>
      <sheetName val="AgingAR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Employee Benefit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SWAP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Link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Sheet10"/>
      <sheetName val="Sheet9"/>
      <sheetName val="Sheet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GT_Custom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BS (2)"/>
      <sheetName val="PL (2)"/>
      <sheetName val="Notes (2)"/>
      <sheetName val="A-1"/>
      <sheetName val="B-1"/>
      <sheetName val="GG"/>
      <sheetName val="KK"/>
      <sheetName val="LL"/>
      <sheetName val="Kurs"/>
      <sheetName val="20-1"/>
      <sheetName val="40"/>
      <sheetName val="60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local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Formula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EXP"/>
      <sheetName val="INVEST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TRAINING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3000"/>
      <sheetName val="SAPDb"/>
      <sheetName val="ORIGINAL"/>
      <sheetName val="Contracts_ Parts _ Tech"/>
      <sheetName val="KODE"/>
      <sheetName val="DWP"/>
      <sheetName val="1771"/>
      <sheetName val="1771_2"/>
      <sheetName val="A4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FI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PL1"/>
      <sheetName val="SM1"/>
      <sheetName val="CF1"/>
      <sheetName val="OH1"/>
      <sheetName val="LL1"/>
      <sheetName val="CAP1"/>
      <sheetName val="PL2"/>
      <sheetName val="SM2"/>
      <sheetName val="CF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C-2"/>
      <sheetName val="E-3-1 AFDA Analysis"/>
      <sheetName val="SOLAR ONLY"/>
      <sheetName val="sampling"/>
      <sheetName val="Leasing_"/>
      <sheetName val="M-1"/>
      <sheetName val="M-2"/>
      <sheetName val="M-3"/>
      <sheetName val="N-2-1"/>
      <sheetName val="O-1"/>
      <sheetName val="O-2"/>
      <sheetName val="O-3"/>
      <sheetName val="O-4"/>
      <sheetName val="P-1.2"/>
      <sheetName val="P-1.3"/>
      <sheetName val="P-1.9"/>
      <sheetName val="P-2-1"/>
      <sheetName val="CFI Balance"/>
      <sheetName val="Q-1"/>
      <sheetName val="CSUL"/>
      <sheetName val="Q-2"/>
      <sheetName val="R-2"/>
      <sheetName val="U-1-1"/>
      <sheetName val="Cut Of Sales"/>
      <sheetName val="U-2-1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Calculation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ML Point"/>
      <sheetName val="C-4"/>
      <sheetName val="E Memo"/>
      <sheetName val="E-1 (Aging)"/>
      <sheetName val="EE "/>
      <sheetName val="Sample Selection"/>
      <sheetName val="F-2.1"/>
      <sheetName val="F-4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Selling"/>
      <sheetName val="AR (2)"/>
      <sheetName val="Claim"/>
      <sheetName val="PP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VAT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3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"/>
      <sheetName val="O4(2)"/>
      <sheetName val="O.5"/>
      <sheetName val="P2 (2)"/>
      <sheetName val="P.3"/>
      <sheetName val="P.4"/>
      <sheetName val="P5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Assets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tail"/>
      <sheetName val="Recap Inv"/>
      <sheetName val="Purchase"/>
      <sheetName val="Consumed"/>
      <sheetName val="General"/>
      <sheetName val="Tobacco"/>
      <sheetName val="Tbc Jrn"/>
      <sheetName val="Eng"/>
      <sheetName val="Engineering"/>
      <sheetName val="Retcostboard"/>
      <sheetName val="Macro"/>
      <sheetName val="FA REGISTER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#REF!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Reconciliation"/>
      <sheetName val="control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Rekon Fiskal"/>
      <sheetName val="Int Inc U.6-1"/>
      <sheetName val="vehicles"/>
      <sheetName val="LEAS"/>
      <sheetName val="AMOR"/>
      <sheetName val="DISPOSAL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UA"/>
      <sheetName val="Sales Cut Off"/>
      <sheetName val="VA"/>
      <sheetName val="VC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III"/>
      <sheetName val="IV"/>
      <sheetName val="V"/>
      <sheetName val="VI"/>
      <sheetName val="2A"/>
      <sheetName val="3A"/>
      <sheetName val="5A"/>
      <sheetName val="6A"/>
      <sheetName val="III.1"/>
      <sheetName val="III.2"/>
      <sheetName val="C10a"/>
      <sheetName val="C10c"/>
      <sheetName val="CGS"/>
      <sheetName val="MKT"/>
      <sheetName val="GA"/>
      <sheetName val="OTH"/>
      <sheetName val="Pos"/>
      <sheetName val="WPL "/>
      <sheetName val="U1 Sales"/>
      <sheetName val="U-1.1"/>
      <sheetName val="U-1.2"/>
      <sheetName val="Sales Cut-Off"/>
      <sheetName val="U2 COGS"/>
      <sheetName val="U-2.1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lead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E (2)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TE"/>
      <sheetName val="A4-2002"/>
      <sheetName val="CF-2002"/>
      <sheetName val="CF supp-2002"/>
      <sheetName val="CF supp"/>
      <sheetName val="T-Acc"/>
      <sheetName val="LCM "/>
      <sheetName val="G1"/>
      <sheetName val="G2"/>
      <sheetName val="G3"/>
      <sheetName val="Kdetail"/>
      <sheetName val="Sale-Leaseback (2)"/>
      <sheetName val="N-3"/>
      <sheetName val="O-1-1"/>
      <sheetName val="O-1-2"/>
      <sheetName val="O-1-3"/>
      <sheetName val="O-1-4"/>
      <sheetName val="R1"/>
      <sheetName val="V1"/>
      <sheetName val="U-1 (2)"/>
      <sheetName val="quantity-sales"/>
      <sheetName val="GPA "/>
      <sheetName val="U-1 Analysis"/>
      <sheetName val="xport-cut"/>
      <sheetName val="local-cut (2)"/>
      <sheetName val="U-2 "/>
      <sheetName val="U2-1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Sheet1 (4)"/>
      <sheetName val="Deposit POS"/>
      <sheetName val="212400100"/>
      <sheetName val="Sheet1 (3)"/>
      <sheetName val="CRITERIA2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SBG"/>
      <sheetName val="PDG"/>
      <sheetName val="PKU"/>
      <sheetName val="LPG"/>
      <sheetName val="INV (2)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BKS"/>
      <sheetName val="PTK"/>
      <sheetName val="Var-Des'04"/>
      <sheetName val="Audit Adj'04"/>
      <sheetName val="FA Fiscal"/>
      <sheetName val="Tax Comp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I-2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Company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INC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2000"/>
      <sheetName val="Tax Comp 2010"/>
      <sheetName val="TB_Periode14"/>
      <sheetName val="cashflow Package_2010"/>
      <sheetName val="Direct CF_reporting"/>
      <sheetName val="CAJE and CRJE"/>
      <sheetName val="C 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ental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NET SALES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LIST "/>
      <sheetName val="000000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a"/>
      <sheetName val="U-1.2.Margin Analysis"/>
      <sheetName val="Vouching Biaya"/>
      <sheetName val="U-4.2"/>
      <sheetName val="U-4.3"/>
      <sheetName val="U-4.4"/>
      <sheetName val="PL-fis"/>
      <sheetName val="BS-fis"/>
      <sheetName val="WBS-WPL"/>
      <sheetName val="PM and TE"/>
      <sheetName val="I.S. Fiscal"/>
      <sheetName val="CRJE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U-4a"/>
      <sheetName val="CAJE Fathun"/>
      <sheetName val="CAJEAR-Deny"/>
      <sheetName val="PPN OUT"/>
      <sheetName val="PPN OUT1"/>
      <sheetName val="PPN OUT2"/>
      <sheetName val="CN1"/>
      <sheetName val="CN2"/>
      <sheetName val="DN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R2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Payroll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inven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Addition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ADMIN"/>
      <sheetName val="2h"/>
      <sheetName val="Top10-USD"/>
      <sheetName val="Top10-LC"/>
      <sheetName val="P-L Qtr"/>
      <sheetName val="KEY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Deferred Tax"/>
      <sheetName val="Revenue cut-off"/>
      <sheetName val="XX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a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2 CIP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EXPENSE"/>
      <sheetName val="VA lead"/>
      <sheetName val="VA1 "/>
      <sheetName val="VA2"/>
      <sheetName val="Recon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Tickmarks"/>
      <sheetName val="B1"/>
      <sheetName val="B2"/>
      <sheetName val="B3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Customer"/>
      <sheetName val="KUM"/>
      <sheetName val="Sederhana"/>
      <sheetName val="Counts"/>
      <sheetName val="Manual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05"/>
      <sheetName val="BS.06"/>
      <sheetName val="BS.06 (2)"/>
      <sheetName val="BS.07"/>
      <sheetName val="BS.08"/>
      <sheetName val="BS 09A"/>
      <sheetName val="BS.8A"/>
      <sheetName val="TB 1010"/>
      <sheetName val="TB1209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R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2.1"/>
      <sheetName val="M3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orrowing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Income Statement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XXXXXXX"/>
      <sheetName val="WP "/>
      <sheetName val="Journal Unit "/>
      <sheetName val="LOAN CS &amp; MANDIRI"/>
      <sheetName val="AP-Advance sales-Due to"/>
      <sheetName val="AR-Advance-Due from"/>
      <sheetName val="SIP"/>
      <sheetName val="Aging AR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IP"/>
      <sheetName val="S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InputSheet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Variance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K500"/>
      <sheetName val="ATB"/>
      <sheetName val="Gali"/>
      <sheetName val="OP.ALAT"/>
      <sheetName val="oe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11'05"/>
      <sheetName val="12'05"/>
      <sheetName val="01'06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Register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TEMP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urniture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"/>
      <sheetName val="MA (2)"/>
      <sheetName val="Mat Gap 31-12-09  FRT"/>
      <sheetName val="th"/>
      <sheetName val="M Level"/>
      <sheetName val="Ba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In statem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Payable"/>
      <sheetName val="LoanD"/>
      <sheetName val="Receivables"/>
      <sheetName val="Related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Finance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Account"/>
      <sheetName val="Business Unit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Name list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Invoices"/>
      <sheetName val="Elemis Professional"/>
      <sheetName val="Detail for CN"/>
      <sheetName val="Elemis Professional_Revised May"/>
      <sheetName val="Elemis Products May"/>
      <sheetName val="JE 20"/>
      <sheetName val="Doc1"/>
      <sheetName val="Doc2"/>
      <sheetName val="Doc3"/>
      <sheetName val="Outlet Inventory_Jul'14"/>
      <sheetName val="Wine Dee Plee"/>
      <sheetName val="Dee Plee"/>
      <sheetName val="Breeze"/>
      <sheetName val="Sala"/>
      <sheetName val="Minibar_Jun"/>
      <sheetName val="Juice"/>
      <sheetName val="Cigar_Jul"/>
      <sheetName val="Spicy spoon"/>
      <sheetName val="HK_Tea"/>
      <sheetName val="Wine Spoil"/>
      <sheetName val="Gift shop_Jul'14"/>
      <sheetName val="Operation cost of sales"/>
      <sheetName val="Bundarika Inventory"/>
      <sheetName val="FD to Bar"/>
      <sheetName val="TV"/>
      <sheetName val="Brio"/>
      <sheetName val="TR"/>
      <sheetName val="BR"/>
      <sheetName val="Ov"/>
      <sheetName val="MS_FTB"/>
      <sheetName val="Recipe Spicy Mixnut"/>
      <sheetName val="Minibar May09"/>
      <sheetName val="049SPA"/>
      <sheetName val="AYS Inventory"/>
      <sheetName val="Beverage Transfer"/>
      <sheetName val="Outlet_Inventory_Jul'14"/>
      <sheetName val="Spa Transfer"/>
      <sheetName val="Outlet_Inventory_Aug'14"/>
      <sheetName val="Outlet Inventory_Aug'14"/>
      <sheetName val="Gift shop_2014"/>
      <sheetName val="Sala Bar"/>
      <sheetName val="Bar Dee Plee"/>
      <sheetName val="Bar Breeze"/>
      <sheetName val="Cigar_Aug"/>
      <sheetName val="Outlet_Inventory_Sep'14"/>
      <sheetName val="Minibar "/>
      <sheetName val="By OU"/>
      <sheetName val="Villa Inv"/>
      <sheetName val="Over&amp;Shot"/>
      <sheetName val="F_Basket"/>
      <sheetName val="Sum Comp"/>
      <sheetName val="Key In_KT Transfer TO Comp."/>
      <sheetName val="Key In_BK Transfer(Cake)_Au"/>
      <sheetName val="EO"/>
      <sheetName val="Aug'14"/>
      <sheetName val="Outlet_Inventory_Oct'14"/>
      <sheetName val="WIN CELLAR"/>
      <sheetName val="Outlet Inventory_Oct'14"/>
      <sheetName val="Sala Layan Wine"/>
      <sheetName val="Sala Layan Bar"/>
      <sheetName val="Dee Plee Wine"/>
      <sheetName val="Dee Plee Bar"/>
      <sheetName val="Breeze Bar"/>
      <sheetName val="Outlet_Inventory_Dec'14"/>
      <sheetName val="Beverage Transfer2"/>
      <sheetName val="Outlet_Inventory_Nov'14"/>
      <sheetName val="058SPA"/>
      <sheetName val="CV.INTI14"/>
      <sheetName val="APK14"/>
      <sheetName val="APKBook14"/>
      <sheetName val="APK Boot14"/>
      <sheetName val="BV Outlet-Nov-14"/>
      <sheetName val="MINIBAR_Nov-14"/>
      <sheetName val="Cigarets-Nov-14"/>
      <sheetName val="Outlet_Inventory_ Jan'15"/>
      <sheetName val="Outlet_Inventory_Feb'15"/>
      <sheetName val="Banquet"/>
      <sheetName val="Outlet_Inventory_Mar'15"/>
      <sheetName val="052SPA"/>
      <sheetName val="FD Transfer to Apr"/>
      <sheetName val="Banquets"/>
      <sheetName val="Benihana"/>
      <sheetName val="Experience"/>
      <sheetName val="Longtail"/>
      <sheetName val="Manorha1"/>
      <sheetName val="M Dream"/>
      <sheetName val="M Moon"/>
      <sheetName val="M Song"/>
      <sheetName val="M Star"/>
      <sheetName val="Numero Uno"/>
      <sheetName val="Riverside"/>
      <sheetName val="Room Service"/>
      <sheetName val="Trader Vic"/>
      <sheetName val="054_BV transfer to Mar"/>
      <sheetName val="Stock on hand Spa"/>
      <sheetName val="Outlet_Inventory_May'15"/>
      <sheetName val="Outlet_Inventory_Apr'15"/>
      <sheetName val="Inventory "/>
      <sheetName val="Complimentary&amp;Amenities"/>
      <sheetName val="Outlet Inventory_Feb'15"/>
      <sheetName val="Outlet Inventory_Mar'15"/>
      <sheetName val="Outlet Inventory_Apr'15"/>
      <sheetName val="079_F&amp;B Chart "/>
      <sheetName val="JE &amp; Allocation cost (FD)"/>
      <sheetName val="JE &amp; Allocation cost (BV)"/>
      <sheetName val="Raw data Credit FD cost"/>
      <sheetName val="Raw data Credit BV cost "/>
      <sheetName val="Minibar refuse"/>
      <sheetName val="OC&amp;ENT"/>
      <sheetName val="MTD_1-31 May"/>
      <sheetName val="Update OC&amp;ENT Department"/>
      <sheetName val="OPE"/>
      <sheetName val="Apr'15"/>
      <sheetName val="Spice Spoon"/>
      <sheetName val="Spa_Retail"/>
      <sheetName val="Spa_Professional"/>
      <sheetName val="Spa_Operation cost of sales"/>
      <sheetName val="Inventoty_Giftshop"/>
      <sheetName val="Minibar_Apr'15"/>
      <sheetName val="Apr.2015"/>
      <sheetName val="Summary comparison"/>
      <sheetName val="Reconciation"/>
      <sheetName val="Beveraeg Adjustment_May"/>
      <sheetName val="Wine Return"/>
      <sheetName val="Outlet_Inventory_Jun'15"/>
      <sheetName val="058_F&amp;B Chart "/>
      <sheetName val="F&amp;B cost"/>
      <sheetName val="La Sa La Kitchen"/>
      <sheetName val="Happy Hour"/>
      <sheetName val="58.70279.5010201"/>
      <sheetName val="70459"/>
      <sheetName val="OC&amp;ENT(New)"/>
      <sheetName val="70279"/>
      <sheetName val="70279 (2)"/>
      <sheetName val="Fruit Basket"/>
      <sheetName val="Fruit Record"/>
      <sheetName val="GL_Direct Purchase&amp;Store Issue"/>
      <sheetName val="BV analyst"/>
      <sheetName val="JE and allocation cost  (BV)"/>
      <sheetName val="BV Outlet-Feb-15"/>
      <sheetName val="BV Outlet-March-15"/>
      <sheetName val="BV Outlet -April-15"/>
      <sheetName val="APK Book"/>
      <sheetName val="ElephantParad (HPD)"/>
      <sheetName val="Bv Outlet-May-15"/>
      <sheetName val="Bv Outlet-June-15"/>
      <sheetName val="BV Outlet-Jan-15"/>
      <sheetName val="APK15"/>
      <sheetName val="APK Book15"/>
      <sheetName val="APK Boot15"/>
      <sheetName val="CV.INTI15"/>
      <sheetName val="Elephant Parad15"/>
      <sheetName val="Salt Oversea"/>
      <sheetName val="Cigar_April'15"/>
      <sheetName val="Beveragr Transfer"/>
      <sheetName val="Adjust Stock Elephant Parade"/>
      <sheetName val="Summary Compare"/>
      <sheetName val="Store Issue"/>
      <sheetName val="Riverside "/>
      <sheetName val="Master2"/>
      <sheetName val="Outlet Inventory_Dec'14"/>
      <sheetName val="Bar"/>
      <sheetName val="In Villa (at Resident)"/>
      <sheetName val="FD"/>
      <sheetName val="BV"/>
      <sheetName val="Outlet_Inventory_Aug'15"/>
      <sheetName val="Move Order"/>
      <sheetName val="Transfer Template"/>
      <sheetName val="Item master "/>
      <sheetName val="Outlet Inventory_May'15"/>
      <sheetName val="FD transfer "/>
      <sheetName val="May'15"/>
      <sheetName val="June'15"/>
      <sheetName val="Front Office "/>
      <sheetName val="Sales &amp; Marketing"/>
      <sheetName val="Standard Tour"/>
      <sheetName val="June2015"/>
      <sheetName val="Outlet_Inventory_Jul'15"/>
      <sheetName val="Outlet_Inventory_Sep'15"/>
      <sheetName val="Outlet_Inventory_Dec'15"/>
      <sheetName val="Gift Shop_Uno"/>
      <sheetName val="Move Order30th"/>
      <sheetName val="024_Unit Cost"/>
      <sheetName val="Outlet_Inventory_ Mar'16"/>
      <sheetName val="Outlet Inventory_Jun'14"/>
      <sheetName val="Bar-Dee Plee"/>
      <sheetName val="Cigar_Jun"/>
      <sheetName val="Check by Outlet "/>
      <sheetName val="Unit"/>
      <sheetName val="Total 1"/>
      <sheetName val="Total OF Minor"/>
      <sheetName val="New Item"/>
      <sheetName val="อดิศักดิ์"/>
      <sheetName val="เกรียง"/>
      <sheetName val="S&amp;B"/>
      <sheetName val="ประสิทธ์"/>
      <sheetName val="สุนทรีย์"/>
      <sheetName val="++++"/>
      <sheetName val="Food Village"/>
      <sheetName val="พนิดา"/>
      <sheetName val="ชัยฟาร์ม49"/>
      <sheetName val="Food Project"/>
      <sheetName val="Ekthai (No VAT)"/>
      <sheetName val="พัชรี"/>
      <sheetName val="สมคิด"/>
      <sheetName val="เจ.เอส.ชี"/>
      <sheetName val="พรทิพย์"/>
      <sheetName val="พันทอง"/>
      <sheetName val="เปี่ยมสิน"/>
      <sheetName val="Shrimp Exp."/>
      <sheetName val="Shrimp Exp. (VAT)"/>
      <sheetName val="New Form"/>
      <sheetName val="Pan Food"/>
      <sheetName val="Kingfisher"/>
      <sheetName val="Food  Project"/>
      <sheetName val="Ekthai"/>
      <sheetName val="Meat,Beef&amp;Poultry"/>
      <sheetName val="Seafood"/>
      <sheetName val="Vegetable"/>
      <sheetName val="Fruit"/>
      <sheetName val="Check"/>
      <sheetName val="Fruit and Vegetable"/>
      <sheetName val="Beef, Pork, Poultry"/>
      <sheetName val="Desert"/>
      <sheetName val="Grocery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SH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WHT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FS 15RECLASS SUMMARY (AN)"/>
      <sheetName val="CAPITAL CR"/>
      <sheetName val="payment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X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CA"/>
      <sheetName val="CH"/>
      <sheetName val="CO"/>
      <sheetName val="CR"/>
      <sheetName val="DE"/>
      <sheetName val="GR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OR"/>
      <sheetName val="RU"/>
      <sheetName val="SA"/>
      <sheetName val="SLK"/>
      <sheetName val="SLV"/>
      <sheetName val="SW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TBA"/>
      <sheetName val="Indices"/>
      <sheetName val="Nominal"/>
      <sheetName val="Funding"/>
      <sheetName val="LnSch"/>
      <sheetName val="Financials"/>
      <sheetName val="CDM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R&amp;M"/>
      <sheetName val="Security Costs"/>
      <sheetName val="Utilitie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Macros"/>
      <sheetName val="Lock"/>
      <sheetName val="ChgLoan"/>
      <sheetName val="Intl Data Table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istr"/>
      <sheetName val="trdtr"/>
      <sheetName val="Margins"/>
      <sheetName val="MKG"/>
      <sheetName val="OH"/>
      <sheetName val="RAPPRO"/>
      <sheetName val="BALAGEE"/>
      <sheetName val="BSheet"/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Amortization Table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TR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Note 6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70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Front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Moment"/>
      <sheetName val="TL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interim"/>
      <sheetName val="workings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cover Page"/>
      <sheetName val="PB2010"/>
      <sheetName val="MA2005"/>
      <sheetName val="Tax200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TOC"/>
      <sheetName val="CAF"/>
      <sheetName val="AC2008"/>
      <sheetName val="HCPL_2008"/>
      <sheetName val="HCPL 2007"/>
      <sheetName val="Audit notes"/>
      <sheetName val="Audit Findings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Blank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SFP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Software"/>
      <sheetName val="Air-con"/>
      <sheetName val="Green FA"/>
      <sheetName val="Green details"/>
      <sheetName val="Container"/>
      <sheetName val="Container No."/>
      <sheetName val="Handphone"/>
      <sheetName val="T B"/>
      <sheetName val="PB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AN 1"/>
      <sheetName val="AN 2"/>
      <sheetName val="C-Chq"/>
      <sheetName val="C-P"/>
      <sheetName val="D-L"/>
      <sheetName val="CIH"/>
      <sheetName val="Com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VAR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Expenses 2010"/>
      <sheetName val="Expenses 2011"/>
      <sheetName val="Depreciation (2)"/>
      <sheetName val="Disposal Data Base (2)"/>
      <sheetName val="XXXXX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Minority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Reserve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AGE 4"/>
      <sheetName val="PAGE 3"/>
      <sheetName val="SCHEDULE 4"/>
      <sheetName val="SCHEDULE 3"/>
      <sheetName val="P43"/>
      <sheetName val="P 44 "/>
      <sheetName val="P 46 "/>
      <sheetName val="bpl-CF"/>
      <sheetName val="Interest_Loan"/>
      <sheetName val="Worksheet_MFG"/>
      <sheetName val="Adjustment Loan "/>
      <sheetName val="Int.Loan IFH"/>
      <sheetName val="Int.Loan Lodging"/>
      <sheetName val="Details ST loan"/>
      <sheetName val="Details Amount due"/>
      <sheetName val="0101"/>
      <sheetName val="0102"/>
      <sheetName val="0103"/>
      <sheetName val="0104"/>
      <sheetName val="0105"/>
      <sheetName val="0106"/>
      <sheetName val="0107"/>
      <sheetName val="0108"/>
      <sheetName val="0109"/>
      <sheetName val="0110"/>
      <sheetName val="Unrealize gain loss-Jan"/>
      <sheetName val="0201"/>
      <sheetName val="0202"/>
      <sheetName val="0203"/>
      <sheetName val="0204"/>
      <sheetName val="0205"/>
      <sheetName val="0206"/>
      <sheetName val="0207"/>
      <sheetName val="0208"/>
      <sheetName val="0209"/>
      <sheetName val="0210"/>
      <sheetName val="0211"/>
      <sheetName val="Unrealize gain loss-Feb"/>
      <sheetName val="0301"/>
      <sheetName val="0302"/>
      <sheetName val="0303"/>
      <sheetName val="0304"/>
      <sheetName val="0305"/>
      <sheetName val="0306"/>
      <sheetName val="Unrealize gain loss-Mar"/>
      <sheetName val="0401"/>
      <sheetName val="0402"/>
      <sheetName val="0403"/>
      <sheetName val="0404"/>
      <sheetName val="Unrealize gain loss-Apr"/>
      <sheetName val="Draft (BS)"/>
      <sheetName val="Draft (PL)"/>
      <sheetName val="0501"/>
      <sheetName val="0502"/>
      <sheetName val="0503"/>
      <sheetName val="0504"/>
      <sheetName val="0505"/>
      <sheetName val="Unrealize gain loss-May "/>
      <sheetName val="0601"/>
      <sheetName val="0701"/>
      <sheetName val="0801"/>
      <sheetName val="0602"/>
      <sheetName val="0901"/>
      <sheetName val="0702"/>
      <sheetName val="Unrealize gain loss-DEC10_rev."/>
      <sheetName val="Unrealize gain loss-JAN 11"/>
      <sheetName val="1101"/>
      <sheetName val="1201"/>
      <sheetName val="0802"/>
      <sheetName val="0603"/>
      <sheetName val="0902"/>
      <sheetName val="0703"/>
      <sheetName val="Unrealize gain loss-FEB 11"/>
      <sheetName val="JAN11-1"/>
      <sheetName val="1102"/>
      <sheetName val="JAN11-2"/>
      <sheetName val="JAN11-3"/>
      <sheetName val="JAN11-4"/>
      <sheetName val="JAN11-5"/>
      <sheetName val="JAN11-6"/>
      <sheetName val="JAN11-7"/>
      <sheetName val="JAN11-8"/>
      <sheetName val="JAN11-9"/>
      <sheetName val="Unrealize gain loss-MAR11"/>
      <sheetName val="Unrealize gain loss-APR11"/>
      <sheetName val="Unrealize gain loss-MAY 11"/>
      <sheetName val="Investment Marketable Security"/>
      <sheetName val="Unrealize gain loss-MAY13"/>
      <sheetName val="MAY13-1"/>
      <sheetName val="MAY13-2"/>
      <sheetName val="MAY13-3"/>
      <sheetName val="MAY13-4"/>
      <sheetName val="MAY13-5"/>
      <sheetName val="MAY13-6"/>
      <sheetName val="MAY13-7(ทำสุดท้าย)"/>
      <sheetName val="MAY13-8"/>
      <sheetName val="MAY13-9"/>
      <sheetName val="MAY13-10"/>
      <sheetName val="MAY13-11"/>
      <sheetName val="MAY13-12"/>
      <sheetName val="MAY13-13"/>
      <sheetName val="MAY13-14"/>
      <sheetName val="MAY13-15"/>
      <sheetName val="MAY13-16"/>
      <sheetName val="MAT13-17++"/>
      <sheetName val="MAY13-18++"/>
      <sheetName val="MAY13-19"/>
      <sheetName val="Unrealize gain loss-APR13"/>
      <sheetName val="APR13-1"/>
      <sheetName val="APR13-2"/>
      <sheetName val="APR13-3"/>
      <sheetName val="APR13-4"/>
      <sheetName val="APR13-5-NO"/>
      <sheetName val="APR13-6 NO"/>
      <sheetName val="APR13-7(ทำสุดท้าย)"/>
      <sheetName val="APR13-8"/>
      <sheetName val="APR13-9"/>
      <sheetName val="APR13-10"/>
      <sheetName val="APR13-11"/>
      <sheetName val="APR13-12"/>
      <sheetName val="APR13-13"/>
      <sheetName val="APR13-14"/>
      <sheetName val="APR13-15"/>
      <sheetName val="APR13-16"/>
      <sheetName val="APR13-17"/>
      <sheetName val="APR13-18"/>
      <sheetName val="APR13-19++ (3)"/>
      <sheetName val="APR13-20++ (3)"/>
      <sheetName val="Unrealize gain loss-MAR13"/>
      <sheetName val="MAR13-1"/>
      <sheetName val="MAR13-2"/>
      <sheetName val="MAR13-3"/>
      <sheetName val="MAR13-4"/>
      <sheetName val="MAR13-5-NO"/>
      <sheetName val="MAR13-6 NO"/>
      <sheetName val="MAR13-7(ทำสุดท้าย)"/>
      <sheetName val="MAR13-8"/>
      <sheetName val="MAR13-9"/>
      <sheetName val="MAR13-10"/>
      <sheetName val="MAR13-11"/>
      <sheetName val="MAR13-12"/>
      <sheetName val="MAR13-13"/>
      <sheetName val="MAR13-14"/>
      <sheetName val="MAR13-15"/>
      <sheetName val="MAR13-16"/>
      <sheetName val="MAR13-17"/>
      <sheetName val="MAR13-18"/>
      <sheetName val="MAR13-19"/>
      <sheetName val="MAR13-20++ (2)"/>
      <sheetName val="MAR13-21++ (2)"/>
      <sheetName val="Unrealize gain loss-FEB 13"/>
      <sheetName val="FEB 13-1"/>
      <sheetName val="FEB 13-2"/>
      <sheetName val="FEB 13-3"/>
      <sheetName val="FEB 13-4"/>
      <sheetName val="FEB 13-5"/>
      <sheetName val="FEB 13-6"/>
      <sheetName val="FEB 13-7(ทำสุดท้าย) "/>
      <sheetName val="FEB 13-8"/>
      <sheetName val="FEB 13-9"/>
      <sheetName val="FEB 13-10"/>
      <sheetName val="FEB 13-11"/>
      <sheetName val="FEB 13-12++"/>
      <sheetName val="FEB 13-13++"/>
      <sheetName val="JAN13-24++ (2)"/>
      <sheetName val="Unrealize gain loss-JAN13"/>
      <sheetName val="JAN13-1"/>
      <sheetName val="JAN13-2"/>
      <sheetName val="JAN13-3"/>
      <sheetName val="JAN13-4"/>
      <sheetName val="JAN13-5++"/>
      <sheetName val="JAN13-6++"/>
      <sheetName val="JAN 13-7(ทำสุดท้าย)"/>
      <sheetName val="JAN13-8"/>
      <sheetName val="JAN13-9"/>
      <sheetName val="JAN13-10"/>
      <sheetName val="JAN13-11"/>
      <sheetName val="JAN13-12"/>
      <sheetName val="JAN13-13"/>
      <sheetName val="JAN13-14"/>
      <sheetName val="JAN13-15"/>
      <sheetName val="JAN13-16"/>
      <sheetName val="JAN13-17++"/>
      <sheetName val="JAN13-18"/>
      <sheetName val="JAN13-19"/>
      <sheetName val="JAN13-20"/>
      <sheetName val="JAN13-21"/>
      <sheetName val="JAN13-22"/>
      <sheetName val="JAN13-23"/>
      <sheetName val="JAN13-24++"/>
      <sheetName val="JAN13-25"/>
      <sheetName val="Unrealize gain loss-DEC12"/>
      <sheetName val="DEC 12-1"/>
      <sheetName val="DEC 12-2"/>
      <sheetName val="DEC 12-3"/>
      <sheetName val="DEC12-4"/>
      <sheetName val="DEC12-5"/>
      <sheetName val="DEC12-6"/>
      <sheetName val="DEC12-7"/>
      <sheetName val="DEC12-8"/>
      <sheetName val="DEC12-9"/>
      <sheetName val="DEC12-10"/>
      <sheetName val="DEC12-11"/>
      <sheetName val="DEC12-12"/>
      <sheetName val="DEC 12-13"/>
      <sheetName val="DEC 12-14 ไม่ต้องมีแล้ว"/>
      <sheetName val="DEC 12-15"/>
      <sheetName val="DEC 12-16"/>
      <sheetName val="DEC 12-17"/>
      <sheetName val="DEC 12-18"/>
      <sheetName val="DEC12-19"/>
      <sheetName val="DEC12-20"/>
      <sheetName val="DEC12-21"/>
      <sheetName val="DEC12-22"/>
      <sheetName val="DEC12-23"/>
      <sheetName val="DEC12-24"/>
      <sheetName val="DEC12-25"/>
      <sheetName val="DEC 12-26"/>
      <sheetName val="Unrealize gain loss-NOV12"/>
      <sheetName val="NOV12-1"/>
      <sheetName val="NOV12-2"/>
      <sheetName val="NOV12-3"/>
      <sheetName val="NOV12-4"/>
      <sheetName val="NOV12-6"/>
      <sheetName val="NOV12-7"/>
      <sheetName val="NOV12-8"/>
      <sheetName val="NOV12-9"/>
      <sheetName val="NOV12-10"/>
      <sheetName val="NOV12-11"/>
      <sheetName val="NOV12-12"/>
      <sheetName val="NOV12-13"/>
      <sheetName val="NOV12-14"/>
      <sheetName val="NOV12-15"/>
      <sheetName val="NOV12-16"/>
      <sheetName val="NOV12-17"/>
      <sheetName val="NOV12-18"/>
      <sheetName val="NOV12-19"/>
      <sheetName val="NOV12-20"/>
      <sheetName val="NOV12-21"/>
      <sheetName val="NOV12-22"/>
      <sheetName val="NOV12-23"/>
      <sheetName val="NOV12-24"/>
      <sheetName val="NOV12-25"/>
      <sheetName val="NOV12-26"/>
      <sheetName val="NOV12-27"/>
      <sheetName val="NOV12-28"/>
      <sheetName val="NOV12-29"/>
      <sheetName val="NOV12-30"/>
      <sheetName val="NOV12-31"/>
      <sheetName val="NOV12-32"/>
      <sheetName val="NOV12-33"/>
      <sheetName val="NOV12-34"/>
      <sheetName val="Unrealize gain loss-OCT 12"/>
      <sheetName val="OCT 12-1"/>
      <sheetName val="OCT12-2"/>
      <sheetName val="OCT12-3"/>
      <sheetName val="OCT12-4"/>
      <sheetName val="OCT12-5"/>
      <sheetName val="OCT12-6"/>
      <sheetName val="OCT12-7"/>
      <sheetName val="OCT12-8"/>
      <sheetName val="OCT12-9"/>
      <sheetName val="OCT12-10"/>
      <sheetName val="OCT12-11"/>
      <sheetName val="OCT12-12"/>
      <sheetName val="OCT12-13"/>
      <sheetName val="OCT12-14"/>
      <sheetName val="OCT12-15"/>
      <sheetName val="OCT12-16"/>
      <sheetName val="OCT12-17"/>
      <sheetName val="OCT12-18"/>
      <sheetName val="OCT12-19"/>
      <sheetName val="OCT12-20"/>
      <sheetName val="OCT12-21"/>
      <sheetName val="Unrealize gain loss-SEP 12"/>
      <sheetName val="SEP12-1"/>
      <sheetName val="SEP12-2"/>
      <sheetName val="SEP12-3"/>
      <sheetName val="SEP12-4"/>
      <sheetName val="SEP12-5"/>
      <sheetName val="SEP12-6"/>
      <sheetName val="SEP12-7"/>
      <sheetName val="SEP12-8"/>
      <sheetName val="SEP12-9"/>
      <sheetName val="SEP12-10"/>
      <sheetName val="SEP12-11"/>
      <sheetName val="SEP12-12"/>
      <sheetName val="SEP12-13"/>
      <sheetName val="SEP12-14"/>
      <sheetName val="SEP12-15"/>
      <sheetName val="SEP12-16"/>
      <sheetName val="SEP12-17"/>
      <sheetName val="SEP12-18"/>
      <sheetName val="SEP12-19"/>
      <sheetName val="SEP12-20"/>
      <sheetName val="SEP12-21"/>
      <sheetName val="SEP12-22"/>
      <sheetName val="SEP12-23"/>
      <sheetName val="SEP12-24"/>
      <sheetName val="SEP12-25"/>
      <sheetName val="SEP12-26"/>
      <sheetName val="SEP12-27"/>
      <sheetName val="SEP12-28"/>
      <sheetName val="Unrealize gain loss-AUG 12"/>
      <sheetName val="AUG12-1"/>
      <sheetName val="AUG12-2"/>
      <sheetName val="AUG12-3"/>
      <sheetName val="AUG12-4"/>
      <sheetName val="AUG12-5"/>
      <sheetName val="AUG12-6"/>
      <sheetName val="AUG12-7"/>
      <sheetName val="AUG12-8"/>
      <sheetName val="AUG12-9"/>
      <sheetName val="AUG12-10"/>
      <sheetName val="AUG12-11"/>
      <sheetName val="AUG12-12"/>
      <sheetName val="AUG12-13"/>
      <sheetName val="AUG12-14"/>
      <sheetName val="AUG12-15"/>
      <sheetName val="AUG12-16"/>
      <sheetName val="AUG12-17"/>
      <sheetName val="AUG12-18"/>
      <sheetName val="AUG12-19"/>
      <sheetName val="AUG12-20"/>
      <sheetName val="AUG12-21"/>
      <sheetName val="AUG12-22"/>
      <sheetName val="AUG12-23"/>
      <sheetName val="AUG12-24"/>
      <sheetName val="AUG12-25"/>
      <sheetName val="AUG12-26"/>
      <sheetName val="AUG12-27"/>
      <sheetName val="AUG12-28"/>
      <sheetName val="AUG12-29"/>
      <sheetName val="Unrealize gain loss-JUL 12"/>
      <sheetName val="JUL12-1"/>
      <sheetName val="JUL12-2"/>
      <sheetName val="JUL12-3"/>
      <sheetName val="JUL12-4"/>
      <sheetName val="JUL12-5"/>
      <sheetName val="JUL12-6"/>
      <sheetName val="JUL12-7"/>
      <sheetName val="JUL12-8"/>
      <sheetName val="JUL12-9"/>
      <sheetName val="JUL12-10"/>
      <sheetName val="JUL12-11"/>
      <sheetName val="JUL12-12"/>
      <sheetName val="JUL12-13"/>
      <sheetName val="JUL1-14"/>
      <sheetName val="Unrealize gain loss-JUN 12"/>
      <sheetName val="JUN12-1"/>
      <sheetName val="JUN12-2"/>
      <sheetName val="JUN12-3"/>
      <sheetName val="JUN12-4"/>
      <sheetName val="JUN12-5"/>
      <sheetName val="JUN12-6"/>
      <sheetName val="JUN12-7"/>
      <sheetName val="JUN12-8"/>
      <sheetName val="JUN12-9"/>
      <sheetName val="JUN12-10"/>
      <sheetName val="JUN12-11"/>
      <sheetName val="JUN12-12"/>
      <sheetName val="JUN12-13"/>
      <sheetName val="Unrealize gain loss-MAY12"/>
      <sheetName val="MAY12-1"/>
      <sheetName val="MAY12-2"/>
      <sheetName val="MAY12-3"/>
      <sheetName val="MAY12-4"/>
      <sheetName val="MAY12-5"/>
      <sheetName val="MAY12-6"/>
      <sheetName val="MAY12-7"/>
      <sheetName val="MAY12-8"/>
      <sheetName val="MAY12-9"/>
      <sheetName val="Unrealize gain loss-APR 12"/>
      <sheetName val="APR12-1"/>
      <sheetName val="APR12-2"/>
      <sheetName val="APR12-3"/>
      <sheetName val="APR12-4"/>
      <sheetName val="APR12-5"/>
      <sheetName val="APR12-6"/>
      <sheetName val="APR12-7"/>
      <sheetName val="APR12-8"/>
      <sheetName val="APR12-9"/>
      <sheetName val="APR12-10"/>
      <sheetName val="APR12-11"/>
      <sheetName val="APR12-12"/>
      <sheetName val="APR12-13"/>
      <sheetName val="APR12-14"/>
      <sheetName val="Unrealize gain loss-MAR12"/>
      <sheetName val="MAR12-1"/>
      <sheetName val="MAR12-2"/>
      <sheetName val="MAR12-3"/>
      <sheetName val="MAR12-4"/>
      <sheetName val="Update"/>
      <sheetName val="Driver Linac Layout"/>
      <sheetName val="BOX Cryostat Details"/>
      <sheetName val="Magnet Details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AC REDUCED 1"/>
      <sheetName val="SAN REDUCED 1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Warn-User"/>
      <sheetName val="Equip Hire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EE-ยกเลิก"/>
      <sheetName val="boqair"/>
      <sheetName val="Sheet11"/>
      <sheetName val="Sheet12"/>
      <sheetName val="Bill No.1"/>
      <sheetName val="BIG-C"/>
      <sheetName val="VITHEETHEP"/>
      <sheetName val="EXTERNAL"/>
      <sheetName val="Bill No. 2 - Carpark"/>
      <sheetName val="resource1"/>
      <sheetName val="Cctmst"/>
      <sheetName val="Revise MR"/>
      <sheetName val="โรงงาน"/>
      <sheetName val="สรุป (Temp)"/>
      <sheetName val="F- Stock-Cut off"/>
      <sheetName val="F- Stock-Cut off-WH1"/>
      <sheetName val="F- Stock-Cut off-WH3"/>
      <sheetName val="F- Stock-Cut off-WH4"/>
      <sheetName val="Summary lead"/>
      <sheetName val="Cash&amp;Bank"/>
      <sheetName val="Account Receivable"/>
      <sheetName val="Other CA"/>
      <sheetName val="Intercompany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Aging_stock"/>
      <sheetName val="Local sale"/>
      <sheetName val="C-1B"/>
      <sheetName val="K-2"/>
      <sheetName val="Repair and Maintenance"/>
      <sheetName val="K3_MSCF"/>
      <sheetName val="เครื่องมือ"/>
      <sheetName val="เฟอร์นิ"/>
      <sheetName val="อุปกรณ์คอม48"/>
      <sheetName val="ยานพาหนะ"/>
      <sheetName val="อาคาร"/>
      <sheetName val="เฟอร์นิ-สุขภัณฑ์"/>
      <sheetName val="อุปกรณ์คอม"/>
      <sheetName val="ลิฟท์"/>
      <sheetName val="ที่ดิน"/>
      <sheetName val="cash flow 1"/>
      <sheetName val="cash flow 2"/>
      <sheetName val="งบการเงิน"/>
      <sheetName val="งบcash flow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BB-1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10-2"/>
      <sheetName val="20(S14)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ศ่วนปรับปรุงที่ดิน"/>
      <sheetName val="อุปกรณ์สนง_ฯ"/>
      <sheetName val="เครื่องตกแต่ง"/>
      <sheetName val="3800"/>
      <sheetName val="J1"/>
      <sheetName val="J2"/>
      <sheetName val="J3 - Nong Pra Lai"/>
      <sheetName val="J4 - Cha Cheng Sao"/>
      <sheetName val="Work'n Process"/>
      <sheetName val="เงินกู้ธนชาติ"/>
      <sheetName val="เงินกู้ MGC"/>
      <sheetName val="ELEC45-01"/>
      <sheetName val="K-5"/>
      <sheetName val="ตั๋วเงินรับ"/>
      <sheetName val="AutoOpen Stub Data"/>
      <sheetName val="ATW"/>
      <sheetName val="TemplateInformation"/>
      <sheetName val="desc"/>
      <sheetName val="type"/>
      <sheetName val="BMCT2003"/>
      <sheetName val="Submission Form"/>
      <sheetName val="detail_profit&amp;loss"/>
      <sheetName val="Detail-Sep"/>
      <sheetName val="Investment Database"/>
      <sheetName val="คชจ.ดำเนินงาน6-43"/>
      <sheetName val="TB-2001-Apr'01"/>
      <sheetName val="K-1 "/>
      <sheetName val="K-1AA reconcile SAP vs GL"/>
      <sheetName val="K-2 Depreciation"/>
      <sheetName val="K-2A"/>
      <sheetName val="HO 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acc.depre-report-old"/>
      <sheetName val="F_Provision"/>
      <sheetName val="LCM"/>
      <sheetName val="review JV"/>
      <sheetName val="N-4.4"/>
      <sheetName val="SAD "/>
      <sheetName val="A-4"/>
      <sheetName val="I-1"/>
      <sheetName val="Possible "/>
      <sheetName val="U-6"/>
      <sheetName val="เงินกู้ธน"/>
      <sheetName val="เงินกู้ M"/>
      <sheetName val="Tailored"/>
      <sheetName val="Detail analysis"/>
      <sheetName val="Tangible assets"/>
      <sheetName val="Intan. assets"/>
      <sheetName val="FAR"/>
      <sheetName val="FAR-2-2005(1)7to12"/>
      <sheetName val="Intangible-FAR"/>
      <sheetName val="TB_for Import_02"/>
      <sheetName val="FAR-Final"/>
      <sheetName val="Cal IFRIC4 PE 2010-rv"/>
      <sheetName val="Exp.Rel.Parties 30 Sept 2011"/>
      <sheetName val="MTM"/>
      <sheetName val="eff-INT baht-2010 Q2.11"/>
      <sheetName val="GP-BS"/>
      <sheetName val="AP Q3"/>
      <sheetName val="GP-P&amp;L"/>
      <sheetName val="eff-INT USD-2010 Q2.11"/>
      <sheetName val="Details Borrowing"/>
      <sheetName val="Adjustment sheet Q3.2011"/>
      <sheetName val="ST Inv(Q3)"/>
      <sheetName val="Trade AR"/>
      <sheetName val="Materiality Level"/>
      <sheetName val="YTD-Summary"/>
      <sheetName val="YTD-Expand"/>
      <sheetName val="YTD-Expand (per PwC)"/>
      <sheetName val="YTD-Summary_Original"/>
      <sheetName val="YTD-Expand_Origina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>
        <row r="2">
          <cell r="A2" t="str">
            <v xml:space="preserve">GCM020004                     </v>
          </cell>
        </row>
      </sheetData>
      <sheetData sheetId="50">
        <row r="2">
          <cell r="A2" t="str">
            <v xml:space="preserve">GCM020004                     </v>
          </cell>
        </row>
      </sheetData>
      <sheetData sheetId="51"/>
      <sheetData sheetId="52"/>
      <sheetData sheetId="53">
        <row r="6">
          <cell r="A6">
            <v>12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>
        <row r="25">
          <cell r="I25">
            <v>-26000000</v>
          </cell>
        </row>
      </sheetData>
      <sheetData sheetId="66"/>
      <sheetData sheetId="67">
        <row r="8">
          <cell r="O8">
            <v>154.18</v>
          </cell>
        </row>
      </sheetData>
      <sheetData sheetId="68"/>
      <sheetData sheetId="69"/>
      <sheetData sheetId="70"/>
      <sheetData sheetId="71">
        <row r="2">
          <cell r="A2" t="str">
            <v xml:space="preserve">GCM020004                     </v>
          </cell>
        </row>
      </sheetData>
      <sheetData sheetId="72">
        <row r="2">
          <cell r="A2" t="str">
            <v xml:space="preserve">GCM020004                     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20">
          <cell r="B20">
            <v>2574.1</v>
          </cell>
        </row>
      </sheetData>
      <sheetData sheetId="82">
        <row r="24">
          <cell r="B24">
            <v>12173.59</v>
          </cell>
        </row>
      </sheetData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 refreshError="1"/>
      <sheetData sheetId="91" refreshError="1"/>
      <sheetData sheetId="92">
        <row r="48">
          <cell r="B48" t="str">
            <v>Fullmoon Private Limited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4">
          <cell r="T4">
            <v>0.98021760000000002</v>
          </cell>
        </row>
      </sheetData>
      <sheetData sheetId="101" refreshError="1"/>
      <sheetData sheetId="102" refreshError="1"/>
      <sheetData sheetId="103">
        <row r="38">
          <cell r="B38">
            <v>271803.09999999998</v>
          </cell>
        </row>
      </sheetData>
      <sheetData sheetId="104">
        <row r="14">
          <cell r="B14" t="str">
            <v>Kandholudhoo Diver's Rescuer and Day Spa</v>
          </cell>
        </row>
      </sheetData>
      <sheetData sheetId="105">
        <row r="10">
          <cell r="C10">
            <v>0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48">
          <cell r="B48" t="str">
            <v>Fullmoon Private Limited</v>
          </cell>
        </row>
      </sheetData>
      <sheetData sheetId="112">
        <row r="14">
          <cell r="B14" t="str">
            <v>Kandholudhoo Diver's Rescuer and Day Spa</v>
          </cell>
        </row>
      </sheetData>
      <sheetData sheetId="113">
        <row r="10">
          <cell r="C10">
            <v>0</v>
          </cell>
        </row>
      </sheetData>
      <sheetData sheetId="114"/>
      <sheetData sheetId="115">
        <row r="38">
          <cell r="D38">
            <v>9532198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24">
          <cell r="B24">
            <v>12173.59</v>
          </cell>
        </row>
      </sheetData>
      <sheetData sheetId="129">
        <row r="51">
          <cell r="D51">
            <v>8720674</v>
          </cell>
        </row>
      </sheetData>
      <sheetData sheetId="130">
        <row r="51">
          <cell r="D51">
            <v>8720674</v>
          </cell>
        </row>
      </sheetData>
      <sheetData sheetId="131">
        <row r="14">
          <cell r="B14" t="str">
            <v>Kandholudhoo Diver's Rescuer and Day Spa</v>
          </cell>
        </row>
      </sheetData>
      <sheetData sheetId="132" refreshError="1"/>
      <sheetData sheetId="133">
        <row r="10">
          <cell r="C10">
            <v>0</v>
          </cell>
        </row>
      </sheetData>
      <sheetData sheetId="134">
        <row r="14">
          <cell r="B14" t="str">
            <v>Kandholudhoo Diver's Rescuer and Day Spa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0">
          <cell r="B20">
            <v>2574.1</v>
          </cell>
        </row>
      </sheetData>
      <sheetData sheetId="142" refreshError="1"/>
      <sheetData sheetId="143" refreshError="1"/>
      <sheetData sheetId="144" refreshError="1"/>
      <sheetData sheetId="145">
        <row r="20">
          <cell r="B20">
            <v>2574.1</v>
          </cell>
        </row>
      </sheetData>
      <sheetData sheetId="146" refreshError="1"/>
      <sheetData sheetId="147" refreshError="1"/>
      <sheetData sheetId="148"/>
      <sheetData sheetId="149">
        <row r="4">
          <cell r="T4">
            <v>0.98021760000000002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8">
          <cell r="B48" t="str">
            <v>Fullmoon Private Limited</v>
          </cell>
        </row>
      </sheetData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>
        <row r="51">
          <cell r="Z51">
            <v>41774165.2113517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19">
          <cell r="E19">
            <v>23582339.63721291</v>
          </cell>
        </row>
      </sheetData>
      <sheetData sheetId="223"/>
      <sheetData sheetId="224"/>
      <sheetData sheetId="225"/>
      <sheetData sheetId="226">
        <row r="333">
          <cell r="N333">
            <v>1547338.56</v>
          </cell>
        </row>
      </sheetData>
      <sheetData sheetId="227"/>
      <sheetData sheetId="228">
        <row r="6">
          <cell r="A6">
            <v>12</v>
          </cell>
        </row>
      </sheetData>
      <sheetData sheetId="229"/>
      <sheetData sheetId="230"/>
      <sheetData sheetId="231"/>
      <sheetData sheetId="232">
        <row r="91">
          <cell r="T91">
            <v>4000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7">
          <cell r="J7">
            <v>-31353.25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>
        <row r="7">
          <cell r="J7">
            <v>-31353.25</v>
          </cell>
        </row>
      </sheetData>
      <sheetData sheetId="309">
        <row r="7">
          <cell r="J7">
            <v>-31353.25</v>
          </cell>
        </row>
      </sheetData>
      <sheetData sheetId="310"/>
      <sheetData sheetId="311">
        <row r="7">
          <cell r="J7">
            <v>-31353.25</v>
          </cell>
        </row>
      </sheetData>
      <sheetData sheetId="312">
        <row r="7">
          <cell r="J7">
            <v>-31353.25</v>
          </cell>
        </row>
      </sheetData>
      <sheetData sheetId="313">
        <row r="4">
          <cell r="T4">
            <v>0.98021760000000002</v>
          </cell>
        </row>
      </sheetData>
      <sheetData sheetId="314">
        <row r="7">
          <cell r="J7">
            <v>-31353.25</v>
          </cell>
        </row>
      </sheetData>
      <sheetData sheetId="315"/>
      <sheetData sheetId="316">
        <row r="7">
          <cell r="J7">
            <v>-31353.25</v>
          </cell>
        </row>
      </sheetData>
      <sheetData sheetId="317" refreshError="1"/>
      <sheetData sheetId="318" refreshError="1"/>
      <sheetData sheetId="319" refreshError="1"/>
      <sheetData sheetId="320">
        <row r="7">
          <cell r="J7">
            <v>-31353.25</v>
          </cell>
        </row>
      </sheetData>
      <sheetData sheetId="321" refreshError="1"/>
      <sheetData sheetId="322"/>
      <sheetData sheetId="323" refreshError="1"/>
      <sheetData sheetId="324" refreshError="1"/>
      <sheetData sheetId="325">
        <row r="7">
          <cell r="J7">
            <v>-31353.25</v>
          </cell>
        </row>
      </sheetData>
      <sheetData sheetId="326"/>
      <sheetData sheetId="327"/>
      <sheetData sheetId="328">
        <row r="7">
          <cell r="J7">
            <v>-31353.25</v>
          </cell>
        </row>
      </sheetData>
      <sheetData sheetId="329">
        <row r="7">
          <cell r="J7">
            <v>-31353.25</v>
          </cell>
        </row>
      </sheetData>
      <sheetData sheetId="330"/>
      <sheetData sheetId="331"/>
      <sheetData sheetId="332">
        <row r="7">
          <cell r="J7">
            <v>-31353.25</v>
          </cell>
        </row>
      </sheetData>
      <sheetData sheetId="333">
        <row r="7">
          <cell r="J7">
            <v>-31353.25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12">
          <cell r="B12" t="str">
            <v>Others (LD from HC)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4">
          <cell r="T4">
            <v>0.98021760000000002</v>
          </cell>
        </row>
      </sheetData>
      <sheetData sheetId="422">
        <row r="7">
          <cell r="J7">
            <v>-31353.25</v>
          </cell>
        </row>
      </sheetData>
      <sheetData sheetId="423">
        <row r="4">
          <cell r="T4">
            <v>0.98021760000000002</v>
          </cell>
        </row>
      </sheetData>
      <sheetData sheetId="424">
        <row r="4">
          <cell r="T4">
            <v>0.98021760000000002</v>
          </cell>
        </row>
      </sheetData>
      <sheetData sheetId="425">
        <row r="7">
          <cell r="J7">
            <v>-31353.25</v>
          </cell>
        </row>
      </sheetData>
      <sheetData sheetId="426">
        <row r="4">
          <cell r="T4">
            <v>0.98021760000000002</v>
          </cell>
        </row>
      </sheetData>
      <sheetData sheetId="427"/>
      <sheetData sheetId="428"/>
      <sheetData sheetId="429"/>
      <sheetData sheetId="430">
        <row r="1">
          <cell r="A1" t="str">
            <v>e</v>
          </cell>
        </row>
      </sheetData>
      <sheetData sheetId="431">
        <row r="89">
          <cell r="B89">
            <v>24016053.733699746</v>
          </cell>
        </row>
      </sheetData>
      <sheetData sheetId="432"/>
      <sheetData sheetId="433">
        <row r="31">
          <cell r="D31">
            <v>15799221.775497718</v>
          </cell>
        </row>
      </sheetData>
      <sheetData sheetId="434">
        <row r="22">
          <cell r="C22" t="str">
            <v>The quarter ended 30 September 2010</v>
          </cell>
        </row>
      </sheetData>
      <sheetData sheetId="435">
        <row r="51">
          <cell r="Z51">
            <v>41774165.2113517</v>
          </cell>
        </row>
      </sheetData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>
        <row r="2">
          <cell r="A2" t="str">
            <v xml:space="preserve">GCM020004                     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>
        <row r="4">
          <cell r="T4">
            <v>0.98021760000000002</v>
          </cell>
        </row>
      </sheetData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>
        <row r="22">
          <cell r="C22">
            <v>22321.5</v>
          </cell>
        </row>
      </sheetData>
      <sheetData sheetId="629">
        <row r="22">
          <cell r="C22">
            <v>22321.5</v>
          </cell>
        </row>
      </sheetData>
      <sheetData sheetId="630">
        <row r="26">
          <cell r="G26">
            <v>1861250</v>
          </cell>
        </row>
      </sheetData>
      <sheetData sheetId="631">
        <row r="26">
          <cell r="G26">
            <v>1861250</v>
          </cell>
        </row>
      </sheetData>
      <sheetData sheetId="632">
        <row r="26">
          <cell r="G26">
            <v>1861250</v>
          </cell>
        </row>
      </sheetData>
      <sheetData sheetId="633">
        <row r="26">
          <cell r="G26">
            <v>1861250</v>
          </cell>
        </row>
      </sheetData>
      <sheetData sheetId="634">
        <row r="26">
          <cell r="G26">
            <v>1861250</v>
          </cell>
        </row>
      </sheetData>
      <sheetData sheetId="635">
        <row r="2">
          <cell r="A2" t="str">
            <v xml:space="preserve">GCM020004                     </v>
          </cell>
        </row>
      </sheetData>
      <sheetData sheetId="636">
        <row r="22">
          <cell r="C22">
            <v>22321.5</v>
          </cell>
        </row>
      </sheetData>
      <sheetData sheetId="637">
        <row r="26">
          <cell r="G26">
            <v>1861250</v>
          </cell>
        </row>
      </sheetData>
      <sheetData sheetId="638">
        <row r="22">
          <cell r="C22">
            <v>22321.5</v>
          </cell>
        </row>
      </sheetData>
      <sheetData sheetId="639">
        <row r="26">
          <cell r="G26">
            <v>1861250</v>
          </cell>
        </row>
      </sheetData>
      <sheetData sheetId="640">
        <row r="22">
          <cell r="C22">
            <v>22321.5</v>
          </cell>
        </row>
      </sheetData>
      <sheetData sheetId="641">
        <row r="22">
          <cell r="C22">
            <v>22321.5</v>
          </cell>
        </row>
      </sheetData>
      <sheetData sheetId="642">
        <row r="22">
          <cell r="C22">
            <v>22321.5</v>
          </cell>
        </row>
      </sheetData>
      <sheetData sheetId="643">
        <row r="22">
          <cell r="C22">
            <v>22321.5</v>
          </cell>
        </row>
      </sheetData>
      <sheetData sheetId="644">
        <row r="10">
          <cell r="C10">
            <v>1000</v>
          </cell>
        </row>
      </sheetData>
      <sheetData sheetId="645">
        <row r="22">
          <cell r="C22">
            <v>22321.5</v>
          </cell>
        </row>
      </sheetData>
      <sheetData sheetId="646">
        <row r="22">
          <cell r="C22">
            <v>22321.5</v>
          </cell>
        </row>
      </sheetData>
      <sheetData sheetId="647">
        <row r="22">
          <cell r="C22">
            <v>22321.5</v>
          </cell>
        </row>
      </sheetData>
      <sheetData sheetId="648">
        <row r="22">
          <cell r="C22">
            <v>22321.5</v>
          </cell>
        </row>
      </sheetData>
      <sheetData sheetId="649">
        <row r="22">
          <cell r="C22">
            <v>22321.5</v>
          </cell>
        </row>
      </sheetData>
      <sheetData sheetId="650">
        <row r="22">
          <cell r="C22">
            <v>22321.5</v>
          </cell>
        </row>
      </sheetData>
      <sheetData sheetId="651">
        <row r="22">
          <cell r="C22">
            <v>22321.5</v>
          </cell>
        </row>
      </sheetData>
      <sheetData sheetId="652">
        <row r="26">
          <cell r="G26">
            <v>1861250</v>
          </cell>
        </row>
      </sheetData>
      <sheetData sheetId="653">
        <row r="26">
          <cell r="G26">
            <v>1861250</v>
          </cell>
        </row>
      </sheetData>
      <sheetData sheetId="654">
        <row r="26">
          <cell r="G26">
            <v>1861250</v>
          </cell>
        </row>
      </sheetData>
      <sheetData sheetId="655">
        <row r="26">
          <cell r="G26">
            <v>1861250</v>
          </cell>
        </row>
      </sheetData>
      <sheetData sheetId="656">
        <row r="26">
          <cell r="G26">
            <v>1861250</v>
          </cell>
        </row>
      </sheetData>
      <sheetData sheetId="657"/>
      <sheetData sheetId="658"/>
      <sheetData sheetId="659">
        <row r="19">
          <cell r="E19">
            <v>23582339.63721291</v>
          </cell>
        </row>
      </sheetData>
      <sheetData sheetId="660"/>
      <sheetData sheetId="661"/>
      <sheetData sheetId="662"/>
      <sheetData sheetId="663">
        <row r="333">
          <cell r="N333">
            <v>1547338.56</v>
          </cell>
        </row>
      </sheetData>
      <sheetData sheetId="664"/>
      <sheetData sheetId="665"/>
      <sheetData sheetId="666"/>
      <sheetData sheetId="667"/>
      <sheetData sheetId="668"/>
      <sheetData sheetId="669">
        <row r="91">
          <cell r="T91">
            <v>4000</v>
          </cell>
        </row>
      </sheetData>
      <sheetData sheetId="670"/>
      <sheetData sheetId="671">
        <row r="19">
          <cell r="E19">
            <v>23582339.63721291</v>
          </cell>
        </row>
      </sheetData>
      <sheetData sheetId="672"/>
      <sheetData sheetId="673"/>
      <sheetData sheetId="674"/>
      <sheetData sheetId="675">
        <row r="333">
          <cell r="N333">
            <v>1547338.56</v>
          </cell>
        </row>
      </sheetData>
      <sheetData sheetId="676"/>
      <sheetData sheetId="677"/>
      <sheetData sheetId="678"/>
      <sheetData sheetId="679"/>
      <sheetData sheetId="680"/>
      <sheetData sheetId="681">
        <row r="91">
          <cell r="T91">
            <v>4000</v>
          </cell>
        </row>
      </sheetData>
      <sheetData sheetId="682"/>
      <sheetData sheetId="683"/>
      <sheetData sheetId="684"/>
      <sheetData sheetId="685">
        <row r="9">
          <cell r="D9">
            <v>31671.549999999814</v>
          </cell>
        </row>
      </sheetData>
      <sheetData sheetId="686"/>
      <sheetData sheetId="687"/>
      <sheetData sheetId="688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>
        <row r="333">
          <cell r="N333">
            <v>1547338.56</v>
          </cell>
        </row>
      </sheetData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>
        <row r="26">
          <cell r="G26">
            <v>1861250</v>
          </cell>
        </row>
      </sheetData>
      <sheetData sheetId="796">
        <row r="12">
          <cell r="B12" t="str">
            <v>Others (LD from HC)</v>
          </cell>
        </row>
      </sheetData>
      <sheetData sheetId="797">
        <row r="12">
          <cell r="B12" t="str">
            <v>Others (LD from HC)</v>
          </cell>
        </row>
      </sheetData>
      <sheetData sheetId="798">
        <row r="26">
          <cell r="G26">
            <v>1861250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>
        <row r="12">
          <cell r="B12" t="str">
            <v>Others (LD from HC)</v>
          </cell>
        </row>
      </sheetData>
      <sheetData sheetId="806"/>
      <sheetData sheetId="807">
        <row r="12">
          <cell r="B12" t="str">
            <v>Others (LD from HC)</v>
          </cell>
        </row>
      </sheetData>
      <sheetData sheetId="808"/>
      <sheetData sheetId="809">
        <row r="333">
          <cell r="N333">
            <v>1547338.56</v>
          </cell>
        </row>
      </sheetData>
      <sheetData sheetId="810"/>
      <sheetData sheetId="811"/>
      <sheetData sheetId="812"/>
      <sheetData sheetId="813"/>
      <sheetData sheetId="814"/>
      <sheetData sheetId="815">
        <row r="91">
          <cell r="T91">
            <v>4000</v>
          </cell>
        </row>
      </sheetData>
      <sheetData sheetId="816"/>
      <sheetData sheetId="817"/>
      <sheetData sheetId="818"/>
      <sheetData sheetId="819">
        <row r="9">
          <cell r="D9">
            <v>31671.549999999814</v>
          </cell>
        </row>
      </sheetData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89">
          <cell r="B89">
            <v>24016053.733699746</v>
          </cell>
        </row>
      </sheetData>
      <sheetData sheetId="912"/>
      <sheetData sheetId="913">
        <row r="31">
          <cell r="D31">
            <v>15799221.775497718</v>
          </cell>
        </row>
      </sheetData>
      <sheetData sheetId="914">
        <row r="2">
          <cell r="A2" t="str">
            <v xml:space="preserve">GCM020004                     </v>
          </cell>
        </row>
      </sheetData>
      <sheetData sheetId="915">
        <row r="51">
          <cell r="Z51">
            <v>41774165.2113517</v>
          </cell>
        </row>
      </sheetData>
      <sheetData sheetId="916"/>
      <sheetData sheetId="917"/>
      <sheetData sheetId="918"/>
      <sheetData sheetId="919"/>
      <sheetData sheetId="920"/>
      <sheetData sheetId="921"/>
      <sheetData sheetId="922">
        <row r="10">
          <cell r="C10">
            <v>1000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>
        <row r="35">
          <cell r="B35">
            <v>7072497</v>
          </cell>
        </row>
      </sheetData>
      <sheetData sheetId="1509"/>
      <sheetData sheetId="1510">
        <row r="22">
          <cell r="C22">
            <v>22321.5</v>
          </cell>
        </row>
      </sheetData>
      <sheetData sheetId="1511">
        <row r="22">
          <cell r="C22">
            <v>22321.5</v>
          </cell>
        </row>
      </sheetData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>
        <row r="7">
          <cell r="J7">
            <v>-31353.25</v>
          </cell>
        </row>
      </sheetData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>
        <row r="7">
          <cell r="J7">
            <v>-31353.25</v>
          </cell>
        </row>
      </sheetData>
      <sheetData sheetId="1613">
        <row r="4">
          <cell r="T4">
            <v>0.98021760000000002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>
        <row r="2">
          <cell r="A2" t="str">
            <v xml:space="preserve">GCM020004                     </v>
          </cell>
        </row>
      </sheetData>
      <sheetData sheetId="1628">
        <row r="2">
          <cell r="A2" t="str">
            <v xml:space="preserve">GCM020004                     </v>
          </cell>
        </row>
      </sheetData>
      <sheetData sheetId="1629">
        <row r="2">
          <cell r="A2" t="str">
            <v xml:space="preserve">GCM020004                     </v>
          </cell>
        </row>
      </sheetData>
      <sheetData sheetId="1630">
        <row r="2">
          <cell r="A2" t="str">
            <v xml:space="preserve">GCM020004                     </v>
          </cell>
        </row>
      </sheetData>
      <sheetData sheetId="1631">
        <row r="2">
          <cell r="A2" t="str">
            <v xml:space="preserve">GCM020004                     </v>
          </cell>
        </row>
      </sheetData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 refreshError="1"/>
      <sheetData sheetId="1642">
        <row r="2">
          <cell r="A2" t="str">
            <v xml:space="preserve">GCM020004                     </v>
          </cell>
        </row>
      </sheetData>
      <sheetData sheetId="1643">
        <row r="2">
          <cell r="A2" t="str">
            <v xml:space="preserve">GCM020004                     </v>
          </cell>
        </row>
      </sheetData>
      <sheetData sheetId="1644">
        <row r="2">
          <cell r="A2" t="str">
            <v xml:space="preserve">GCM020004                     </v>
          </cell>
        </row>
      </sheetData>
      <sheetData sheetId="1645">
        <row r="2">
          <cell r="A2" t="str">
            <v xml:space="preserve">GCM020004                     </v>
          </cell>
        </row>
      </sheetData>
      <sheetData sheetId="1646">
        <row r="2">
          <cell r="A2" t="str">
            <v xml:space="preserve">GCM020004                     </v>
          </cell>
        </row>
      </sheetData>
      <sheetData sheetId="1647">
        <row r="2">
          <cell r="A2" t="str">
            <v xml:space="preserve">GCM020004                     </v>
          </cell>
        </row>
      </sheetData>
      <sheetData sheetId="1648">
        <row r="2">
          <cell r="A2" t="str">
            <v xml:space="preserve">GCM020004                     </v>
          </cell>
        </row>
      </sheetData>
      <sheetData sheetId="1649">
        <row r="2">
          <cell r="A2" t="str">
            <v xml:space="preserve">GCM020004                     </v>
          </cell>
        </row>
      </sheetData>
      <sheetData sheetId="1650">
        <row r="2">
          <cell r="A2" t="str">
            <v xml:space="preserve">GCM020004                     </v>
          </cell>
        </row>
      </sheetData>
      <sheetData sheetId="1651">
        <row r="2">
          <cell r="A2" t="str">
            <v xml:space="preserve">GCM020004                     </v>
          </cell>
        </row>
      </sheetData>
      <sheetData sheetId="1652">
        <row r="2">
          <cell r="A2" t="str">
            <v xml:space="preserve">GCM020004                     </v>
          </cell>
        </row>
      </sheetData>
      <sheetData sheetId="1653">
        <row r="2">
          <cell r="A2" t="str">
            <v xml:space="preserve">GCM020004                     </v>
          </cell>
        </row>
      </sheetData>
      <sheetData sheetId="1654">
        <row r="2">
          <cell r="A2" t="str">
            <v xml:space="preserve">GCM020004                     </v>
          </cell>
        </row>
      </sheetData>
      <sheetData sheetId="1655">
        <row r="2">
          <cell r="A2" t="str">
            <v xml:space="preserve">GCM020004                     </v>
          </cell>
        </row>
      </sheetData>
      <sheetData sheetId="1656" refreshError="1"/>
      <sheetData sheetId="1657">
        <row r="2">
          <cell r="A2" t="str">
            <v xml:space="preserve">GCM020004                     </v>
          </cell>
        </row>
      </sheetData>
      <sheetData sheetId="1658">
        <row r="2">
          <cell r="A2" t="str">
            <v xml:space="preserve">GCM020004                     </v>
          </cell>
        </row>
      </sheetData>
      <sheetData sheetId="1659">
        <row r="2">
          <cell r="A2" t="str">
            <v xml:space="preserve">GCM020004                     </v>
          </cell>
        </row>
      </sheetData>
      <sheetData sheetId="1660">
        <row r="2">
          <cell r="A2" t="str">
            <v xml:space="preserve">GCM020004                     </v>
          </cell>
        </row>
      </sheetData>
      <sheetData sheetId="1661">
        <row r="2">
          <cell r="A2" t="str">
            <v xml:space="preserve">GCM020004                     </v>
          </cell>
        </row>
      </sheetData>
      <sheetData sheetId="1662">
        <row r="2">
          <cell r="A2" t="str">
            <v xml:space="preserve">GCM020004                     </v>
          </cell>
        </row>
      </sheetData>
      <sheetData sheetId="1663">
        <row r="2">
          <cell r="A2" t="str">
            <v xml:space="preserve">GCM020004                     </v>
          </cell>
        </row>
      </sheetData>
      <sheetData sheetId="1664">
        <row r="4">
          <cell r="AB4" t="str">
            <v>-Feb-2004</v>
          </cell>
        </row>
      </sheetData>
      <sheetData sheetId="1665" refreshError="1"/>
      <sheetData sheetId="1666">
        <row r="2">
          <cell r="A2" t="str">
            <v xml:space="preserve">GCM020004                     </v>
          </cell>
        </row>
      </sheetData>
      <sheetData sheetId="1667">
        <row r="6">
          <cell r="A6" t="str">
            <v>KOCAB</v>
          </cell>
        </row>
      </sheetData>
      <sheetData sheetId="1668">
        <row r="2">
          <cell r="A2" t="str">
            <v xml:space="preserve">GCM020004                     </v>
          </cell>
        </row>
      </sheetData>
      <sheetData sheetId="1669">
        <row r="6">
          <cell r="A6" t="str">
            <v>KOCAB</v>
          </cell>
        </row>
      </sheetData>
      <sheetData sheetId="1670">
        <row r="4">
          <cell r="B4" t="str">
            <v xml:space="preserve">GCM020004                     </v>
          </cell>
        </row>
      </sheetData>
      <sheetData sheetId="1671">
        <row r="2">
          <cell r="B2" t="str">
            <v>R01</v>
          </cell>
        </row>
      </sheetData>
      <sheetData sheetId="1672" refreshError="1"/>
      <sheetData sheetId="1673">
        <row r="2">
          <cell r="A2" t="str">
            <v xml:space="preserve">GCM020004                     </v>
          </cell>
        </row>
      </sheetData>
      <sheetData sheetId="1674">
        <row r="2">
          <cell r="A2" t="str">
            <v xml:space="preserve">GCM020004                     </v>
          </cell>
        </row>
      </sheetData>
      <sheetData sheetId="1675"/>
      <sheetData sheetId="1676"/>
      <sheetData sheetId="1677">
        <row r="2">
          <cell r="A2" t="str">
            <v xml:space="preserve">GCM020004                     </v>
          </cell>
        </row>
      </sheetData>
      <sheetData sheetId="1678">
        <row r="2">
          <cell r="A2" t="str">
            <v xml:space="preserve">GCM020004                     </v>
          </cell>
        </row>
      </sheetData>
      <sheetData sheetId="1679">
        <row r="2">
          <cell r="A2" t="str">
            <v xml:space="preserve">GCM020004                     </v>
          </cell>
        </row>
      </sheetData>
      <sheetData sheetId="1680" refreshError="1"/>
      <sheetData sheetId="1681">
        <row r="2">
          <cell r="A2" t="str">
            <v xml:space="preserve">GCM020004                     </v>
          </cell>
        </row>
      </sheetData>
      <sheetData sheetId="1682">
        <row r="2">
          <cell r="A2" t="str">
            <v xml:space="preserve">GCM020004                     </v>
          </cell>
        </row>
      </sheetData>
      <sheetData sheetId="1683">
        <row r="2">
          <cell r="A2" t="str">
            <v xml:space="preserve">GCM020004                     </v>
          </cell>
        </row>
      </sheetData>
      <sheetData sheetId="1684">
        <row r="2">
          <cell r="A2" t="str">
            <v xml:space="preserve">GCM020004                     </v>
          </cell>
        </row>
      </sheetData>
      <sheetData sheetId="1685">
        <row r="2">
          <cell r="A2" t="str">
            <v xml:space="preserve">GCM020004                     </v>
          </cell>
        </row>
      </sheetData>
      <sheetData sheetId="1686">
        <row r="2">
          <cell r="A2" t="str">
            <v xml:space="preserve">GCM020004                     </v>
          </cell>
        </row>
      </sheetData>
      <sheetData sheetId="1687">
        <row r="2">
          <cell r="A2" t="str">
            <v xml:space="preserve">GCM020004                     </v>
          </cell>
        </row>
      </sheetData>
      <sheetData sheetId="1688">
        <row r="2">
          <cell r="A2" t="str">
            <v xml:space="preserve">GCM020004                     </v>
          </cell>
        </row>
      </sheetData>
      <sheetData sheetId="1689">
        <row r="2">
          <cell r="A2" t="str">
            <v xml:space="preserve">GCM020004                     </v>
          </cell>
        </row>
      </sheetData>
      <sheetData sheetId="1690" refreshError="1"/>
      <sheetData sheetId="1691">
        <row r="2">
          <cell r="A2" t="str">
            <v xml:space="preserve">GCM020004                     </v>
          </cell>
        </row>
      </sheetData>
      <sheetData sheetId="1692">
        <row r="2">
          <cell r="A2" t="str">
            <v xml:space="preserve">GCM020004                     </v>
          </cell>
        </row>
      </sheetData>
      <sheetData sheetId="1693">
        <row r="2">
          <cell r="A2" t="str">
            <v xml:space="preserve">GCM020004                     </v>
          </cell>
        </row>
      </sheetData>
      <sheetData sheetId="1694">
        <row r="2">
          <cell r="A2" t="str">
            <v xml:space="preserve">GCM020004                     </v>
          </cell>
        </row>
      </sheetData>
      <sheetData sheetId="1695">
        <row r="2">
          <cell r="A2" t="str">
            <v xml:space="preserve">GCM020004                     </v>
          </cell>
        </row>
      </sheetData>
      <sheetData sheetId="1696">
        <row r="2">
          <cell r="A2" t="str">
            <v xml:space="preserve">GCM020004                     </v>
          </cell>
        </row>
      </sheetData>
      <sheetData sheetId="1697">
        <row r="2">
          <cell r="A2" t="str">
            <v xml:space="preserve">GCM020004                     </v>
          </cell>
        </row>
      </sheetData>
      <sheetData sheetId="1698">
        <row r="2">
          <cell r="A2" t="str">
            <v xml:space="preserve">GCM020004                     </v>
          </cell>
        </row>
      </sheetData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>
        <row r="2">
          <cell r="A2" t="str">
            <v xml:space="preserve">GCM020004                     </v>
          </cell>
        </row>
      </sheetData>
      <sheetData sheetId="1710">
        <row r="2">
          <cell r="A2" t="str">
            <v xml:space="preserve">GCM020004                     </v>
          </cell>
        </row>
      </sheetData>
      <sheetData sheetId="1711">
        <row r="2">
          <cell r="A2" t="str">
            <v xml:space="preserve">GCM020004                     </v>
          </cell>
        </row>
      </sheetData>
      <sheetData sheetId="1712">
        <row r="2">
          <cell r="A2" t="str">
            <v xml:space="preserve">GCM020004                     </v>
          </cell>
        </row>
      </sheetData>
      <sheetData sheetId="1713">
        <row r="2">
          <cell r="A2" t="str">
            <v xml:space="preserve">GCM020004                     </v>
          </cell>
        </row>
      </sheetData>
      <sheetData sheetId="1714">
        <row r="2">
          <cell r="A2" t="str">
            <v xml:space="preserve">GCM020004                     </v>
          </cell>
        </row>
      </sheetData>
      <sheetData sheetId="1715">
        <row r="2">
          <cell r="A2" t="str">
            <v xml:space="preserve">GCM020004                     </v>
          </cell>
        </row>
      </sheetData>
      <sheetData sheetId="1716">
        <row r="2">
          <cell r="A2" t="str">
            <v xml:space="preserve">GCM020004                     </v>
          </cell>
        </row>
      </sheetData>
      <sheetData sheetId="1717">
        <row r="2">
          <cell r="A2" t="str">
            <v xml:space="preserve">GCM020004                     </v>
          </cell>
        </row>
      </sheetData>
      <sheetData sheetId="1718">
        <row r="2">
          <cell r="A2" t="str">
            <v xml:space="preserve">GCM020004                     </v>
          </cell>
        </row>
      </sheetData>
      <sheetData sheetId="1719">
        <row r="2">
          <cell r="A2" t="str">
            <v xml:space="preserve">GCM020004                     </v>
          </cell>
        </row>
      </sheetData>
      <sheetData sheetId="1720">
        <row r="2">
          <cell r="A2" t="str">
            <v xml:space="preserve">GCM020004                     </v>
          </cell>
        </row>
      </sheetData>
      <sheetData sheetId="1721">
        <row r="2">
          <cell r="A2" t="str">
            <v xml:space="preserve">GCM020004                     </v>
          </cell>
        </row>
      </sheetData>
      <sheetData sheetId="1722">
        <row r="2">
          <cell r="A2" t="str">
            <v xml:space="preserve">GCM020004                     </v>
          </cell>
        </row>
      </sheetData>
      <sheetData sheetId="1723" refreshError="1"/>
      <sheetData sheetId="1724">
        <row r="2">
          <cell r="A2" t="str">
            <v xml:space="preserve">GCM020004                     </v>
          </cell>
        </row>
      </sheetData>
      <sheetData sheetId="1725">
        <row r="2">
          <cell r="A2" t="str">
            <v xml:space="preserve">GCM020004                     </v>
          </cell>
        </row>
      </sheetData>
      <sheetData sheetId="1726">
        <row r="2">
          <cell r="A2" t="str">
            <v xml:space="preserve">GCM020004                     </v>
          </cell>
        </row>
      </sheetData>
      <sheetData sheetId="1727">
        <row r="2">
          <cell r="A2" t="str">
            <v xml:space="preserve">GCM020004                     </v>
          </cell>
        </row>
      </sheetData>
      <sheetData sheetId="1728">
        <row r="2">
          <cell r="A2" t="str">
            <v xml:space="preserve">GCM020004                     </v>
          </cell>
        </row>
      </sheetData>
      <sheetData sheetId="1729">
        <row r="4">
          <cell r="B4" t="str">
            <v xml:space="preserve">GCM020004                     </v>
          </cell>
        </row>
      </sheetData>
      <sheetData sheetId="1730">
        <row r="2">
          <cell r="A2" t="str">
            <v xml:space="preserve">GCM020004                     </v>
          </cell>
        </row>
      </sheetData>
      <sheetData sheetId="1731">
        <row r="2">
          <cell r="A2" t="str">
            <v xml:space="preserve">GCM020004                     </v>
          </cell>
        </row>
      </sheetData>
      <sheetData sheetId="1732">
        <row r="2">
          <cell r="B2" t="str">
            <v>R01</v>
          </cell>
        </row>
      </sheetData>
      <sheetData sheetId="1733">
        <row r="2">
          <cell r="A2" t="str">
            <v xml:space="preserve">GCM020004                     </v>
          </cell>
        </row>
      </sheetData>
      <sheetData sheetId="1734">
        <row r="6">
          <cell r="A6" t="str">
            <v>KOCAB</v>
          </cell>
        </row>
      </sheetData>
      <sheetData sheetId="1735">
        <row r="4">
          <cell r="B4" t="str">
            <v xml:space="preserve">GCM020004                     </v>
          </cell>
        </row>
      </sheetData>
      <sheetData sheetId="1736">
        <row r="2">
          <cell r="B2" t="str">
            <v>R01</v>
          </cell>
        </row>
      </sheetData>
      <sheetData sheetId="1737">
        <row r="2">
          <cell r="A2" t="str">
            <v xml:space="preserve">GCM020004                     </v>
          </cell>
        </row>
      </sheetData>
      <sheetData sheetId="1738">
        <row r="2">
          <cell r="A2" t="str">
            <v xml:space="preserve">GCM020004                     </v>
          </cell>
        </row>
      </sheetData>
      <sheetData sheetId="1739">
        <row r="2">
          <cell r="A2" t="str">
            <v xml:space="preserve">GCM020004                     </v>
          </cell>
        </row>
      </sheetData>
      <sheetData sheetId="1740" refreshError="1"/>
      <sheetData sheetId="1741" refreshError="1"/>
      <sheetData sheetId="1742">
        <row r="2">
          <cell r="A2" t="str">
            <v xml:space="preserve">GCM020004                     </v>
          </cell>
        </row>
      </sheetData>
      <sheetData sheetId="1743">
        <row r="2">
          <cell r="A2" t="str">
            <v xml:space="preserve">GCM020004                     </v>
          </cell>
        </row>
      </sheetData>
      <sheetData sheetId="1744">
        <row r="2">
          <cell r="A2" t="str">
            <v xml:space="preserve">GCM020004                     </v>
          </cell>
        </row>
      </sheetData>
      <sheetData sheetId="1745">
        <row r="2">
          <cell r="A2" t="str">
            <v xml:space="preserve">GCM020004                     </v>
          </cell>
        </row>
      </sheetData>
      <sheetData sheetId="1746">
        <row r="2">
          <cell r="A2" t="str">
            <v xml:space="preserve">GCM020004                     </v>
          </cell>
        </row>
      </sheetData>
      <sheetData sheetId="1747">
        <row r="2">
          <cell r="A2" t="str">
            <v xml:space="preserve">GCM020004                     </v>
          </cell>
        </row>
      </sheetData>
      <sheetData sheetId="1748">
        <row r="2">
          <cell r="A2" t="str">
            <v xml:space="preserve">GCM020004                     </v>
          </cell>
        </row>
      </sheetData>
      <sheetData sheetId="1749">
        <row r="2">
          <cell r="A2" t="str">
            <v xml:space="preserve">GCM020004                     </v>
          </cell>
        </row>
      </sheetData>
      <sheetData sheetId="1750">
        <row r="2">
          <cell r="A2" t="str">
            <v xml:space="preserve">GCM020004                     </v>
          </cell>
        </row>
      </sheetData>
      <sheetData sheetId="1751">
        <row r="2">
          <cell r="A2" t="str">
            <v xml:space="preserve">GCM020004                     </v>
          </cell>
        </row>
      </sheetData>
      <sheetData sheetId="1752">
        <row r="2">
          <cell r="A2" t="str">
            <v xml:space="preserve">GCM020004                     </v>
          </cell>
        </row>
      </sheetData>
      <sheetData sheetId="1753">
        <row r="2">
          <cell r="A2" t="str">
            <v xml:space="preserve">GCM020004                     </v>
          </cell>
        </row>
      </sheetData>
      <sheetData sheetId="1754">
        <row r="2">
          <cell r="A2" t="str">
            <v xml:space="preserve">GCM020004                     </v>
          </cell>
        </row>
      </sheetData>
      <sheetData sheetId="1755">
        <row r="2">
          <cell r="A2" t="str">
            <v xml:space="preserve">GCM020004                     </v>
          </cell>
        </row>
      </sheetData>
      <sheetData sheetId="1756">
        <row r="2">
          <cell r="A2" t="str">
            <v xml:space="preserve">GCM020004                     </v>
          </cell>
        </row>
      </sheetData>
      <sheetData sheetId="1757">
        <row r="2">
          <cell r="A2" t="str">
            <v xml:space="preserve">GCM020004                     </v>
          </cell>
        </row>
      </sheetData>
      <sheetData sheetId="1758">
        <row r="2">
          <cell r="A2" t="str">
            <v xml:space="preserve">GCM020004                     </v>
          </cell>
        </row>
      </sheetData>
      <sheetData sheetId="1759">
        <row r="2">
          <cell r="A2" t="str">
            <v xml:space="preserve">GCM020004                     </v>
          </cell>
        </row>
      </sheetData>
      <sheetData sheetId="1760">
        <row r="2">
          <cell r="A2" t="str">
            <v xml:space="preserve">GCM020004                     </v>
          </cell>
        </row>
      </sheetData>
      <sheetData sheetId="1761">
        <row r="2">
          <cell r="A2" t="str">
            <v xml:space="preserve">GCM020004                     </v>
          </cell>
        </row>
      </sheetData>
      <sheetData sheetId="1762">
        <row r="2">
          <cell r="A2" t="str">
            <v xml:space="preserve">GCM020004                     </v>
          </cell>
        </row>
      </sheetData>
      <sheetData sheetId="1763">
        <row r="2">
          <cell r="A2" t="str">
            <v xml:space="preserve">GCM020004                     </v>
          </cell>
        </row>
      </sheetData>
      <sheetData sheetId="1764">
        <row r="2">
          <cell r="A2" t="str">
            <v xml:space="preserve">GCM020004                     </v>
          </cell>
        </row>
      </sheetData>
      <sheetData sheetId="1765">
        <row r="2">
          <cell r="A2" t="str">
            <v xml:space="preserve">GCM020004                     </v>
          </cell>
        </row>
      </sheetData>
      <sheetData sheetId="1766" refreshError="1"/>
      <sheetData sheetId="1767" refreshError="1"/>
      <sheetData sheetId="1768">
        <row r="2">
          <cell r="A2" t="str">
            <v xml:space="preserve">GCM020004                     </v>
          </cell>
        </row>
      </sheetData>
      <sheetData sheetId="1769">
        <row r="2">
          <cell r="A2" t="str">
            <v xml:space="preserve">GCM020004                     </v>
          </cell>
        </row>
      </sheetData>
      <sheetData sheetId="1770">
        <row r="2">
          <cell r="A2" t="str">
            <v xml:space="preserve">GCM020004                     </v>
          </cell>
        </row>
      </sheetData>
      <sheetData sheetId="1771">
        <row r="2">
          <cell r="A2" t="str">
            <v xml:space="preserve">GCM020004                     </v>
          </cell>
        </row>
      </sheetData>
      <sheetData sheetId="1772">
        <row r="2">
          <cell r="A2" t="str">
            <v xml:space="preserve">GCM020004                     </v>
          </cell>
        </row>
      </sheetData>
      <sheetData sheetId="1773">
        <row r="2">
          <cell r="A2" t="str">
            <v xml:space="preserve">GCM020004                     </v>
          </cell>
        </row>
      </sheetData>
      <sheetData sheetId="1774">
        <row r="2">
          <cell r="A2" t="str">
            <v xml:space="preserve">GCM020004                     </v>
          </cell>
        </row>
      </sheetData>
      <sheetData sheetId="1775">
        <row r="2">
          <cell r="A2" t="str">
            <v xml:space="preserve">GCM020004                     </v>
          </cell>
        </row>
      </sheetData>
      <sheetData sheetId="1776">
        <row r="2">
          <cell r="A2" t="str">
            <v xml:space="preserve">GCM020004                     </v>
          </cell>
        </row>
      </sheetData>
      <sheetData sheetId="1777">
        <row r="2">
          <cell r="A2" t="str">
            <v xml:space="preserve">GCM020004                     </v>
          </cell>
        </row>
      </sheetData>
      <sheetData sheetId="1778">
        <row r="2">
          <cell r="A2" t="str">
            <v xml:space="preserve">GCM020004                     </v>
          </cell>
        </row>
      </sheetData>
      <sheetData sheetId="1779">
        <row r="2">
          <cell r="A2" t="str">
            <v xml:space="preserve">GCM020004                     </v>
          </cell>
        </row>
      </sheetData>
      <sheetData sheetId="1780">
        <row r="2">
          <cell r="A2" t="str">
            <v xml:space="preserve">GCM020004                     </v>
          </cell>
        </row>
      </sheetData>
      <sheetData sheetId="1781">
        <row r="2">
          <cell r="A2" t="str">
            <v xml:space="preserve">GCM020004                     </v>
          </cell>
        </row>
      </sheetData>
      <sheetData sheetId="1782">
        <row r="2">
          <cell r="A2" t="str">
            <v xml:space="preserve">GCM020004                     </v>
          </cell>
        </row>
      </sheetData>
      <sheetData sheetId="1783">
        <row r="2">
          <cell r="A2" t="str">
            <v xml:space="preserve">GCM020004                     </v>
          </cell>
        </row>
      </sheetData>
      <sheetData sheetId="1784">
        <row r="2">
          <cell r="A2" t="str">
            <v xml:space="preserve">GCM020004                     </v>
          </cell>
        </row>
      </sheetData>
      <sheetData sheetId="1785">
        <row r="2">
          <cell r="A2" t="str">
            <v xml:space="preserve">GCM020004                     </v>
          </cell>
        </row>
      </sheetData>
      <sheetData sheetId="1786">
        <row r="2">
          <cell r="A2" t="str">
            <v xml:space="preserve">GCM020004                     </v>
          </cell>
        </row>
      </sheetData>
      <sheetData sheetId="1787">
        <row r="2">
          <cell r="A2" t="str">
            <v xml:space="preserve">GCM020004                     </v>
          </cell>
        </row>
      </sheetData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>
        <row r="9">
          <cell r="K9">
            <v>5171632535.3800039</v>
          </cell>
        </row>
      </sheetData>
      <sheetData sheetId="3188"/>
      <sheetData sheetId="3189"/>
      <sheetData sheetId="3190"/>
      <sheetData sheetId="3191"/>
      <sheetData sheetId="3192"/>
      <sheetData sheetId="3193"/>
      <sheetData sheetId="3194"/>
      <sheetData sheetId="3195" refreshError="1"/>
      <sheetData sheetId="3196"/>
      <sheetData sheetId="3197"/>
      <sheetData sheetId="3198"/>
      <sheetData sheetId="3199"/>
      <sheetData sheetId="3200" refreshError="1"/>
      <sheetData sheetId="3201"/>
      <sheetData sheetId="3202">
        <row r="9">
          <cell r="K9">
            <v>5171632535.3800039</v>
          </cell>
        </row>
      </sheetData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/>
      <sheetData sheetId="3211"/>
      <sheetData sheetId="3212" refreshError="1"/>
      <sheetData sheetId="3213" refreshError="1"/>
      <sheetData sheetId="3214"/>
      <sheetData sheetId="3215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/>
      <sheetData sheetId="3224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>
        <row r="2">
          <cell r="A2" t="str">
            <v xml:space="preserve">GCM020004                     </v>
          </cell>
        </row>
      </sheetData>
      <sheetData sheetId="3273">
        <row r="2">
          <cell r="A2" t="str">
            <v xml:space="preserve">GCM020004                     </v>
          </cell>
        </row>
      </sheetData>
      <sheetData sheetId="3274">
        <row r="2">
          <cell r="A2" t="str">
            <v xml:space="preserve">GCM020004                     </v>
          </cell>
        </row>
      </sheetData>
      <sheetData sheetId="3275">
        <row r="2">
          <cell r="A2" t="str">
            <v xml:space="preserve">GCM020004                     </v>
          </cell>
        </row>
      </sheetData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>
        <row r="31">
          <cell r="N31">
            <v>906186608.62700033</v>
          </cell>
        </row>
      </sheetData>
      <sheetData sheetId="3300">
        <row r="9">
          <cell r="K9">
            <v>5171632535.3800039</v>
          </cell>
        </row>
      </sheetData>
      <sheetData sheetId="3301"/>
      <sheetData sheetId="3302"/>
      <sheetData sheetId="3303"/>
      <sheetData sheetId="3304">
        <row r="10">
          <cell r="C10">
            <v>1000</v>
          </cell>
        </row>
      </sheetData>
      <sheetData sheetId="3305">
        <row r="31">
          <cell r="N31">
            <v>906186608.62700033</v>
          </cell>
        </row>
      </sheetData>
      <sheetData sheetId="3306"/>
      <sheetData sheetId="3307">
        <row r="31">
          <cell r="N31">
            <v>906186608.62700033</v>
          </cell>
        </row>
      </sheetData>
      <sheetData sheetId="3308"/>
      <sheetData sheetId="3309"/>
      <sheetData sheetId="3310"/>
      <sheetData sheetId="3311"/>
      <sheetData sheetId="3312"/>
      <sheetData sheetId="3313"/>
      <sheetData sheetId="3314"/>
      <sheetData sheetId="3315">
        <row r="9">
          <cell r="K9">
            <v>5171632535.3800039</v>
          </cell>
        </row>
      </sheetData>
      <sheetData sheetId="3316"/>
      <sheetData sheetId="3317"/>
      <sheetData sheetId="3318"/>
      <sheetData sheetId="3319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/>
      <sheetData sheetId="3341"/>
      <sheetData sheetId="3342" refreshError="1"/>
      <sheetData sheetId="3343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/>
      <sheetData sheetId="3355" refreshError="1"/>
      <sheetData sheetId="3356"/>
      <sheetData sheetId="3357" refreshError="1"/>
      <sheetData sheetId="3358"/>
      <sheetData sheetId="3359" refreshError="1"/>
      <sheetData sheetId="3360">
        <row r="31">
          <cell r="N31">
            <v>906186608.62700033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>
        <row r="31">
          <cell r="N31">
            <v>906186608.62700033</v>
          </cell>
        </row>
      </sheetData>
      <sheetData sheetId="3413"/>
      <sheetData sheetId="3414"/>
      <sheetData sheetId="3415"/>
      <sheetData sheetId="3416"/>
      <sheetData sheetId="3417">
        <row r="10">
          <cell r="C10">
            <v>1000</v>
          </cell>
        </row>
      </sheetData>
      <sheetData sheetId="3418">
        <row r="31">
          <cell r="N31">
            <v>906186608.62700033</v>
          </cell>
        </row>
      </sheetData>
      <sheetData sheetId="3419">
        <row r="31">
          <cell r="N31">
            <v>906186608.62700033</v>
          </cell>
        </row>
      </sheetData>
      <sheetData sheetId="3420">
        <row r="31">
          <cell r="N31">
            <v>906186608.62700033</v>
          </cell>
        </row>
      </sheetData>
      <sheetData sheetId="3421">
        <row r="31">
          <cell r="N31">
            <v>906186608.62700033</v>
          </cell>
        </row>
      </sheetData>
      <sheetData sheetId="3422"/>
      <sheetData sheetId="3423"/>
      <sheetData sheetId="3424"/>
      <sheetData sheetId="3425"/>
      <sheetData sheetId="3426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>
        <row r="10">
          <cell r="C10">
            <v>1000</v>
          </cell>
        </row>
      </sheetData>
      <sheetData sheetId="3526"/>
      <sheetData sheetId="3527"/>
      <sheetData sheetId="3528"/>
      <sheetData sheetId="3529"/>
      <sheetData sheetId="3530">
        <row r="31">
          <cell r="N31">
            <v>906186608.62700033</v>
          </cell>
        </row>
      </sheetData>
      <sheetData sheetId="3531"/>
      <sheetData sheetId="3532">
        <row r="31">
          <cell r="N31">
            <v>906186608.62700033</v>
          </cell>
        </row>
      </sheetData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/>
      <sheetData sheetId="3551">
        <row r="31">
          <cell r="N31">
            <v>906186608.62700033</v>
          </cell>
        </row>
      </sheetData>
      <sheetData sheetId="3552" refreshError="1"/>
      <sheetData sheetId="3553" refreshError="1"/>
      <sheetData sheetId="3554" refreshError="1"/>
      <sheetData sheetId="3555" refreshError="1"/>
      <sheetData sheetId="3556"/>
      <sheetData sheetId="3557" refreshError="1"/>
      <sheetData sheetId="3558" refreshError="1"/>
      <sheetData sheetId="3559" refreshError="1"/>
      <sheetData sheetId="3560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/>
      <sheetData sheetId="3570" refreshError="1"/>
      <sheetData sheetId="3571" refreshError="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/>
      <sheetData sheetId="3589"/>
      <sheetData sheetId="3590"/>
      <sheetData sheetId="3591"/>
      <sheetData sheetId="3592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/>
      <sheetData sheetId="3607"/>
      <sheetData sheetId="3608" refreshError="1"/>
      <sheetData sheetId="3609"/>
      <sheetData sheetId="3610">
        <row r="10">
          <cell r="C10">
            <v>1000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/>
      <sheetData sheetId="3689"/>
      <sheetData sheetId="3690"/>
      <sheetData sheetId="3691"/>
      <sheetData sheetId="3692"/>
      <sheetData sheetId="3693"/>
      <sheetData sheetId="3694">
        <row r="10">
          <cell r="C10">
            <v>1000</v>
          </cell>
        </row>
      </sheetData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>
        <row r="10">
          <cell r="C10">
            <v>1000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>
        <row r="10">
          <cell r="C10">
            <v>1000</v>
          </cell>
        </row>
      </sheetData>
      <sheetData sheetId="3714"/>
      <sheetData sheetId="3715">
        <row r="10">
          <cell r="C10">
            <v>1000</v>
          </cell>
        </row>
      </sheetData>
      <sheetData sheetId="3716"/>
      <sheetData sheetId="3717"/>
      <sheetData sheetId="3718"/>
      <sheetData sheetId="3719"/>
      <sheetData sheetId="3720"/>
      <sheetData sheetId="3721"/>
      <sheetData sheetId="3722">
        <row r="10">
          <cell r="C10">
            <v>1000</v>
          </cell>
        </row>
      </sheetData>
      <sheetData sheetId="3723">
        <row r="10">
          <cell r="C10">
            <v>1000</v>
          </cell>
        </row>
      </sheetData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 refreshError="1"/>
      <sheetData sheetId="3740"/>
      <sheetData sheetId="3741"/>
      <sheetData sheetId="3742"/>
      <sheetData sheetId="3743"/>
      <sheetData sheetId="3744"/>
      <sheetData sheetId="3745"/>
      <sheetData sheetId="3746"/>
      <sheetData sheetId="3747">
        <row r="27">
          <cell r="B27">
            <v>10</v>
          </cell>
        </row>
      </sheetData>
      <sheetData sheetId="3748">
        <row r="10">
          <cell r="C10">
            <v>1000</v>
          </cell>
        </row>
      </sheetData>
      <sheetData sheetId="3749">
        <row r="10">
          <cell r="C10">
            <v>1000</v>
          </cell>
        </row>
      </sheetData>
      <sheetData sheetId="3750"/>
      <sheetData sheetId="3751">
        <row r="10">
          <cell r="C10">
            <v>1000</v>
          </cell>
        </row>
      </sheetData>
      <sheetData sheetId="3752"/>
      <sheetData sheetId="3753"/>
      <sheetData sheetId="3754"/>
      <sheetData sheetId="3755">
        <row r="10">
          <cell r="C10">
            <v>1000</v>
          </cell>
        </row>
      </sheetData>
      <sheetData sheetId="3756"/>
      <sheetData sheetId="3757" refreshError="1"/>
      <sheetData sheetId="3758" refreshError="1"/>
      <sheetData sheetId="3759" refreshError="1"/>
      <sheetData sheetId="3760"/>
      <sheetData sheetId="3761"/>
      <sheetData sheetId="3762" refreshError="1"/>
      <sheetData sheetId="3763"/>
      <sheetData sheetId="3764">
        <row r="10">
          <cell r="C10">
            <v>1000</v>
          </cell>
        </row>
      </sheetData>
      <sheetData sheetId="3765"/>
      <sheetData sheetId="3766"/>
      <sheetData sheetId="3767"/>
      <sheetData sheetId="3768"/>
      <sheetData sheetId="3769">
        <row r="27">
          <cell r="B27">
            <v>10</v>
          </cell>
        </row>
      </sheetData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>
        <row r="10">
          <cell r="C10">
            <v>1000</v>
          </cell>
        </row>
      </sheetData>
      <sheetData sheetId="3779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>
        <row r="27">
          <cell r="B27">
            <v>10</v>
          </cell>
        </row>
      </sheetData>
      <sheetData sheetId="3806">
        <row r="10">
          <cell r="C10">
            <v>1000</v>
          </cell>
        </row>
      </sheetData>
      <sheetData sheetId="3807">
        <row r="10">
          <cell r="C10">
            <v>1000</v>
          </cell>
        </row>
      </sheetData>
      <sheetData sheetId="3808" refreshError="1"/>
      <sheetData sheetId="3809">
        <row r="10">
          <cell r="C10">
            <v>1000</v>
          </cell>
        </row>
      </sheetData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/>
      <sheetData sheetId="3866">
        <row r="27">
          <cell r="B27">
            <v>10</v>
          </cell>
        </row>
      </sheetData>
      <sheetData sheetId="3867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>
        <row r="10">
          <cell r="C10">
            <v>1000</v>
          </cell>
        </row>
      </sheetData>
      <sheetData sheetId="3887"/>
      <sheetData sheetId="3888"/>
      <sheetData sheetId="3889"/>
      <sheetData sheetId="3890"/>
      <sheetData sheetId="3891">
        <row r="10">
          <cell r="C10">
            <v>1000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/>
      <sheetData sheetId="3932"/>
      <sheetData sheetId="3933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/>
      <sheetData sheetId="3946"/>
      <sheetData sheetId="3947"/>
      <sheetData sheetId="3948" refreshError="1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>
        <row r="22">
          <cell r="C22">
            <v>22321.5</v>
          </cell>
        </row>
      </sheetData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>
        <row r="22">
          <cell r="C22">
            <v>22321.5</v>
          </cell>
        </row>
      </sheetData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>
        <row r="22">
          <cell r="C22">
            <v>22321.5</v>
          </cell>
        </row>
      </sheetData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>
        <row r="22">
          <cell r="C22">
            <v>22321.5</v>
          </cell>
        </row>
      </sheetData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>
        <row r="22">
          <cell r="C22">
            <v>22321.5</v>
          </cell>
        </row>
      </sheetData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  <sheetData sheetId="7995" refreshError="1"/>
      <sheetData sheetId="7996" refreshError="1"/>
      <sheetData sheetId="7997" refreshError="1"/>
      <sheetData sheetId="7998" refreshError="1"/>
      <sheetData sheetId="7999" refreshError="1"/>
      <sheetData sheetId="8000" refreshError="1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 refreshError="1"/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 refreshError="1"/>
      <sheetData sheetId="8015" refreshError="1"/>
      <sheetData sheetId="8016" refreshError="1"/>
      <sheetData sheetId="8017" refreshError="1"/>
      <sheetData sheetId="8018" refreshError="1"/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 refreshError="1"/>
      <sheetData sheetId="8060" refreshError="1"/>
      <sheetData sheetId="8061" refreshError="1"/>
      <sheetData sheetId="8062" refreshError="1"/>
      <sheetData sheetId="8063" refreshError="1"/>
      <sheetData sheetId="8064" refreshError="1"/>
      <sheetData sheetId="8065" refreshError="1"/>
      <sheetData sheetId="8066" refreshError="1"/>
      <sheetData sheetId="8067" refreshError="1"/>
      <sheetData sheetId="8068" refreshError="1"/>
      <sheetData sheetId="8069" refreshError="1"/>
      <sheetData sheetId="8070" refreshError="1"/>
      <sheetData sheetId="8071" refreshError="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 refreshError="1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>
        <row r="22">
          <cell r="C22">
            <v>22321.5</v>
          </cell>
        </row>
      </sheetData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 refreshError="1"/>
      <sheetData sheetId="8925" refreshError="1"/>
      <sheetData sheetId="8926" refreshError="1"/>
      <sheetData sheetId="8927" refreshError="1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>
        <row r="2">
          <cell r="A2" t="str">
            <v xml:space="preserve">GCM020004                     </v>
          </cell>
        </row>
      </sheetData>
      <sheetData sheetId="9340">
        <row r="2">
          <cell r="A2" t="str">
            <v xml:space="preserve">GCM020004                     </v>
          </cell>
        </row>
      </sheetData>
      <sheetData sheetId="9341"/>
      <sheetData sheetId="9342">
        <row r="2">
          <cell r="A2" t="str">
            <v xml:space="preserve">GCM020004                     </v>
          </cell>
        </row>
      </sheetData>
      <sheetData sheetId="9343">
        <row r="2">
          <cell r="A2" t="str">
            <v xml:space="preserve">GCM020004                     </v>
          </cell>
        </row>
      </sheetData>
      <sheetData sheetId="9344">
        <row r="2">
          <cell r="A2" t="str">
            <v xml:space="preserve">GCM020004                     </v>
          </cell>
        </row>
      </sheetData>
      <sheetData sheetId="9345">
        <row r="2">
          <cell r="A2" t="str">
            <v xml:space="preserve">GCM020004                     </v>
          </cell>
        </row>
      </sheetData>
      <sheetData sheetId="9346">
        <row r="2">
          <cell r="A2" t="str">
            <v xml:space="preserve">GCM020004                     </v>
          </cell>
        </row>
      </sheetData>
      <sheetData sheetId="9347">
        <row r="2">
          <cell r="A2" t="str">
            <v xml:space="preserve">GCM020004                     </v>
          </cell>
        </row>
      </sheetData>
      <sheetData sheetId="9348">
        <row r="2">
          <cell r="A2" t="str">
            <v xml:space="preserve">GCM020004                     </v>
          </cell>
        </row>
      </sheetData>
      <sheetData sheetId="9349">
        <row r="2">
          <cell r="A2" t="str">
            <v xml:space="preserve">GCM020004                     </v>
          </cell>
        </row>
      </sheetData>
      <sheetData sheetId="9350">
        <row r="2">
          <cell r="A2" t="str">
            <v xml:space="preserve">GCM020004                     </v>
          </cell>
        </row>
      </sheetData>
      <sheetData sheetId="9351">
        <row r="2">
          <cell r="A2" t="str">
            <v xml:space="preserve">GCM020004                     </v>
          </cell>
        </row>
      </sheetData>
      <sheetData sheetId="9352" refreshError="1"/>
      <sheetData sheetId="9353" refreshError="1"/>
      <sheetData sheetId="9354" refreshError="1"/>
      <sheetData sheetId="9355">
        <row r="2">
          <cell r="A2" t="str">
            <v xml:space="preserve">GCM020004                     </v>
          </cell>
        </row>
      </sheetData>
      <sheetData sheetId="9356">
        <row r="2">
          <cell r="A2" t="str">
            <v xml:space="preserve">GCM020004                     </v>
          </cell>
        </row>
      </sheetData>
      <sheetData sheetId="9357">
        <row r="2">
          <cell r="A2" t="str">
            <v xml:space="preserve">GCM020004                     </v>
          </cell>
        </row>
      </sheetData>
      <sheetData sheetId="9358">
        <row r="2">
          <cell r="A2" t="str">
            <v xml:space="preserve">GCM020004                     </v>
          </cell>
        </row>
      </sheetData>
      <sheetData sheetId="9359">
        <row r="2">
          <cell r="A2" t="str">
            <v xml:space="preserve">GCM020004                     </v>
          </cell>
        </row>
      </sheetData>
      <sheetData sheetId="9360">
        <row r="2">
          <cell r="A2" t="str">
            <v xml:space="preserve">GCM020004                     </v>
          </cell>
        </row>
      </sheetData>
      <sheetData sheetId="9361">
        <row r="2">
          <cell r="A2" t="str">
            <v xml:space="preserve">GCM020004                     </v>
          </cell>
        </row>
      </sheetData>
      <sheetData sheetId="9362">
        <row r="2">
          <cell r="A2" t="str">
            <v xml:space="preserve">GCM020004                     </v>
          </cell>
        </row>
      </sheetData>
      <sheetData sheetId="9363">
        <row r="2">
          <cell r="A2" t="str">
            <v xml:space="preserve">GCM020004                     </v>
          </cell>
        </row>
      </sheetData>
      <sheetData sheetId="9364">
        <row r="2">
          <cell r="A2" t="str">
            <v xml:space="preserve">GCM020004                     </v>
          </cell>
        </row>
      </sheetData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/>
      <sheetData sheetId="9529" refreshError="1"/>
      <sheetData sheetId="9530" refreshError="1"/>
      <sheetData sheetId="9531" refreshError="1"/>
      <sheetData sheetId="9532" refreshError="1"/>
      <sheetData sheetId="9533"/>
      <sheetData sheetId="9534" refreshError="1"/>
      <sheetData sheetId="9535" refreshError="1"/>
      <sheetData sheetId="9536" refreshError="1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>
        <row r="22">
          <cell r="C22">
            <v>22321.5</v>
          </cell>
        </row>
      </sheetData>
      <sheetData sheetId="9570">
        <row r="22">
          <cell r="C22">
            <v>22321.5</v>
          </cell>
        </row>
      </sheetData>
      <sheetData sheetId="9571">
        <row r="22">
          <cell r="C22">
            <v>22321.5</v>
          </cell>
        </row>
      </sheetData>
      <sheetData sheetId="9572" refreshError="1"/>
      <sheetData sheetId="9573">
        <row r="26">
          <cell r="G26">
            <v>1861250</v>
          </cell>
        </row>
      </sheetData>
      <sheetData sheetId="9574">
        <row r="26">
          <cell r="G26">
            <v>1861250</v>
          </cell>
        </row>
      </sheetData>
      <sheetData sheetId="9575">
        <row r="26">
          <cell r="G26">
            <v>1861250</v>
          </cell>
        </row>
      </sheetData>
      <sheetData sheetId="9576">
        <row r="22">
          <cell r="C22">
            <v>22321.5</v>
          </cell>
        </row>
      </sheetData>
      <sheetData sheetId="9577">
        <row r="22">
          <cell r="C22">
            <v>22321.5</v>
          </cell>
        </row>
      </sheetData>
      <sheetData sheetId="9578">
        <row r="22">
          <cell r="C22">
            <v>22321.5</v>
          </cell>
        </row>
      </sheetData>
      <sheetData sheetId="9579">
        <row r="22">
          <cell r="C22">
            <v>22321.5</v>
          </cell>
        </row>
      </sheetData>
      <sheetData sheetId="9580">
        <row r="22">
          <cell r="C22">
            <v>22321.5</v>
          </cell>
        </row>
      </sheetData>
      <sheetData sheetId="9581">
        <row r="22">
          <cell r="C22">
            <v>22321.5</v>
          </cell>
        </row>
      </sheetData>
      <sheetData sheetId="9582"/>
      <sheetData sheetId="9583"/>
      <sheetData sheetId="9584"/>
      <sheetData sheetId="9585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/>
      <sheetData sheetId="9614"/>
      <sheetData sheetId="9615">
        <row r="22">
          <cell r="C22">
            <v>22321.5</v>
          </cell>
        </row>
      </sheetData>
      <sheetData sheetId="9616">
        <row r="22">
          <cell r="C22">
            <v>22321.5</v>
          </cell>
        </row>
      </sheetData>
      <sheetData sheetId="9617">
        <row r="22">
          <cell r="C22">
            <v>22321.5</v>
          </cell>
        </row>
      </sheetData>
      <sheetData sheetId="9618"/>
      <sheetData sheetId="9619">
        <row r="22">
          <cell r="C22">
            <v>22321.5</v>
          </cell>
        </row>
      </sheetData>
      <sheetData sheetId="9620">
        <row r="22">
          <cell r="C22">
            <v>22321.5</v>
          </cell>
        </row>
      </sheetData>
      <sheetData sheetId="9621">
        <row r="22">
          <cell r="C22">
            <v>22321.5</v>
          </cell>
        </row>
      </sheetData>
      <sheetData sheetId="9622">
        <row r="22">
          <cell r="C22">
            <v>22321.5</v>
          </cell>
        </row>
      </sheetData>
      <sheetData sheetId="9623">
        <row r="22">
          <cell r="C22">
            <v>22321.5</v>
          </cell>
        </row>
      </sheetData>
      <sheetData sheetId="9624">
        <row r="22">
          <cell r="C22">
            <v>22321.5</v>
          </cell>
        </row>
      </sheetData>
      <sheetData sheetId="9625">
        <row r="22">
          <cell r="C22">
            <v>22321.5</v>
          </cell>
        </row>
      </sheetData>
      <sheetData sheetId="9626">
        <row r="22">
          <cell r="C22">
            <v>22321.5</v>
          </cell>
        </row>
      </sheetData>
      <sheetData sheetId="9627">
        <row r="22">
          <cell r="C22">
            <v>22321.5</v>
          </cell>
        </row>
      </sheetData>
      <sheetData sheetId="9628">
        <row r="22">
          <cell r="C22">
            <v>22321.5</v>
          </cell>
        </row>
      </sheetData>
      <sheetData sheetId="9629">
        <row r="22">
          <cell r="C22">
            <v>22321.5</v>
          </cell>
        </row>
      </sheetData>
      <sheetData sheetId="9630">
        <row r="22">
          <cell r="C22">
            <v>22321.5</v>
          </cell>
        </row>
      </sheetData>
      <sheetData sheetId="9631">
        <row r="22">
          <cell r="C22">
            <v>22321.5</v>
          </cell>
        </row>
      </sheetData>
      <sheetData sheetId="9632">
        <row r="22">
          <cell r="C22">
            <v>22321.5</v>
          </cell>
        </row>
      </sheetData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 refreshError="1"/>
      <sheetData sheetId="9653" refreshError="1"/>
      <sheetData sheetId="9654"/>
      <sheetData sheetId="9655"/>
      <sheetData sheetId="9656"/>
      <sheetData sheetId="9657"/>
      <sheetData sheetId="9658"/>
      <sheetData sheetId="9659"/>
      <sheetData sheetId="9660"/>
      <sheetData sheetId="9661">
        <row r="22">
          <cell r="C22">
            <v>22321.5</v>
          </cell>
        </row>
      </sheetData>
      <sheetData sheetId="9662" refreshError="1"/>
      <sheetData sheetId="9663">
        <row r="22">
          <cell r="C22">
            <v>22321.5</v>
          </cell>
        </row>
      </sheetData>
      <sheetData sheetId="9664">
        <row r="22">
          <cell r="C22">
            <v>22321.5</v>
          </cell>
        </row>
      </sheetData>
      <sheetData sheetId="9665">
        <row r="22">
          <cell r="C22">
            <v>22321.5</v>
          </cell>
        </row>
      </sheetData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>
        <row r="22">
          <cell r="C22">
            <v>22321.5</v>
          </cell>
        </row>
      </sheetData>
      <sheetData sheetId="9697" refreshError="1"/>
      <sheetData sheetId="9698"/>
      <sheetData sheetId="9699">
        <row r="26">
          <cell r="G26">
            <v>1861250</v>
          </cell>
        </row>
      </sheetData>
      <sheetData sheetId="9700"/>
      <sheetData sheetId="9701"/>
      <sheetData sheetId="9702">
        <row r="22">
          <cell r="C22">
            <v>22321.5</v>
          </cell>
        </row>
      </sheetData>
      <sheetData sheetId="9703">
        <row r="22">
          <cell r="C22">
            <v>22321.5</v>
          </cell>
        </row>
      </sheetData>
      <sheetData sheetId="9704">
        <row r="26">
          <cell r="G26">
            <v>1861250</v>
          </cell>
        </row>
      </sheetData>
      <sheetData sheetId="9705">
        <row r="22">
          <cell r="C22">
            <v>22321.5</v>
          </cell>
        </row>
      </sheetData>
      <sheetData sheetId="9706">
        <row r="22">
          <cell r="C22">
            <v>22321.5</v>
          </cell>
        </row>
      </sheetData>
      <sheetData sheetId="9707">
        <row r="26">
          <cell r="G26">
            <v>1861250</v>
          </cell>
        </row>
      </sheetData>
      <sheetData sheetId="9708">
        <row r="26">
          <cell r="G26">
            <v>1861250</v>
          </cell>
        </row>
      </sheetData>
      <sheetData sheetId="9709">
        <row r="26">
          <cell r="G26">
            <v>1861250</v>
          </cell>
        </row>
      </sheetData>
      <sheetData sheetId="9710"/>
      <sheetData sheetId="9711">
        <row r="22">
          <cell r="C22">
            <v>22321.5</v>
          </cell>
        </row>
      </sheetData>
      <sheetData sheetId="9712">
        <row r="22">
          <cell r="C22">
            <v>22321.5</v>
          </cell>
        </row>
      </sheetData>
      <sheetData sheetId="9713">
        <row r="22">
          <cell r="C22">
            <v>22321.5</v>
          </cell>
        </row>
      </sheetData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/>
      <sheetData sheetId="9724" refreshError="1"/>
      <sheetData sheetId="9725" refreshError="1"/>
      <sheetData sheetId="9726" refreshError="1"/>
      <sheetData sheetId="9727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/>
      <sheetData sheetId="9849"/>
      <sheetData sheetId="9850" refreshError="1"/>
      <sheetData sheetId="9851"/>
      <sheetData sheetId="9852" refreshError="1"/>
      <sheetData sheetId="9853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/>
      <sheetData sheetId="9860"/>
      <sheetData sheetId="9861"/>
      <sheetData sheetId="9862"/>
      <sheetData sheetId="9863"/>
      <sheetData sheetId="9864" refreshError="1"/>
      <sheetData sheetId="9865" refreshError="1"/>
      <sheetData sheetId="9866" refreshError="1"/>
      <sheetData sheetId="9867" refreshError="1"/>
      <sheetData sheetId="9868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/>
      <sheetData sheetId="9932" refreshError="1"/>
      <sheetData sheetId="9933" refreshError="1"/>
      <sheetData sheetId="9934"/>
      <sheetData sheetId="9935"/>
      <sheetData sheetId="9936"/>
      <sheetData sheetId="9937"/>
      <sheetData sheetId="9938"/>
      <sheetData sheetId="9939" refreshError="1"/>
      <sheetData sheetId="9940"/>
      <sheetData sheetId="9941"/>
      <sheetData sheetId="9942"/>
      <sheetData sheetId="9943"/>
      <sheetData sheetId="9944" refreshError="1"/>
      <sheetData sheetId="9945"/>
      <sheetData sheetId="9946"/>
      <sheetData sheetId="9947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/>
      <sheetData sheetId="9969"/>
      <sheetData sheetId="9970"/>
      <sheetData sheetId="997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/>
      <sheetData sheetId="10104"/>
      <sheetData sheetId="10105"/>
      <sheetData sheetId="10106"/>
      <sheetData sheetId="10107" refreshError="1"/>
      <sheetData sheetId="10108" refreshError="1"/>
      <sheetData sheetId="10109" refreshError="1"/>
      <sheetData sheetId="10110" refreshError="1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 refreshError="1"/>
      <sheetData sheetId="10119" refreshError="1"/>
      <sheetData sheetId="10120" refreshError="1"/>
      <sheetData sheetId="1012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/>
      <sheetData sheetId="10151"/>
      <sheetData sheetId="10152"/>
      <sheetData sheetId="10153"/>
      <sheetData sheetId="10154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/>
      <sheetData sheetId="10185"/>
      <sheetData sheetId="10186"/>
      <sheetData sheetId="10187" refreshError="1"/>
      <sheetData sheetId="10188" refreshError="1"/>
      <sheetData sheetId="10189"/>
      <sheetData sheetId="10190"/>
      <sheetData sheetId="10191"/>
      <sheetData sheetId="10192" refreshError="1"/>
      <sheetData sheetId="10193"/>
      <sheetData sheetId="10194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>
        <row r="10">
          <cell r="E10">
            <v>-35481812</v>
          </cell>
        </row>
      </sheetData>
      <sheetData sheetId="10222"/>
      <sheetData sheetId="10223"/>
      <sheetData sheetId="10224"/>
      <sheetData sheetId="10225"/>
      <sheetData sheetId="10226"/>
      <sheetData sheetId="10227"/>
      <sheetData sheetId="10228">
        <row r="16">
          <cell r="D16">
            <v>4640105.25</v>
          </cell>
        </row>
      </sheetData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 refreshError="1"/>
      <sheetData sheetId="10243" refreshError="1"/>
      <sheetData sheetId="10244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 refreshError="1"/>
      <sheetData sheetId="10269" refreshError="1"/>
      <sheetData sheetId="10270"/>
      <sheetData sheetId="10271" refreshError="1"/>
      <sheetData sheetId="10272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/>
      <sheetData sheetId="10292" refreshError="1"/>
      <sheetData sheetId="10293"/>
      <sheetData sheetId="10294" refreshError="1"/>
      <sheetData sheetId="10295"/>
      <sheetData sheetId="10296"/>
      <sheetData sheetId="10297"/>
      <sheetData sheetId="10298" refreshError="1"/>
      <sheetData sheetId="10299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/>
      <sheetData sheetId="10866">
        <row r="9">
          <cell r="E9">
            <v>55</v>
          </cell>
        </row>
      </sheetData>
      <sheetData sheetId="10867">
        <row r="42">
          <cell r="EG42">
            <v>-96829644.774547294</v>
          </cell>
        </row>
      </sheetData>
      <sheetData sheetId="10868" refreshError="1"/>
      <sheetData sheetId="10869"/>
      <sheetData sheetId="10870"/>
      <sheetData sheetId="10871"/>
      <sheetData sheetId="10872">
        <row r="9">
          <cell r="E9">
            <v>55</v>
          </cell>
        </row>
      </sheetData>
      <sheetData sheetId="10873"/>
      <sheetData sheetId="10874" refreshError="1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/>
      <sheetData sheetId="11026"/>
      <sheetData sheetId="11027"/>
      <sheetData sheetId="11028"/>
      <sheetData sheetId="11029"/>
      <sheetData sheetId="11030"/>
      <sheetData sheetId="11031" refreshError="1"/>
      <sheetData sheetId="11032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 refreshError="1"/>
      <sheetData sheetId="11333"/>
      <sheetData sheetId="11334"/>
      <sheetData sheetId="11335"/>
      <sheetData sheetId="11336" refreshError="1"/>
      <sheetData sheetId="11337"/>
      <sheetData sheetId="11338" refreshError="1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/>
      <sheetData sheetId="11434" refreshError="1"/>
      <sheetData sheetId="11435"/>
      <sheetData sheetId="11436" refreshError="1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/>
      <sheetData sheetId="11595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/>
      <sheetData sheetId="11900"/>
      <sheetData sheetId="11901"/>
      <sheetData sheetId="11902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>
        <row r="1">
          <cell r="A1" t="str">
            <v>รหัสบัญชี</v>
          </cell>
        </row>
      </sheetData>
      <sheetData sheetId="12016"/>
      <sheetData sheetId="12017"/>
      <sheetData sheetId="12018"/>
      <sheetData sheetId="12019"/>
      <sheetData sheetId="12020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 refreshError="1"/>
      <sheetData sheetId="12054" refreshError="1"/>
      <sheetData sheetId="12055" refreshError="1"/>
      <sheetData sheetId="12056" refreshError="1"/>
      <sheetData sheetId="12057"/>
      <sheetData sheetId="12058"/>
      <sheetData sheetId="12059" refreshError="1"/>
      <sheetData sheetId="12060">
        <row r="10">
          <cell r="L10">
            <v>86676260.299999997</v>
          </cell>
        </row>
      </sheetData>
      <sheetData sheetId="12061">
        <row r="17">
          <cell r="U17">
            <v>953133469.62000012</v>
          </cell>
        </row>
      </sheetData>
      <sheetData sheetId="12062" refreshError="1"/>
      <sheetData sheetId="12063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 refreshError="1"/>
      <sheetData sheetId="12121" refreshError="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>
        <row r="1">
          <cell r="A1" t="str">
            <v>Terminated but not in list</v>
          </cell>
        </row>
      </sheetData>
      <sheetData sheetId="12143"/>
      <sheetData sheetId="12144"/>
      <sheetData sheetId="12145"/>
      <sheetData sheetId="12146"/>
      <sheetData sheetId="12147" refreshError="1"/>
      <sheetData sheetId="12148" refreshError="1"/>
      <sheetData sheetId="12149" refreshError="1"/>
      <sheetData sheetId="12150" refreshError="1"/>
      <sheetData sheetId="12151"/>
      <sheetData sheetId="12152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&amp;U SUM SHEET"/>
      <sheetName val="SUM SHEET (2)"/>
      <sheetName val="Fisumm"/>
      <sheetName val="SUM SHEET"/>
      <sheetName val="MAIN"/>
      <sheetName val="JC IRR"/>
      <sheetName val="CKH IRR"/>
      <sheetName val="CKH IRR 12_31"/>
      <sheetName val="EQ. IRR"/>
      <sheetName val="NEW EQ. IRR"/>
      <sheetName val="IRR Analysis"/>
      <sheetName val="New IRR Analysis"/>
      <sheetName val="New CapEx &amp; Depreciation"/>
      <sheetName val="DIV INC"/>
      <sheetName val="GW Amort"/>
      <sheetName val="Depreciation&amp; CapEx"/>
      <sheetName val="S&amp;U and Cap Table"/>
      <sheetName val="S&amp;U no disc nts"/>
      <sheetName val="PF Cap Sum"/>
      <sheetName val="PF Cap Sum no disc nts"/>
      <sheetName val="LBO Analysis"/>
      <sheetName val="Fee Amort."/>
      <sheetName val="DIV SUM"/>
      <sheetName val="DCF Data"/>
      <sheetName val="LTM"/>
      <sheetName val="CREDIT STATS"/>
      <sheetName val="DCF"/>
      <sheetName val="SUMMARY"/>
      <sheetName val="Developer Notes"/>
      <sheetName val="ACQUISITIONS"/>
      <sheetName val="Pre Acq. Depr."/>
      <sheetName val="ProjComps"/>
      <sheetName val="Toggles"/>
      <sheetName val="Data"/>
      <sheetName val="dPrint"/>
      <sheetName val="DropZone"/>
      <sheetName val="mProcess"/>
      <sheetName val="mdPrint"/>
      <sheetName val="mlError"/>
      <sheetName val="mGlobals"/>
      <sheetName val="mMain"/>
      <sheetName val="mToggles"/>
      <sheetName val="mcFunctions"/>
      <sheetName val="mMisc"/>
      <sheetName val="DCF_5"/>
      <sheetName val="Overview"/>
      <sheetName val="Purchase Accounting"/>
      <sheetName val="EPS Adj."/>
      <sheetName val="Computations"/>
      <sheetName val="Trans. Inputs"/>
      <sheetName val="Co. Inputs"/>
      <sheetName val="Trans. OV"/>
      <sheetName val="Prem."/>
      <sheetName val="Contrib."/>
      <sheetName val="Prem. Sens."/>
      <sheetName val="Consid. Sens."/>
      <sheetName val="Sum. Comparison"/>
      <sheetName val="FX"/>
      <sheetName val="Comp. Stat."/>
      <sheetName val="Relative Trading Mult."/>
      <sheetName val="PrintMacro"/>
      <sheetName val="BreakEvenMacro"/>
      <sheetName val="DataTables"/>
      <sheetName val="Run Series Macro"/>
      <sheetName val="Summary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tabSelected="1" zoomScaleNormal="100" zoomScaleSheetLayoutView="100" workbookViewId="0"/>
  </sheetViews>
  <sheetFormatPr defaultColWidth="9.44140625" defaultRowHeight="11.4"/>
  <cols>
    <col min="1" max="3" width="1.44140625" style="6" customWidth="1"/>
    <col min="4" max="4" width="31.44140625" style="6" customWidth="1"/>
    <col min="5" max="5" width="5.33203125" style="6" customWidth="1"/>
    <col min="6" max="6" width="0.6640625" style="6" customWidth="1"/>
    <col min="7" max="7" width="12.6640625" style="17" customWidth="1"/>
    <col min="8" max="8" width="0.6640625" style="16" customWidth="1"/>
    <col min="9" max="9" width="12.44140625" style="17" customWidth="1"/>
    <col min="10" max="10" width="0.6640625" style="16" customWidth="1"/>
    <col min="11" max="11" width="12.6640625" style="17" customWidth="1"/>
    <col min="12" max="12" width="0.6640625" style="16" customWidth="1"/>
    <col min="13" max="13" width="12.6640625" style="17" customWidth="1"/>
    <col min="14" max="16384" width="9.44140625" style="6"/>
  </cols>
  <sheetData>
    <row r="1" spans="1:13" ht="14.4" customHeight="1">
      <c r="A1" s="1" t="s">
        <v>0</v>
      </c>
      <c r="B1" s="2"/>
      <c r="C1" s="2"/>
      <c r="D1" s="2"/>
      <c r="E1" s="2"/>
      <c r="F1" s="2"/>
      <c r="G1" s="3"/>
      <c r="H1" s="4"/>
      <c r="I1" s="5"/>
      <c r="J1" s="4"/>
      <c r="K1" s="5"/>
      <c r="L1" s="4"/>
      <c r="M1" s="5"/>
    </row>
    <row r="2" spans="1:13" ht="14.4" customHeight="1">
      <c r="A2" s="9" t="s">
        <v>1</v>
      </c>
      <c r="B2" s="2"/>
      <c r="C2" s="2"/>
      <c r="D2" s="2"/>
      <c r="E2" s="2"/>
      <c r="F2" s="2"/>
      <c r="G2" s="3"/>
      <c r="H2" s="4"/>
      <c r="I2" s="5"/>
      <c r="J2" s="4"/>
      <c r="K2" s="5"/>
      <c r="L2" s="4"/>
      <c r="M2" s="5"/>
    </row>
    <row r="3" spans="1:13" ht="14.4" customHeight="1">
      <c r="A3" s="10" t="s">
        <v>199</v>
      </c>
      <c r="B3" s="11"/>
      <c r="C3" s="11"/>
      <c r="D3" s="11"/>
      <c r="E3" s="11"/>
      <c r="F3" s="11"/>
      <c r="G3" s="12"/>
      <c r="H3" s="13"/>
      <c r="I3" s="14"/>
      <c r="J3" s="13"/>
      <c r="K3" s="14"/>
      <c r="L3" s="13"/>
      <c r="M3" s="14"/>
    </row>
    <row r="4" spans="1:13" ht="14.4" customHeight="1">
      <c r="C4" s="15"/>
      <c r="D4" s="15"/>
      <c r="G4" s="3"/>
      <c r="K4" s="3"/>
      <c r="M4" s="3"/>
    </row>
    <row r="5" spans="1:13" ht="14.4" customHeight="1">
      <c r="C5" s="15"/>
      <c r="D5" s="15"/>
      <c r="G5" s="74"/>
      <c r="H5" s="18"/>
      <c r="I5" s="19"/>
      <c r="K5" s="3"/>
      <c r="M5" s="3"/>
    </row>
    <row r="6" spans="1:13" ht="14.4" customHeight="1">
      <c r="C6" s="15"/>
      <c r="D6" s="15"/>
      <c r="G6" s="324" t="s">
        <v>2</v>
      </c>
      <c r="H6" s="324"/>
      <c r="I6" s="324"/>
      <c r="J6" s="20"/>
      <c r="K6" s="324" t="s">
        <v>3</v>
      </c>
      <c r="L6" s="324"/>
      <c r="M6" s="324"/>
    </row>
    <row r="7" spans="1:13" ht="14.4" customHeight="1">
      <c r="C7" s="15"/>
      <c r="D7" s="15"/>
      <c r="G7" s="325" t="s">
        <v>126</v>
      </c>
      <c r="H7" s="325"/>
      <c r="I7" s="325"/>
      <c r="J7" s="20"/>
      <c r="K7" s="325" t="s">
        <v>126</v>
      </c>
      <c r="L7" s="325"/>
      <c r="M7" s="325"/>
    </row>
    <row r="8" spans="1:13" ht="14.4" customHeight="1">
      <c r="C8" s="15"/>
      <c r="D8" s="15"/>
      <c r="G8" s="75" t="s">
        <v>90</v>
      </c>
      <c r="H8" s="246"/>
      <c r="I8" s="75" t="s">
        <v>166</v>
      </c>
      <c r="J8" s="20"/>
      <c r="K8" s="75" t="s">
        <v>90</v>
      </c>
      <c r="L8" s="246"/>
      <c r="M8" s="75" t="s">
        <v>166</v>
      </c>
    </row>
    <row r="9" spans="1:13" s="21" customFormat="1" ht="14.4" customHeight="1">
      <c r="C9" s="22"/>
      <c r="D9" s="22"/>
      <c r="G9" s="23" t="s">
        <v>200</v>
      </c>
      <c r="H9" s="24"/>
      <c r="I9" s="23" t="s">
        <v>4</v>
      </c>
      <c r="J9" s="24"/>
      <c r="K9" s="23" t="s">
        <v>200</v>
      </c>
      <c r="L9" s="24"/>
      <c r="M9" s="23" t="s">
        <v>4</v>
      </c>
    </row>
    <row r="10" spans="1:13" s="21" customFormat="1" ht="14.4" customHeight="1">
      <c r="C10" s="22"/>
      <c r="D10" s="22"/>
      <c r="G10" s="23" t="s">
        <v>5</v>
      </c>
      <c r="H10" s="23"/>
      <c r="I10" s="23" t="s">
        <v>67</v>
      </c>
      <c r="J10" s="24"/>
      <c r="K10" s="23" t="s">
        <v>5</v>
      </c>
      <c r="L10" s="23"/>
      <c r="M10" s="23" t="s">
        <v>67</v>
      </c>
    </row>
    <row r="11" spans="1:13" ht="14.4" customHeight="1">
      <c r="C11" s="15"/>
      <c r="D11" s="15"/>
      <c r="E11" s="25" t="s">
        <v>6</v>
      </c>
      <c r="G11" s="27" t="s">
        <v>7</v>
      </c>
      <c r="H11" s="28"/>
      <c r="I11" s="27" t="s">
        <v>7</v>
      </c>
      <c r="J11" s="6"/>
      <c r="K11" s="27" t="s">
        <v>7</v>
      </c>
      <c r="L11" s="28"/>
      <c r="M11" s="27" t="s">
        <v>7</v>
      </c>
    </row>
    <row r="12" spans="1:13" ht="14.4" customHeight="1">
      <c r="A12" s="1" t="s">
        <v>8</v>
      </c>
      <c r="C12" s="15"/>
      <c r="D12" s="15"/>
      <c r="E12" s="29"/>
      <c r="F12" s="15"/>
      <c r="G12" s="83"/>
      <c r="H12" s="31"/>
      <c r="I12" s="30"/>
      <c r="J12" s="32"/>
      <c r="K12" s="83"/>
      <c r="L12" s="31"/>
      <c r="M12" s="30"/>
    </row>
    <row r="13" spans="1:13" ht="8.1" customHeight="1">
      <c r="A13" s="1"/>
      <c r="C13" s="15"/>
      <c r="D13" s="15"/>
      <c r="E13" s="29"/>
      <c r="F13" s="15"/>
      <c r="G13" s="83"/>
      <c r="H13" s="31"/>
      <c r="I13" s="30"/>
      <c r="J13" s="32"/>
      <c r="K13" s="83"/>
      <c r="L13" s="31"/>
      <c r="M13" s="30"/>
    </row>
    <row r="14" spans="1:13" ht="14.4" customHeight="1">
      <c r="A14" s="1" t="s">
        <v>9</v>
      </c>
      <c r="C14" s="33"/>
      <c r="D14" s="33"/>
      <c r="E14" s="245"/>
      <c r="F14" s="245"/>
      <c r="G14" s="80"/>
      <c r="I14" s="3"/>
      <c r="J14" s="34"/>
      <c r="K14" s="80"/>
      <c r="M14" s="3"/>
    </row>
    <row r="15" spans="1:13" ht="8.1" customHeight="1">
      <c r="A15" s="1"/>
      <c r="C15" s="33"/>
      <c r="D15" s="33"/>
      <c r="E15" s="245"/>
      <c r="F15" s="245"/>
      <c r="G15" s="80"/>
      <c r="I15" s="3"/>
      <c r="J15" s="34"/>
      <c r="K15" s="80"/>
      <c r="M15" s="3"/>
    </row>
    <row r="16" spans="1:13" ht="14.4" customHeight="1">
      <c r="A16" s="6" t="s">
        <v>10</v>
      </c>
      <c r="C16" s="33"/>
      <c r="D16" s="33"/>
      <c r="E16" s="245"/>
      <c r="F16" s="245"/>
      <c r="G16" s="84">
        <v>2362685</v>
      </c>
      <c r="H16" s="36"/>
      <c r="I16" s="35">
        <v>4777168</v>
      </c>
      <c r="J16" s="36"/>
      <c r="K16" s="84">
        <v>1012319</v>
      </c>
      <c r="L16" s="36"/>
      <c r="M16" s="35">
        <v>2342255</v>
      </c>
    </row>
    <row r="17" spans="1:13" ht="14.4" customHeight="1">
      <c r="A17" s="6" t="s">
        <v>11</v>
      </c>
      <c r="C17" s="33"/>
      <c r="D17" s="33"/>
      <c r="E17" s="245"/>
      <c r="F17" s="245"/>
      <c r="G17" s="84">
        <v>543838</v>
      </c>
      <c r="H17" s="36"/>
      <c r="I17" s="35">
        <v>530634</v>
      </c>
      <c r="J17" s="36"/>
      <c r="K17" s="84">
        <v>626</v>
      </c>
      <c r="L17" s="36"/>
      <c r="M17" s="35">
        <v>570</v>
      </c>
    </row>
    <row r="18" spans="1:13" ht="14.4" customHeight="1">
      <c r="A18" s="6" t="s">
        <v>12</v>
      </c>
      <c r="C18" s="33"/>
      <c r="D18" s="33"/>
      <c r="E18" s="245"/>
      <c r="F18" s="245"/>
      <c r="G18" s="84">
        <v>598254</v>
      </c>
      <c r="H18" s="36"/>
      <c r="I18" s="35">
        <v>670473</v>
      </c>
      <c r="J18" s="36"/>
      <c r="K18" s="84">
        <f>386984-8202</f>
        <v>378782</v>
      </c>
      <c r="L18" s="36"/>
      <c r="M18" s="35">
        <v>304121</v>
      </c>
    </row>
    <row r="19" spans="1:13" ht="14.4" customHeight="1">
      <c r="A19" s="6" t="s">
        <v>13</v>
      </c>
      <c r="C19" s="33"/>
      <c r="D19" s="33"/>
      <c r="E19" s="245"/>
      <c r="F19" s="245"/>
      <c r="G19" s="85"/>
      <c r="H19" s="6"/>
      <c r="I19" s="6"/>
      <c r="J19" s="6"/>
      <c r="K19" s="84"/>
      <c r="L19" s="6"/>
      <c r="M19" s="35"/>
    </row>
    <row r="20" spans="1:13" ht="14.4" customHeight="1">
      <c r="B20" s="6" t="s">
        <v>14</v>
      </c>
      <c r="C20" s="33"/>
      <c r="D20" s="33"/>
      <c r="E20" s="245"/>
      <c r="F20" s="245"/>
      <c r="G20" s="85">
        <v>44201</v>
      </c>
      <c r="H20" s="36"/>
      <c r="I20" s="35">
        <v>110419</v>
      </c>
      <c r="J20" s="36"/>
      <c r="K20" s="84">
        <v>0</v>
      </c>
      <c r="L20" s="36"/>
      <c r="M20" s="35">
        <v>0</v>
      </c>
    </row>
    <row r="21" spans="1:13" ht="14.4" customHeight="1">
      <c r="A21" s="6" t="s">
        <v>317</v>
      </c>
      <c r="C21" s="33"/>
      <c r="D21" s="33"/>
      <c r="E21" s="281"/>
      <c r="F21" s="281"/>
      <c r="G21" s="85"/>
      <c r="H21" s="36"/>
      <c r="I21" s="35"/>
      <c r="J21" s="36"/>
      <c r="K21" s="84"/>
      <c r="L21" s="36"/>
      <c r="M21" s="35"/>
    </row>
    <row r="22" spans="1:13" ht="14.4" customHeight="1">
      <c r="B22" s="6" t="s">
        <v>315</v>
      </c>
      <c r="C22" s="33"/>
      <c r="D22" s="33"/>
      <c r="E22" s="245">
        <v>8</v>
      </c>
      <c r="F22" s="245"/>
      <c r="G22" s="84">
        <v>1712599</v>
      </c>
      <c r="H22" s="36"/>
      <c r="I22" s="35">
        <v>0</v>
      </c>
      <c r="J22" s="36"/>
      <c r="K22" s="84">
        <v>1345415</v>
      </c>
      <c r="L22" s="36"/>
      <c r="M22" s="35">
        <v>0</v>
      </c>
    </row>
    <row r="23" spans="1:13" ht="14.4" customHeight="1">
      <c r="A23" s="6" t="s">
        <v>15</v>
      </c>
      <c r="C23" s="33"/>
      <c r="D23" s="33"/>
      <c r="E23" s="245"/>
      <c r="F23" s="245"/>
      <c r="G23" s="84">
        <v>28330</v>
      </c>
      <c r="H23" s="36"/>
      <c r="I23" s="35">
        <v>42333</v>
      </c>
      <c r="J23" s="36"/>
      <c r="K23" s="84">
        <v>0</v>
      </c>
      <c r="L23" s="36"/>
      <c r="M23" s="35">
        <v>0</v>
      </c>
    </row>
    <row r="24" spans="1:13" ht="14.4" customHeight="1">
      <c r="A24" s="6" t="s">
        <v>16</v>
      </c>
      <c r="C24" s="33"/>
      <c r="D24" s="33"/>
      <c r="E24" s="245">
        <v>9</v>
      </c>
      <c r="F24" s="245"/>
      <c r="G24" s="84">
        <v>27402371</v>
      </c>
      <c r="H24" s="36"/>
      <c r="I24" s="35">
        <v>26563468</v>
      </c>
      <c r="J24" s="36"/>
      <c r="K24" s="84">
        <v>15796230</v>
      </c>
      <c r="L24" s="36"/>
      <c r="M24" s="35">
        <v>15340911</v>
      </c>
    </row>
    <row r="25" spans="1:13" ht="14.4" customHeight="1">
      <c r="A25" s="6" t="s">
        <v>287</v>
      </c>
      <c r="C25" s="33"/>
      <c r="D25" s="33"/>
      <c r="E25" s="37">
        <v>18.3</v>
      </c>
      <c r="F25" s="245"/>
      <c r="G25" s="84">
        <v>1128600</v>
      </c>
      <c r="H25" s="36"/>
      <c r="I25" s="35">
        <v>1004700</v>
      </c>
      <c r="J25" s="36"/>
      <c r="K25" s="84">
        <v>813600</v>
      </c>
      <c r="L25" s="36"/>
      <c r="M25" s="35">
        <v>689700</v>
      </c>
    </row>
    <row r="26" spans="1:13" ht="14.4" customHeight="1">
      <c r="A26" s="6" t="s">
        <v>17</v>
      </c>
      <c r="C26" s="33"/>
      <c r="D26" s="33"/>
      <c r="E26" s="245"/>
      <c r="F26" s="245"/>
      <c r="G26" s="84">
        <v>82182</v>
      </c>
      <c r="H26" s="36"/>
      <c r="I26" s="35">
        <v>82331</v>
      </c>
      <c r="J26" s="36"/>
      <c r="K26" s="84">
        <v>29967</v>
      </c>
      <c r="L26" s="36"/>
      <c r="M26" s="35">
        <v>34833</v>
      </c>
    </row>
    <row r="27" spans="1:13" ht="14.4" customHeight="1">
      <c r="A27" s="6" t="s">
        <v>18</v>
      </c>
      <c r="C27" s="33"/>
      <c r="D27" s="33"/>
      <c r="E27" s="245"/>
      <c r="F27" s="245"/>
      <c r="G27" s="86">
        <v>180612</v>
      </c>
      <c r="H27" s="36"/>
      <c r="I27" s="38">
        <v>134226</v>
      </c>
      <c r="J27" s="36"/>
      <c r="K27" s="86">
        <f>15372+8202</f>
        <v>23574</v>
      </c>
      <c r="L27" s="36"/>
      <c r="M27" s="38">
        <v>23803</v>
      </c>
    </row>
    <row r="28" spans="1:13" ht="8.1" customHeight="1">
      <c r="C28" s="33"/>
      <c r="D28" s="33"/>
      <c r="E28" s="245"/>
      <c r="F28" s="245"/>
      <c r="G28" s="79"/>
      <c r="H28" s="34"/>
      <c r="I28" s="74"/>
      <c r="J28" s="39"/>
      <c r="K28" s="79"/>
      <c r="L28" s="34"/>
      <c r="M28" s="74"/>
    </row>
    <row r="29" spans="1:13" ht="14.4" customHeight="1">
      <c r="A29" s="1" t="s">
        <v>19</v>
      </c>
      <c r="C29" s="33"/>
      <c r="D29" s="33"/>
      <c r="E29" s="245"/>
      <c r="F29" s="245"/>
      <c r="G29" s="81">
        <f>SUM(G16:G27)</f>
        <v>34083672</v>
      </c>
      <c r="H29" s="34"/>
      <c r="I29" s="12">
        <f>SUM(I16:I27)</f>
        <v>33915752</v>
      </c>
      <c r="J29" s="39"/>
      <c r="K29" s="81">
        <f>SUM(K16:K27)</f>
        <v>19400513</v>
      </c>
      <c r="L29" s="34"/>
      <c r="M29" s="12">
        <f>SUM(M16:M27)</f>
        <v>18736193</v>
      </c>
    </row>
    <row r="30" spans="1:13" ht="14.4" customHeight="1">
      <c r="A30" s="1"/>
      <c r="C30" s="33"/>
      <c r="D30" s="33"/>
      <c r="E30" s="245"/>
      <c r="F30" s="245"/>
      <c r="G30" s="79"/>
      <c r="H30" s="34"/>
      <c r="I30" s="74"/>
      <c r="J30" s="39"/>
      <c r="K30" s="79"/>
      <c r="L30" s="34"/>
      <c r="M30" s="74"/>
    </row>
    <row r="31" spans="1:13" ht="14.4" customHeight="1">
      <c r="A31" s="1" t="s">
        <v>20</v>
      </c>
      <c r="C31" s="33"/>
      <c r="D31" s="33"/>
      <c r="E31" s="245"/>
      <c r="F31" s="245"/>
      <c r="G31" s="80"/>
      <c r="H31" s="34"/>
      <c r="I31" s="3"/>
      <c r="J31" s="34"/>
      <c r="K31" s="80"/>
      <c r="L31" s="34"/>
      <c r="M31" s="3"/>
    </row>
    <row r="32" spans="1:13" ht="8.1" customHeight="1">
      <c r="A32" s="1"/>
      <c r="C32" s="33"/>
      <c r="D32" s="33"/>
      <c r="E32" s="245"/>
      <c r="F32" s="245"/>
      <c r="G32" s="80"/>
      <c r="H32" s="34"/>
      <c r="I32" s="3"/>
      <c r="J32" s="34"/>
      <c r="K32" s="80"/>
      <c r="L32" s="34"/>
      <c r="M32" s="3"/>
    </row>
    <row r="33" spans="1:13" ht="14.4" customHeight="1">
      <c r="A33" s="6" t="s">
        <v>316</v>
      </c>
      <c r="B33" s="40"/>
      <c r="C33" s="41"/>
      <c r="D33" s="41"/>
      <c r="E33" s="37">
        <v>17.3</v>
      </c>
      <c r="F33" s="245"/>
      <c r="G33" s="80">
        <v>1023002</v>
      </c>
      <c r="H33" s="34"/>
      <c r="I33" s="74">
        <v>113272</v>
      </c>
      <c r="J33" s="39"/>
      <c r="K33" s="84">
        <v>78198</v>
      </c>
      <c r="L33" s="34"/>
      <c r="M33" s="35">
        <v>63405</v>
      </c>
    </row>
    <row r="34" spans="1:13" ht="14.4" customHeight="1">
      <c r="A34" s="40" t="s">
        <v>21</v>
      </c>
      <c r="C34" s="41"/>
      <c r="D34" s="41"/>
      <c r="E34" s="245"/>
      <c r="F34" s="245"/>
      <c r="G34" s="88">
        <v>163991</v>
      </c>
      <c r="H34" s="39"/>
      <c r="I34" s="74">
        <v>168983</v>
      </c>
      <c r="J34" s="39"/>
      <c r="K34" s="84">
        <v>3408</v>
      </c>
      <c r="L34" s="39"/>
      <c r="M34" s="35">
        <v>3136</v>
      </c>
    </row>
    <row r="35" spans="1:13" ht="14.4" customHeight="1">
      <c r="A35" s="40" t="s">
        <v>22</v>
      </c>
      <c r="C35" s="41"/>
      <c r="D35" s="41"/>
      <c r="E35" s="245">
        <v>10</v>
      </c>
      <c r="F35" s="245"/>
      <c r="G35" s="84">
        <v>0</v>
      </c>
      <c r="H35" s="34"/>
      <c r="I35" s="74">
        <v>0</v>
      </c>
      <c r="J35" s="39"/>
      <c r="K35" s="84">
        <v>8119841</v>
      </c>
      <c r="L35" s="34"/>
      <c r="M35" s="35">
        <v>8097989</v>
      </c>
    </row>
    <row r="36" spans="1:13" ht="14.4" customHeight="1">
      <c r="A36" s="40" t="s">
        <v>23</v>
      </c>
      <c r="C36" s="41"/>
      <c r="D36" s="41"/>
      <c r="E36" s="245">
        <v>10</v>
      </c>
      <c r="F36" s="245"/>
      <c r="G36" s="84">
        <v>820206</v>
      </c>
      <c r="H36" s="39"/>
      <c r="I36" s="74">
        <v>826205</v>
      </c>
      <c r="J36" s="39"/>
      <c r="K36" s="84">
        <v>664182</v>
      </c>
      <c r="L36" s="39"/>
      <c r="M36" s="35">
        <v>406633</v>
      </c>
    </row>
    <row r="37" spans="1:13" ht="14.4" customHeight="1">
      <c r="A37" s="40" t="s">
        <v>24</v>
      </c>
      <c r="C37" s="41"/>
      <c r="D37" s="41"/>
      <c r="F37" s="245"/>
      <c r="G37" s="84">
        <v>1877</v>
      </c>
      <c r="H37" s="34"/>
      <c r="I37" s="3">
        <v>1900</v>
      </c>
      <c r="J37" s="34"/>
      <c r="K37" s="84">
        <v>1725</v>
      </c>
      <c r="L37" s="34"/>
      <c r="M37" s="35">
        <v>1725</v>
      </c>
    </row>
    <row r="38" spans="1:13" ht="14.4" customHeight="1">
      <c r="A38" s="40" t="s">
        <v>286</v>
      </c>
      <c r="C38" s="41"/>
      <c r="D38" s="41"/>
      <c r="E38" s="37">
        <v>18.399999999999999</v>
      </c>
      <c r="F38" s="245"/>
      <c r="G38" s="84">
        <v>644242</v>
      </c>
      <c r="H38" s="34"/>
      <c r="I38" s="74">
        <v>282076</v>
      </c>
      <c r="J38" s="39"/>
      <c r="K38" s="84">
        <v>8383807</v>
      </c>
      <c r="L38" s="34"/>
      <c r="M38" s="35">
        <v>7214647</v>
      </c>
    </row>
    <row r="39" spans="1:13" ht="14.4" customHeight="1">
      <c r="A39" s="40" t="s">
        <v>25</v>
      </c>
      <c r="C39" s="41"/>
      <c r="D39" s="41"/>
      <c r="E39" s="245"/>
      <c r="F39" s="245"/>
      <c r="G39" s="84"/>
      <c r="H39" s="34"/>
      <c r="I39" s="74"/>
      <c r="J39" s="39"/>
      <c r="K39" s="84"/>
      <c r="L39" s="34"/>
      <c r="M39" s="35"/>
    </row>
    <row r="40" spans="1:13" ht="14.4" customHeight="1">
      <c r="B40" s="40" t="s">
        <v>26</v>
      </c>
      <c r="C40" s="41"/>
      <c r="D40" s="41"/>
      <c r="F40" s="245"/>
      <c r="G40" s="84">
        <v>40000</v>
      </c>
      <c r="H40" s="34"/>
      <c r="I40" s="74">
        <v>40000</v>
      </c>
      <c r="J40" s="39"/>
      <c r="K40" s="84">
        <v>0</v>
      </c>
      <c r="L40" s="34"/>
      <c r="M40" s="35">
        <v>0</v>
      </c>
    </row>
    <row r="41" spans="1:13" ht="14.4" customHeight="1">
      <c r="A41" s="40" t="s">
        <v>269</v>
      </c>
      <c r="C41" s="41"/>
      <c r="D41" s="41"/>
      <c r="E41" s="245">
        <v>11</v>
      </c>
      <c r="F41" s="245"/>
      <c r="G41" s="84">
        <v>604128</v>
      </c>
      <c r="H41" s="39"/>
      <c r="I41" s="74">
        <v>923271</v>
      </c>
      <c r="J41" s="39"/>
      <c r="K41" s="84">
        <v>458723</v>
      </c>
      <c r="L41" s="39"/>
      <c r="M41" s="35">
        <v>797096</v>
      </c>
    </row>
    <row r="42" spans="1:13" ht="14.4" customHeight="1">
      <c r="A42" s="6" t="s">
        <v>27</v>
      </c>
      <c r="C42" s="33"/>
      <c r="D42" s="33"/>
      <c r="E42" s="245"/>
      <c r="F42" s="245"/>
      <c r="G42" s="84">
        <v>5415939</v>
      </c>
      <c r="H42" s="36"/>
      <c r="I42" s="35">
        <v>6216315</v>
      </c>
      <c r="J42" s="36"/>
      <c r="K42" s="84">
        <v>3977878</v>
      </c>
      <c r="L42" s="36"/>
      <c r="M42" s="35">
        <v>4850288</v>
      </c>
    </row>
    <row r="43" spans="1:13" ht="14.4" customHeight="1">
      <c r="A43" s="40" t="s">
        <v>28</v>
      </c>
      <c r="C43" s="41"/>
      <c r="D43" s="41"/>
      <c r="E43" s="245"/>
      <c r="F43" s="245"/>
      <c r="G43" s="84">
        <v>2324707</v>
      </c>
      <c r="H43" s="39"/>
      <c r="I43" s="74">
        <v>2112817</v>
      </c>
      <c r="J43" s="39"/>
      <c r="K43" s="84">
        <v>140549</v>
      </c>
      <c r="L43" s="39"/>
      <c r="M43" s="35">
        <v>139764</v>
      </c>
    </row>
    <row r="44" spans="1:13" ht="14.4" customHeight="1">
      <c r="A44" s="40" t="s">
        <v>29</v>
      </c>
      <c r="C44" s="41"/>
      <c r="D44" s="41"/>
      <c r="E44" s="245">
        <v>12</v>
      </c>
      <c r="F44" s="245"/>
      <c r="G44" s="84">
        <v>10339841</v>
      </c>
      <c r="H44" s="39"/>
      <c r="I44" s="74">
        <v>10382251</v>
      </c>
      <c r="J44" s="39"/>
      <c r="K44" s="84">
        <v>136546</v>
      </c>
      <c r="L44" s="39"/>
      <c r="M44" s="35">
        <v>144978</v>
      </c>
    </row>
    <row r="45" spans="1:13" ht="14.4" customHeight="1">
      <c r="A45" s="40" t="s">
        <v>30</v>
      </c>
      <c r="C45" s="41"/>
      <c r="D45" s="41"/>
      <c r="E45" s="245"/>
      <c r="F45" s="245"/>
      <c r="G45" s="84">
        <v>150150</v>
      </c>
      <c r="H45" s="39"/>
      <c r="I45" s="74">
        <v>69122</v>
      </c>
      <c r="J45" s="39"/>
      <c r="K45" s="84">
        <v>8742</v>
      </c>
      <c r="L45" s="39"/>
      <c r="M45" s="35">
        <v>8123</v>
      </c>
    </row>
    <row r="46" spans="1:13" ht="14.4" customHeight="1">
      <c r="A46" s="40" t="s">
        <v>31</v>
      </c>
      <c r="C46" s="41"/>
      <c r="D46" s="41"/>
      <c r="E46" s="245"/>
      <c r="F46" s="245"/>
      <c r="G46" s="84">
        <v>1619086</v>
      </c>
      <c r="H46" s="39"/>
      <c r="I46" s="74">
        <v>1687881</v>
      </c>
      <c r="J46" s="39"/>
      <c r="K46" s="84">
        <v>33628</v>
      </c>
      <c r="L46" s="39"/>
      <c r="M46" s="35">
        <v>35964</v>
      </c>
    </row>
    <row r="47" spans="1:13" ht="14.4" customHeight="1">
      <c r="A47" s="40" t="s">
        <v>32</v>
      </c>
      <c r="C47" s="41"/>
      <c r="D47" s="41"/>
      <c r="E47" s="245"/>
      <c r="F47" s="245"/>
      <c r="G47" s="84">
        <v>0</v>
      </c>
      <c r="H47" s="39"/>
      <c r="I47" s="74">
        <v>24483</v>
      </c>
      <c r="J47" s="39"/>
      <c r="K47" s="84">
        <v>0</v>
      </c>
      <c r="L47" s="39"/>
      <c r="M47" s="35">
        <v>0</v>
      </c>
    </row>
    <row r="48" spans="1:13" ht="14.4" customHeight="1">
      <c r="A48" s="40" t="s">
        <v>33</v>
      </c>
      <c r="C48" s="41"/>
      <c r="D48" s="41"/>
      <c r="E48" s="245"/>
      <c r="F48" s="245"/>
      <c r="G48" s="84">
        <v>88000</v>
      </c>
      <c r="H48" s="39"/>
      <c r="I48" s="74">
        <v>88000</v>
      </c>
      <c r="J48" s="39"/>
      <c r="K48" s="84">
        <v>0</v>
      </c>
      <c r="L48" s="39"/>
      <c r="M48" s="35">
        <v>0</v>
      </c>
    </row>
    <row r="49" spans="1:13" ht="14.4" customHeight="1">
      <c r="A49" s="40" t="s">
        <v>34</v>
      </c>
      <c r="C49" s="41"/>
      <c r="D49" s="41"/>
      <c r="E49" s="245"/>
      <c r="F49" s="245"/>
      <c r="G49" s="84">
        <v>620988</v>
      </c>
      <c r="H49" s="39"/>
      <c r="I49" s="74">
        <v>503943</v>
      </c>
      <c r="J49" s="39"/>
      <c r="K49" s="84">
        <v>145394</v>
      </c>
      <c r="L49" s="39"/>
      <c r="M49" s="35">
        <v>136815</v>
      </c>
    </row>
    <row r="50" spans="1:13" s="8" customFormat="1" ht="14.4" customHeight="1">
      <c r="A50" s="40" t="s">
        <v>35</v>
      </c>
      <c r="B50" s="6"/>
      <c r="C50" s="41"/>
      <c r="D50" s="41"/>
      <c r="E50" s="245"/>
      <c r="F50" s="245"/>
      <c r="G50" s="86">
        <v>198314</v>
      </c>
      <c r="H50" s="39"/>
      <c r="I50" s="74">
        <v>209281</v>
      </c>
      <c r="J50" s="39"/>
      <c r="K50" s="86">
        <v>96730</v>
      </c>
      <c r="L50" s="39"/>
      <c r="M50" s="35">
        <v>125731</v>
      </c>
    </row>
    <row r="51" spans="1:13" s="8" customFormat="1" ht="8.1" customHeight="1">
      <c r="A51" s="40"/>
      <c r="B51" s="6"/>
      <c r="C51" s="41"/>
      <c r="D51" s="41"/>
      <c r="E51" s="245"/>
      <c r="F51" s="245"/>
      <c r="G51" s="87"/>
      <c r="H51" s="39"/>
      <c r="I51" s="42"/>
      <c r="J51" s="39"/>
      <c r="K51" s="87"/>
      <c r="L51" s="39"/>
      <c r="M51" s="42"/>
    </row>
    <row r="52" spans="1:13" s="8" customFormat="1" ht="14.4" customHeight="1">
      <c r="A52" s="43" t="s">
        <v>36</v>
      </c>
      <c r="B52" s="6"/>
      <c r="C52" s="41"/>
      <c r="D52" s="41"/>
      <c r="E52" s="245"/>
      <c r="F52" s="245"/>
      <c r="G52" s="81">
        <f>SUM(G33:G50)</f>
        <v>24054471</v>
      </c>
      <c r="H52" s="39"/>
      <c r="I52" s="12">
        <f>SUM(I33:I50)</f>
        <v>23649800</v>
      </c>
      <c r="J52" s="39"/>
      <c r="K52" s="81">
        <f>SUM(K33:K50)</f>
        <v>22249351</v>
      </c>
      <c r="L52" s="34"/>
      <c r="M52" s="12">
        <f>SUM(M33:M50)</f>
        <v>22026294</v>
      </c>
    </row>
    <row r="53" spans="1:13" s="8" customFormat="1" ht="8.1" customHeight="1">
      <c r="A53" s="6"/>
      <c r="B53" s="6"/>
      <c r="C53" s="6"/>
      <c r="D53" s="6"/>
      <c r="E53" s="6"/>
      <c r="F53" s="6"/>
      <c r="G53" s="80"/>
      <c r="H53" s="34"/>
      <c r="I53" s="3"/>
      <c r="J53" s="34"/>
      <c r="K53" s="80"/>
      <c r="L53" s="34"/>
      <c r="M53" s="3"/>
    </row>
    <row r="54" spans="1:13" s="8" customFormat="1" ht="15" customHeight="1" thickBot="1">
      <c r="A54" s="43" t="s">
        <v>37</v>
      </c>
      <c r="B54" s="40"/>
      <c r="C54" s="41"/>
      <c r="D54" s="41"/>
      <c r="E54" s="245"/>
      <c r="F54" s="245"/>
      <c r="G54" s="82">
        <f>SUM(G52,G29)</f>
        <v>58138143</v>
      </c>
      <c r="H54" s="34"/>
      <c r="I54" s="44">
        <f>SUM(I52,I29)</f>
        <v>57565552</v>
      </c>
      <c r="J54" s="39"/>
      <c r="K54" s="82">
        <f>K29+K52</f>
        <v>41649864</v>
      </c>
      <c r="L54" s="34"/>
      <c r="M54" s="44">
        <f>SUM(M52,M29)</f>
        <v>40762487</v>
      </c>
    </row>
    <row r="55" spans="1:13" s="8" customFormat="1" ht="15" customHeight="1" thickTop="1">
      <c r="A55" s="43"/>
      <c r="B55" s="40"/>
      <c r="C55" s="41"/>
      <c r="D55" s="41"/>
      <c r="E55" s="308"/>
      <c r="F55" s="308"/>
      <c r="G55" s="74"/>
      <c r="H55" s="34"/>
      <c r="I55" s="74"/>
      <c r="J55" s="39"/>
      <c r="K55" s="74"/>
      <c r="L55" s="34"/>
      <c r="M55" s="74"/>
    </row>
    <row r="56" spans="1:13" s="8" customFormat="1" ht="15" customHeight="1">
      <c r="A56" s="43"/>
      <c r="B56" s="40"/>
      <c r="C56" s="41"/>
      <c r="D56" s="41"/>
      <c r="E56" s="285"/>
      <c r="F56" s="308"/>
      <c r="G56" s="74"/>
      <c r="H56" s="34"/>
      <c r="I56" s="74"/>
      <c r="J56" s="39"/>
      <c r="K56" s="74"/>
      <c r="L56" s="34"/>
      <c r="M56" s="74"/>
    </row>
    <row r="57" spans="1:13" s="8" customFormat="1" ht="15" customHeight="1">
      <c r="A57" s="43"/>
      <c r="B57" s="40"/>
      <c r="C57" s="41"/>
      <c r="D57" s="41"/>
      <c r="E57" s="285"/>
      <c r="F57" s="308"/>
      <c r="G57" s="74"/>
      <c r="H57" s="34"/>
      <c r="I57" s="74"/>
      <c r="J57" s="39"/>
      <c r="K57" s="74"/>
      <c r="L57" s="34"/>
      <c r="M57" s="74"/>
    </row>
    <row r="58" spans="1:13" s="8" customFormat="1" ht="15" customHeight="1">
      <c r="A58" s="321" t="s">
        <v>38</v>
      </c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321"/>
      <c r="M58" s="321"/>
    </row>
    <row r="59" spans="1:13" s="8" customFormat="1" ht="12.75" customHeight="1">
      <c r="A59" s="285"/>
      <c r="B59" s="285"/>
      <c r="C59" s="285"/>
      <c r="D59" s="285"/>
      <c r="E59" s="285"/>
      <c r="F59" s="285"/>
      <c r="G59" s="285"/>
      <c r="H59" s="285"/>
      <c r="I59" s="285"/>
      <c r="J59" s="285"/>
      <c r="K59" s="285"/>
      <c r="L59" s="285"/>
      <c r="M59" s="285"/>
    </row>
    <row r="60" spans="1:13" s="7" customFormat="1" ht="21.9" customHeight="1">
      <c r="A60" s="322" t="s">
        <v>39</v>
      </c>
      <c r="B60" s="323"/>
      <c r="C60" s="323"/>
      <c r="D60" s="323"/>
      <c r="E60" s="323"/>
      <c r="F60" s="323"/>
      <c r="G60" s="323"/>
      <c r="H60" s="323"/>
      <c r="I60" s="323"/>
      <c r="J60" s="323"/>
      <c r="K60" s="323"/>
      <c r="L60" s="323"/>
      <c r="M60" s="323"/>
    </row>
    <row r="61" spans="1:13" s="7" customFormat="1" ht="15" customHeight="1">
      <c r="A61" s="1" t="s">
        <v>0</v>
      </c>
      <c r="B61" s="2"/>
      <c r="C61" s="2"/>
      <c r="D61" s="2"/>
      <c r="E61" s="2"/>
      <c r="F61" s="2"/>
      <c r="G61" s="3"/>
      <c r="H61" s="4"/>
      <c r="I61" s="5"/>
      <c r="J61" s="4"/>
      <c r="K61" s="5"/>
      <c r="L61" s="4"/>
      <c r="M61" s="5"/>
    </row>
    <row r="62" spans="1:13" s="7" customFormat="1" ht="15" customHeight="1">
      <c r="A62" s="9" t="s">
        <v>40</v>
      </c>
      <c r="B62" s="2"/>
      <c r="C62" s="2"/>
      <c r="D62" s="2"/>
      <c r="E62" s="2"/>
      <c r="F62" s="2"/>
      <c r="G62" s="3"/>
      <c r="H62" s="4"/>
      <c r="I62" s="5"/>
      <c r="J62" s="4"/>
      <c r="K62" s="5"/>
      <c r="L62" s="4"/>
      <c r="M62" s="5"/>
    </row>
    <row r="63" spans="1:13" s="7" customFormat="1" ht="15" customHeight="1">
      <c r="A63" s="10" t="s">
        <v>199</v>
      </c>
      <c r="B63" s="11"/>
      <c r="C63" s="11"/>
      <c r="D63" s="11"/>
      <c r="E63" s="11"/>
      <c r="F63" s="11"/>
      <c r="G63" s="12"/>
      <c r="H63" s="13"/>
      <c r="I63" s="14"/>
      <c r="J63" s="13"/>
      <c r="K63" s="14"/>
      <c r="L63" s="13"/>
      <c r="M63" s="14"/>
    </row>
    <row r="64" spans="1:13" s="7" customFormat="1" ht="15" customHeight="1">
      <c r="A64" s="45"/>
      <c r="B64" s="46"/>
      <c r="C64" s="46"/>
      <c r="D64" s="46"/>
      <c r="E64" s="46"/>
      <c r="F64" s="46"/>
      <c r="G64" s="74"/>
      <c r="H64" s="47"/>
      <c r="I64" s="48"/>
      <c r="J64" s="47"/>
      <c r="K64" s="48"/>
      <c r="L64" s="47"/>
      <c r="M64" s="48"/>
    </row>
    <row r="65" spans="1:13" s="7" customFormat="1" ht="15" customHeight="1">
      <c r="A65" s="6"/>
      <c r="B65" s="6"/>
      <c r="C65" s="15"/>
      <c r="D65" s="15"/>
      <c r="E65" s="6"/>
      <c r="F65" s="6"/>
      <c r="G65" s="3"/>
      <c r="H65" s="16"/>
      <c r="I65" s="17"/>
      <c r="J65" s="16"/>
      <c r="K65" s="3"/>
      <c r="L65" s="16"/>
      <c r="M65" s="3"/>
    </row>
    <row r="66" spans="1:13" s="7" customFormat="1" ht="15" customHeight="1">
      <c r="A66" s="6"/>
      <c r="B66" s="6"/>
      <c r="C66" s="15"/>
      <c r="D66" s="15"/>
      <c r="E66" s="6"/>
      <c r="F66" s="6"/>
      <c r="G66" s="324" t="s">
        <v>2</v>
      </c>
      <c r="H66" s="324"/>
      <c r="I66" s="324"/>
      <c r="J66" s="20"/>
      <c r="K66" s="324" t="s">
        <v>3</v>
      </c>
      <c r="L66" s="324"/>
      <c r="M66" s="324"/>
    </row>
    <row r="67" spans="1:13" s="7" customFormat="1" ht="15" customHeight="1">
      <c r="A67" s="6"/>
      <c r="B67" s="6"/>
      <c r="C67" s="15"/>
      <c r="D67" s="15"/>
      <c r="E67" s="6"/>
      <c r="F67" s="6"/>
      <c r="G67" s="325" t="s">
        <v>126</v>
      </c>
      <c r="H67" s="325"/>
      <c r="I67" s="325"/>
      <c r="J67" s="20"/>
      <c r="K67" s="325" t="s">
        <v>126</v>
      </c>
      <c r="L67" s="325"/>
      <c r="M67" s="325"/>
    </row>
    <row r="68" spans="1:13" s="7" customFormat="1" ht="15" customHeight="1">
      <c r="A68" s="6"/>
      <c r="B68" s="6"/>
      <c r="C68" s="15"/>
      <c r="D68" s="15"/>
      <c r="E68" s="6"/>
      <c r="F68" s="6"/>
      <c r="G68" s="75" t="s">
        <v>90</v>
      </c>
      <c r="H68" s="246"/>
      <c r="I68" s="75" t="s">
        <v>166</v>
      </c>
      <c r="J68" s="20"/>
      <c r="K68" s="75" t="s">
        <v>90</v>
      </c>
      <c r="L68" s="246"/>
      <c r="M68" s="75" t="s">
        <v>166</v>
      </c>
    </row>
    <row r="69" spans="1:13" s="7" customFormat="1" ht="15" customHeight="1">
      <c r="A69" s="6"/>
      <c r="B69" s="6"/>
      <c r="C69" s="15"/>
      <c r="D69" s="15"/>
      <c r="F69" s="6"/>
      <c r="G69" s="23" t="s">
        <v>200</v>
      </c>
      <c r="H69" s="24"/>
      <c r="I69" s="23" t="s">
        <v>4</v>
      </c>
      <c r="J69" s="24"/>
      <c r="K69" s="23" t="s">
        <v>200</v>
      </c>
      <c r="L69" s="24"/>
      <c r="M69" s="23" t="s">
        <v>4</v>
      </c>
    </row>
    <row r="70" spans="1:13" s="7" customFormat="1" ht="15" customHeight="1">
      <c r="B70" s="1"/>
      <c r="C70" s="15"/>
      <c r="D70" s="15"/>
      <c r="E70" s="29"/>
      <c r="F70" s="15"/>
      <c r="G70" s="23" t="s">
        <v>5</v>
      </c>
      <c r="H70" s="23"/>
      <c r="I70" s="23" t="s">
        <v>67</v>
      </c>
      <c r="J70" s="24"/>
      <c r="K70" s="23" t="s">
        <v>5</v>
      </c>
      <c r="L70" s="23"/>
      <c r="M70" s="23" t="s">
        <v>67</v>
      </c>
    </row>
    <row r="71" spans="1:13" s="7" customFormat="1" ht="15" customHeight="1">
      <c r="A71" s="1"/>
      <c r="B71" s="1"/>
      <c r="C71" s="15"/>
      <c r="D71" s="15"/>
      <c r="E71" s="25" t="s">
        <v>6</v>
      </c>
      <c r="F71" s="15"/>
      <c r="G71" s="26" t="s">
        <v>7</v>
      </c>
      <c r="H71" s="6"/>
      <c r="I71" s="26" t="s">
        <v>7</v>
      </c>
      <c r="J71" s="6"/>
      <c r="K71" s="26" t="s">
        <v>7</v>
      </c>
      <c r="L71" s="6"/>
      <c r="M71" s="26" t="s">
        <v>7</v>
      </c>
    </row>
    <row r="72" spans="1:13" ht="15" customHeight="1">
      <c r="A72" s="1" t="s">
        <v>41</v>
      </c>
      <c r="B72" s="1"/>
      <c r="C72" s="33"/>
      <c r="D72" s="33"/>
      <c r="E72" s="245"/>
      <c r="F72" s="245"/>
      <c r="G72" s="80"/>
      <c r="I72" s="3"/>
      <c r="J72" s="34"/>
      <c r="K72" s="90"/>
      <c r="L72" s="50"/>
      <c r="M72" s="49"/>
    </row>
    <row r="73" spans="1:13" ht="15" customHeight="1">
      <c r="A73" s="1"/>
      <c r="C73" s="15"/>
      <c r="D73" s="15"/>
      <c r="E73" s="29"/>
      <c r="F73" s="15"/>
      <c r="G73" s="83"/>
      <c r="H73" s="31"/>
      <c r="I73" s="30"/>
      <c r="J73" s="32"/>
      <c r="K73" s="83"/>
      <c r="L73" s="31"/>
      <c r="M73" s="30"/>
    </row>
    <row r="74" spans="1:13" ht="15" customHeight="1">
      <c r="A74" s="1" t="s">
        <v>42</v>
      </c>
      <c r="B74" s="1"/>
      <c r="C74" s="33"/>
      <c r="D74" s="33"/>
      <c r="E74" s="245"/>
      <c r="F74" s="245"/>
      <c r="G74" s="80"/>
      <c r="I74" s="3"/>
      <c r="J74" s="34"/>
      <c r="K74" s="90"/>
      <c r="L74" s="50"/>
      <c r="M74" s="49"/>
    </row>
    <row r="75" spans="1:13" ht="15" customHeight="1">
      <c r="A75" s="1"/>
      <c r="C75" s="33"/>
      <c r="D75" s="33"/>
      <c r="E75" s="245"/>
      <c r="F75" s="245"/>
      <c r="G75" s="80"/>
      <c r="I75" s="3"/>
      <c r="J75" s="34"/>
      <c r="K75" s="80"/>
      <c r="M75" s="3"/>
    </row>
    <row r="76" spans="1:13" ht="15" customHeight="1">
      <c r="A76" s="6" t="s">
        <v>43</v>
      </c>
      <c r="C76" s="15"/>
      <c r="D76" s="15"/>
      <c r="E76" s="15"/>
      <c r="F76" s="15"/>
      <c r="G76" s="84"/>
      <c r="H76" s="31"/>
      <c r="I76" s="35"/>
      <c r="J76" s="34"/>
      <c r="K76" s="84"/>
      <c r="L76" s="31"/>
      <c r="M76" s="35"/>
    </row>
    <row r="77" spans="1:13" ht="14.4" customHeight="1">
      <c r="B77" s="6" t="s">
        <v>44</v>
      </c>
      <c r="C77" s="33"/>
      <c r="D77" s="33"/>
      <c r="E77" s="245"/>
      <c r="F77" s="245"/>
      <c r="G77" s="84">
        <v>665413</v>
      </c>
      <c r="H77" s="21"/>
      <c r="I77" s="35">
        <v>249500</v>
      </c>
      <c r="J77" s="21"/>
      <c r="K77" s="84">
        <v>580650</v>
      </c>
      <c r="L77" s="21"/>
      <c r="M77" s="35">
        <v>249500</v>
      </c>
    </row>
    <row r="78" spans="1:13" ht="15" customHeight="1">
      <c r="A78" s="6" t="s">
        <v>45</v>
      </c>
      <c r="C78" s="33"/>
      <c r="D78" s="33"/>
      <c r="E78" s="15"/>
      <c r="G78" s="85">
        <v>2824856</v>
      </c>
      <c r="H78" s="6"/>
      <c r="I78" s="35">
        <v>3309630</v>
      </c>
      <c r="J78" s="6"/>
      <c r="K78" s="84">
        <v>1480983</v>
      </c>
      <c r="L78" s="6"/>
      <c r="M78" s="35">
        <v>1541136</v>
      </c>
    </row>
    <row r="79" spans="1:13" ht="15" customHeight="1">
      <c r="A79" s="6" t="s">
        <v>46</v>
      </c>
      <c r="C79" s="33"/>
      <c r="D79" s="33"/>
      <c r="E79" s="245"/>
      <c r="F79" s="245"/>
      <c r="G79" s="84">
        <v>951188</v>
      </c>
      <c r="H79" s="21"/>
      <c r="I79" s="35">
        <v>736664</v>
      </c>
      <c r="J79" s="21"/>
      <c r="K79" s="84">
        <v>502042</v>
      </c>
      <c r="L79" s="21"/>
      <c r="M79" s="35">
        <v>387193</v>
      </c>
    </row>
    <row r="80" spans="1:13" ht="15" customHeight="1">
      <c r="A80" s="6" t="s">
        <v>47</v>
      </c>
      <c r="C80" s="33"/>
      <c r="D80" s="33"/>
      <c r="E80" s="15"/>
      <c r="G80" s="89"/>
      <c r="H80" s="6"/>
      <c r="I80" s="6"/>
      <c r="J80" s="6"/>
      <c r="K80" s="84"/>
      <c r="L80" s="6"/>
      <c r="M80" s="35"/>
    </row>
    <row r="81" spans="1:13" ht="15" customHeight="1">
      <c r="B81" s="6" t="s">
        <v>48</v>
      </c>
      <c r="C81" s="33"/>
      <c r="D81" s="33"/>
      <c r="E81" s="37">
        <v>18.5</v>
      </c>
      <c r="F81" s="245"/>
      <c r="G81" s="84">
        <v>0</v>
      </c>
      <c r="H81" s="21"/>
      <c r="I81" s="35">
        <v>0</v>
      </c>
      <c r="J81" s="21"/>
      <c r="K81" s="84">
        <v>25000</v>
      </c>
      <c r="L81" s="21"/>
      <c r="M81" s="35">
        <v>78045</v>
      </c>
    </row>
    <row r="82" spans="1:13" ht="15.6" customHeight="1">
      <c r="A82" s="6" t="s">
        <v>49</v>
      </c>
      <c r="C82" s="33"/>
      <c r="D82" s="33"/>
      <c r="E82" s="245">
        <v>13</v>
      </c>
      <c r="F82" s="245"/>
      <c r="G82" s="84">
        <v>7628427</v>
      </c>
      <c r="H82" s="21"/>
      <c r="I82" s="35">
        <v>5904691</v>
      </c>
      <c r="J82" s="21"/>
      <c r="K82" s="84">
        <v>6074374</v>
      </c>
      <c r="L82" s="21"/>
      <c r="M82" s="35">
        <v>4625469</v>
      </c>
    </row>
    <row r="83" spans="1:13" ht="15" customHeight="1">
      <c r="A83" s="6" t="s">
        <v>50</v>
      </c>
      <c r="B83" s="1"/>
      <c r="C83" s="15"/>
      <c r="D83" s="15"/>
      <c r="E83" s="15"/>
      <c r="F83" s="15"/>
      <c r="G83" s="84"/>
      <c r="H83" s="31"/>
      <c r="I83" s="35"/>
      <c r="J83" s="34"/>
      <c r="K83" s="84"/>
      <c r="L83" s="31"/>
      <c r="M83" s="35"/>
    </row>
    <row r="84" spans="1:13" ht="15" customHeight="1">
      <c r="B84" s="6" t="s">
        <v>265</v>
      </c>
      <c r="C84" s="15"/>
      <c r="D84" s="15"/>
      <c r="E84" s="253">
        <v>14</v>
      </c>
      <c r="F84" s="253"/>
      <c r="G84" s="84">
        <v>218373</v>
      </c>
      <c r="H84" s="21"/>
      <c r="I84" s="35">
        <v>1326800</v>
      </c>
      <c r="J84" s="21"/>
      <c r="K84" s="84">
        <v>28282</v>
      </c>
      <c r="L84" s="21"/>
      <c r="M84" s="35">
        <v>974861</v>
      </c>
    </row>
    <row r="85" spans="1:13" ht="15" customHeight="1">
      <c r="A85" s="6" t="s">
        <v>138</v>
      </c>
      <c r="C85" s="33"/>
      <c r="D85" s="33"/>
      <c r="E85" s="245"/>
      <c r="F85" s="245"/>
      <c r="G85" s="84">
        <v>713132</v>
      </c>
      <c r="H85" s="21"/>
      <c r="I85" s="35">
        <v>596337</v>
      </c>
      <c r="J85" s="21"/>
      <c r="K85" s="84">
        <v>78035</v>
      </c>
      <c r="L85" s="21"/>
      <c r="M85" s="35">
        <v>76954</v>
      </c>
    </row>
    <row r="86" spans="1:13" ht="15.6" customHeight="1">
      <c r="A86" s="6" t="s">
        <v>51</v>
      </c>
      <c r="C86" s="33"/>
      <c r="D86" s="33"/>
      <c r="E86" s="245"/>
      <c r="F86" s="245"/>
      <c r="G86" s="84">
        <v>38986</v>
      </c>
      <c r="H86" s="21"/>
      <c r="I86" s="35">
        <v>264638</v>
      </c>
      <c r="J86" s="21"/>
      <c r="K86" s="84">
        <v>19070</v>
      </c>
      <c r="L86" s="21"/>
      <c r="M86" s="35">
        <v>178307</v>
      </c>
    </row>
    <row r="87" spans="1:13" ht="15" customHeight="1">
      <c r="A87" s="6" t="s">
        <v>52</v>
      </c>
      <c r="C87" s="33"/>
      <c r="D87" s="33"/>
      <c r="E87" s="245"/>
      <c r="F87" s="245"/>
      <c r="G87" s="84">
        <v>453574</v>
      </c>
      <c r="I87" s="35">
        <v>173542</v>
      </c>
      <c r="J87" s="34"/>
      <c r="K87" s="84">
        <v>317578</v>
      </c>
      <c r="L87" s="39"/>
      <c r="M87" s="35">
        <v>87033</v>
      </c>
    </row>
    <row r="88" spans="1:13" ht="15" customHeight="1">
      <c r="A88" s="6" t="s">
        <v>53</v>
      </c>
      <c r="C88" s="33"/>
      <c r="D88" s="33"/>
      <c r="E88" s="245"/>
      <c r="F88" s="245"/>
      <c r="G88" s="86">
        <v>251464</v>
      </c>
      <c r="H88" s="18"/>
      <c r="I88" s="38">
        <v>279429</v>
      </c>
      <c r="J88" s="39"/>
      <c r="K88" s="86">
        <v>94571</v>
      </c>
      <c r="L88" s="39"/>
      <c r="M88" s="38">
        <v>97700</v>
      </c>
    </row>
    <row r="89" spans="1:13" s="8" customFormat="1" ht="15" customHeight="1">
      <c r="A89" s="40"/>
      <c r="B89" s="6"/>
      <c r="C89" s="41"/>
      <c r="D89" s="41"/>
      <c r="E89" s="245"/>
      <c r="F89" s="245"/>
      <c r="G89" s="87"/>
      <c r="H89" s="39"/>
      <c r="I89" s="42"/>
      <c r="J89" s="39"/>
      <c r="K89" s="87"/>
      <c r="L89" s="39"/>
      <c r="M89" s="42"/>
    </row>
    <row r="90" spans="1:13" ht="15" customHeight="1">
      <c r="A90" s="1" t="s">
        <v>54</v>
      </c>
      <c r="C90" s="33"/>
      <c r="D90" s="33"/>
      <c r="E90" s="245"/>
      <c r="F90" s="245"/>
      <c r="G90" s="81">
        <f>SUM(G77:G88)</f>
        <v>13745413</v>
      </c>
      <c r="I90" s="12">
        <f>SUM(I77:I88)</f>
        <v>12841231</v>
      </c>
      <c r="J90" s="39"/>
      <c r="K90" s="81">
        <f>SUM(K77:K88)</f>
        <v>9200585</v>
      </c>
      <c r="M90" s="12">
        <f>SUM(M77:M88)</f>
        <v>8296198</v>
      </c>
    </row>
    <row r="91" spans="1:13" ht="15" customHeight="1">
      <c r="A91" s="1"/>
      <c r="C91" s="33"/>
      <c r="D91" s="33"/>
      <c r="E91" s="245"/>
      <c r="F91" s="245"/>
      <c r="G91" s="79"/>
      <c r="I91" s="74"/>
      <c r="J91" s="39"/>
      <c r="K91" s="79"/>
      <c r="M91" s="74"/>
    </row>
    <row r="92" spans="1:13" ht="15" customHeight="1">
      <c r="A92" s="1" t="s">
        <v>55</v>
      </c>
      <c r="C92" s="33"/>
      <c r="D92" s="33"/>
      <c r="E92" s="245"/>
      <c r="F92" s="245"/>
      <c r="G92" s="79"/>
      <c r="H92" s="18"/>
      <c r="I92" s="74"/>
      <c r="J92" s="39"/>
      <c r="K92" s="79"/>
      <c r="L92" s="18"/>
      <c r="M92" s="74"/>
    </row>
    <row r="93" spans="1:13" s="8" customFormat="1" ht="15" customHeight="1">
      <c r="A93" s="40"/>
      <c r="B93" s="6"/>
      <c r="C93" s="41"/>
      <c r="D93" s="41"/>
      <c r="E93" s="245"/>
      <c r="F93" s="245"/>
      <c r="G93" s="79"/>
      <c r="H93" s="39"/>
      <c r="I93" s="74"/>
      <c r="J93" s="39"/>
      <c r="K93" s="79"/>
      <c r="L93" s="39"/>
      <c r="M93" s="74"/>
    </row>
    <row r="94" spans="1:13" ht="22.2" customHeight="1">
      <c r="A94" s="6" t="s">
        <v>56</v>
      </c>
      <c r="B94" s="1"/>
      <c r="C94" s="15"/>
      <c r="D94" s="15"/>
      <c r="E94" s="15">
        <v>13</v>
      </c>
      <c r="F94" s="15"/>
      <c r="G94" s="84">
        <v>18614814</v>
      </c>
      <c r="H94" s="31"/>
      <c r="I94" s="35">
        <v>19706086</v>
      </c>
      <c r="J94" s="34"/>
      <c r="K94" s="84">
        <v>14334203</v>
      </c>
      <c r="L94" s="31"/>
      <c r="M94" s="35">
        <v>15736140</v>
      </c>
    </row>
    <row r="95" spans="1:13" ht="15.75" customHeight="1">
      <c r="A95" s="6" t="s">
        <v>266</v>
      </c>
      <c r="B95" s="1"/>
      <c r="C95" s="15"/>
      <c r="D95" s="15"/>
      <c r="E95" s="15"/>
      <c r="F95" s="15"/>
      <c r="G95" s="84"/>
      <c r="H95" s="31"/>
      <c r="I95" s="35"/>
      <c r="J95" s="34"/>
      <c r="K95" s="84"/>
      <c r="L95" s="31"/>
      <c r="M95" s="35"/>
    </row>
    <row r="96" spans="1:13" ht="15" customHeight="1">
      <c r="B96" s="6" t="s">
        <v>57</v>
      </c>
      <c r="C96" s="33"/>
      <c r="D96" s="33"/>
      <c r="E96" s="245">
        <v>14</v>
      </c>
      <c r="F96" s="245"/>
      <c r="G96" s="84">
        <v>7126586</v>
      </c>
      <c r="H96" s="34"/>
      <c r="I96" s="35">
        <v>7068836</v>
      </c>
      <c r="J96" s="39"/>
      <c r="K96" s="84">
        <v>3576397</v>
      </c>
      <c r="L96" s="34"/>
      <c r="M96" s="35">
        <v>3315615</v>
      </c>
    </row>
    <row r="97" spans="1:13" ht="15" customHeight="1">
      <c r="A97" s="6" t="s">
        <v>58</v>
      </c>
      <c r="C97" s="33"/>
      <c r="D97" s="33"/>
      <c r="E97" s="245"/>
      <c r="F97" s="245"/>
      <c r="G97" s="84">
        <v>433575</v>
      </c>
      <c r="H97" s="34"/>
      <c r="I97" s="35">
        <v>334255</v>
      </c>
      <c r="J97" s="39"/>
      <c r="K97" s="84">
        <v>153292</v>
      </c>
      <c r="L97" s="34"/>
      <c r="M97" s="35">
        <v>113956</v>
      </c>
    </row>
    <row r="98" spans="1:13" ht="15" customHeight="1">
      <c r="A98" s="6" t="s">
        <v>59</v>
      </c>
      <c r="C98" s="33"/>
      <c r="D98" s="33"/>
      <c r="E98" s="245"/>
      <c r="F98" s="245"/>
      <c r="G98" s="84">
        <v>192059</v>
      </c>
      <c r="H98" s="34"/>
      <c r="I98" s="35">
        <v>183059</v>
      </c>
      <c r="J98" s="34"/>
      <c r="K98" s="84">
        <v>152156</v>
      </c>
      <c r="L98" s="34"/>
      <c r="M98" s="35">
        <v>146030</v>
      </c>
    </row>
    <row r="99" spans="1:13" ht="15" customHeight="1">
      <c r="A99" s="6" t="s">
        <v>60</v>
      </c>
      <c r="C99" s="33"/>
      <c r="D99" s="33"/>
      <c r="E99" s="245"/>
      <c r="F99" s="245"/>
      <c r="G99" s="91"/>
      <c r="H99" s="34"/>
      <c r="J99" s="34"/>
      <c r="K99" s="84"/>
      <c r="L99" s="34"/>
      <c r="M99" s="35"/>
    </row>
    <row r="100" spans="1:13" ht="15" customHeight="1">
      <c r="B100" s="6" t="s">
        <v>61</v>
      </c>
      <c r="C100" s="33"/>
      <c r="D100" s="33"/>
      <c r="E100" s="245">
        <v>10</v>
      </c>
      <c r="F100" s="245"/>
      <c r="G100" s="84">
        <v>888167</v>
      </c>
      <c r="H100" s="34"/>
      <c r="I100" s="35">
        <v>417947</v>
      </c>
      <c r="J100" s="34"/>
      <c r="K100" s="84">
        <v>0</v>
      </c>
      <c r="L100" s="34"/>
      <c r="M100" s="35">
        <v>0</v>
      </c>
    </row>
    <row r="101" spans="1:13" ht="15" customHeight="1">
      <c r="A101" s="6" t="s">
        <v>62</v>
      </c>
      <c r="C101" s="33"/>
      <c r="D101" s="33"/>
      <c r="E101" s="245"/>
      <c r="F101" s="245"/>
      <c r="G101" s="84">
        <v>42882</v>
      </c>
      <c r="H101" s="34"/>
      <c r="I101" s="35">
        <v>52631</v>
      </c>
      <c r="J101" s="34"/>
      <c r="K101" s="84">
        <v>27861</v>
      </c>
      <c r="L101" s="34"/>
      <c r="M101" s="35">
        <v>32714</v>
      </c>
    </row>
    <row r="102" spans="1:13" ht="15" customHeight="1">
      <c r="A102" s="6" t="s">
        <v>63</v>
      </c>
      <c r="C102" s="33"/>
      <c r="D102" s="33"/>
      <c r="E102" s="245"/>
      <c r="F102" s="245"/>
      <c r="G102" s="84">
        <v>892678</v>
      </c>
      <c r="H102" s="34"/>
      <c r="I102" s="35">
        <v>910703</v>
      </c>
      <c r="J102" s="34"/>
      <c r="K102" s="84">
        <v>0</v>
      </c>
      <c r="L102" s="34"/>
      <c r="M102" s="35">
        <v>0</v>
      </c>
    </row>
    <row r="103" spans="1:13" ht="15" customHeight="1">
      <c r="A103" s="6" t="s">
        <v>64</v>
      </c>
      <c r="C103" s="33"/>
      <c r="D103" s="33"/>
      <c r="E103" s="245"/>
      <c r="F103" s="245"/>
      <c r="G103" s="86">
        <v>246852</v>
      </c>
      <c r="H103" s="34"/>
      <c r="I103" s="38">
        <v>323063</v>
      </c>
      <c r="J103" s="39"/>
      <c r="K103" s="244">
        <v>0</v>
      </c>
      <c r="L103" s="34"/>
      <c r="M103" s="38">
        <v>0</v>
      </c>
    </row>
    <row r="104" spans="1:13" s="8" customFormat="1" ht="15" customHeight="1">
      <c r="A104" s="40"/>
      <c r="B104" s="6"/>
      <c r="C104" s="41"/>
      <c r="D104" s="41"/>
      <c r="E104" s="245"/>
      <c r="F104" s="245"/>
      <c r="G104" s="79"/>
      <c r="H104" s="39"/>
      <c r="I104" s="74"/>
      <c r="J104" s="39"/>
      <c r="K104" s="79"/>
      <c r="L104" s="39"/>
      <c r="M104" s="74"/>
    </row>
    <row r="105" spans="1:13" ht="15" customHeight="1">
      <c r="A105" s="1" t="s">
        <v>65</v>
      </c>
      <c r="C105" s="33"/>
      <c r="D105" s="33"/>
      <c r="E105" s="245"/>
      <c r="F105" s="245"/>
      <c r="G105" s="81">
        <f>SUM(G94:G103)</f>
        <v>28437613</v>
      </c>
      <c r="H105" s="34"/>
      <c r="I105" s="12">
        <f>SUM(I94:I103)</f>
        <v>28996580</v>
      </c>
      <c r="J105" s="39"/>
      <c r="K105" s="81">
        <f>SUM(K94:K103)</f>
        <v>18243909</v>
      </c>
      <c r="L105" s="34"/>
      <c r="M105" s="12">
        <f>SUM(M94:M103)</f>
        <v>19344455</v>
      </c>
    </row>
    <row r="106" spans="1:13" s="8" customFormat="1" ht="15" customHeight="1">
      <c r="A106" s="40"/>
      <c r="B106" s="6"/>
      <c r="C106" s="41"/>
      <c r="D106" s="41"/>
      <c r="E106" s="245"/>
      <c r="F106" s="245"/>
      <c r="G106" s="79"/>
      <c r="H106" s="39"/>
      <c r="I106" s="74"/>
      <c r="J106" s="39"/>
      <c r="K106" s="79"/>
      <c r="L106" s="39"/>
      <c r="M106" s="74"/>
    </row>
    <row r="107" spans="1:13" ht="15" customHeight="1">
      <c r="A107" s="1" t="s">
        <v>66</v>
      </c>
      <c r="C107" s="33"/>
      <c r="D107" s="33"/>
      <c r="E107" s="245"/>
      <c r="F107" s="245"/>
      <c r="G107" s="81">
        <f>SUM(G90,G105)</f>
        <v>42183026</v>
      </c>
      <c r="H107" s="34"/>
      <c r="I107" s="12">
        <f>SUM(I90,I105)</f>
        <v>41837811</v>
      </c>
      <c r="J107" s="39"/>
      <c r="K107" s="81">
        <f>K105+K90</f>
        <v>27444494</v>
      </c>
      <c r="L107" s="34"/>
      <c r="M107" s="12">
        <f>SUM(M90,M105)</f>
        <v>27640653</v>
      </c>
    </row>
    <row r="108" spans="1:13" ht="15" customHeight="1">
      <c r="A108" s="1"/>
      <c r="C108" s="33"/>
      <c r="D108" s="33"/>
      <c r="E108" s="245"/>
      <c r="F108" s="245"/>
      <c r="G108" s="74"/>
      <c r="I108" s="74"/>
      <c r="K108" s="74"/>
      <c r="L108" s="39"/>
      <c r="M108" s="74"/>
    </row>
    <row r="109" spans="1:13" ht="15" customHeight="1">
      <c r="A109" s="1"/>
      <c r="C109" s="33"/>
      <c r="D109" s="33"/>
      <c r="E109" s="269"/>
      <c r="F109" s="269"/>
      <c r="G109" s="74"/>
      <c r="I109" s="74"/>
      <c r="K109" s="74"/>
      <c r="L109" s="39"/>
      <c r="M109" s="74"/>
    </row>
    <row r="110" spans="1:13" ht="15" customHeight="1">
      <c r="A110" s="1"/>
      <c r="C110" s="33"/>
      <c r="D110" s="33"/>
      <c r="E110" s="269"/>
      <c r="F110" s="269"/>
      <c r="G110" s="74"/>
      <c r="I110" s="74"/>
      <c r="K110" s="74"/>
      <c r="L110" s="39"/>
      <c r="M110" s="74"/>
    </row>
    <row r="111" spans="1:13" ht="15" customHeight="1">
      <c r="A111" s="1"/>
      <c r="C111" s="33"/>
      <c r="D111" s="33"/>
      <c r="E111" s="283"/>
      <c r="F111" s="283"/>
      <c r="G111" s="74"/>
      <c r="I111" s="74"/>
      <c r="K111" s="74"/>
      <c r="L111" s="39"/>
      <c r="M111" s="74"/>
    </row>
    <row r="112" spans="1:13" ht="15" customHeight="1">
      <c r="A112" s="1"/>
      <c r="C112" s="33"/>
      <c r="D112" s="33"/>
      <c r="E112" s="316"/>
      <c r="F112" s="316"/>
      <c r="G112" s="74"/>
      <c r="I112" s="74"/>
      <c r="K112" s="74"/>
      <c r="L112" s="39"/>
      <c r="M112" s="74"/>
    </row>
    <row r="113" spans="1:13" ht="15" customHeight="1">
      <c r="A113" s="1"/>
      <c r="C113" s="33"/>
      <c r="D113" s="33"/>
      <c r="E113" s="308"/>
      <c r="F113" s="308"/>
      <c r="G113" s="74"/>
      <c r="I113" s="74"/>
      <c r="K113" s="74"/>
      <c r="L113" s="39"/>
      <c r="M113" s="74"/>
    </row>
    <row r="114" spans="1:13" ht="12.75" customHeight="1">
      <c r="A114" s="1"/>
      <c r="C114" s="33"/>
      <c r="D114" s="33"/>
      <c r="E114" s="269"/>
      <c r="F114" s="269"/>
      <c r="G114" s="74"/>
      <c r="I114" s="74"/>
      <c r="K114" s="74"/>
      <c r="L114" s="39"/>
      <c r="M114" s="74"/>
    </row>
    <row r="115" spans="1:13" ht="21.9" customHeight="1">
      <c r="A115" s="322" t="s">
        <v>39</v>
      </c>
      <c r="B115" s="322"/>
      <c r="C115" s="322"/>
      <c r="D115" s="322"/>
      <c r="E115" s="322"/>
      <c r="F115" s="322"/>
      <c r="G115" s="322"/>
      <c r="H115" s="322"/>
      <c r="I115" s="322"/>
      <c r="J115" s="322"/>
      <c r="K115" s="322"/>
      <c r="L115" s="322"/>
      <c r="M115" s="322"/>
    </row>
    <row r="116" spans="1:13" ht="15" customHeight="1">
      <c r="A116" s="1" t="s">
        <v>0</v>
      </c>
      <c r="B116" s="2"/>
      <c r="C116" s="2"/>
      <c r="D116" s="2"/>
      <c r="E116" s="2"/>
      <c r="F116" s="2"/>
      <c r="G116" s="3"/>
      <c r="H116" s="4"/>
      <c r="I116" s="5"/>
      <c r="J116" s="4"/>
      <c r="K116" s="5"/>
      <c r="L116" s="4"/>
      <c r="M116" s="5"/>
    </row>
    <row r="117" spans="1:13" ht="15" customHeight="1">
      <c r="A117" s="9" t="s">
        <v>40</v>
      </c>
      <c r="B117" s="2"/>
      <c r="C117" s="2"/>
      <c r="D117" s="2"/>
      <c r="E117" s="2"/>
      <c r="F117" s="2"/>
      <c r="G117" s="3"/>
      <c r="H117" s="4"/>
      <c r="I117" s="5"/>
      <c r="J117" s="4"/>
      <c r="K117" s="5"/>
      <c r="L117" s="4"/>
      <c r="M117" s="5"/>
    </row>
    <row r="118" spans="1:13" ht="15" customHeight="1">
      <c r="A118" s="10" t="s">
        <v>199</v>
      </c>
      <c r="B118" s="11"/>
      <c r="C118" s="11"/>
      <c r="D118" s="11"/>
      <c r="E118" s="11"/>
      <c r="F118" s="11"/>
      <c r="G118" s="12"/>
      <c r="H118" s="13"/>
      <c r="I118" s="14"/>
      <c r="J118" s="13"/>
      <c r="K118" s="14"/>
      <c r="L118" s="13"/>
      <c r="M118" s="14"/>
    </row>
    <row r="119" spans="1:13" ht="15" customHeight="1">
      <c r="A119" s="45"/>
      <c r="B119" s="46"/>
      <c r="C119" s="46"/>
      <c r="D119" s="46"/>
      <c r="E119" s="46"/>
      <c r="F119" s="46"/>
      <c r="G119" s="74"/>
      <c r="H119" s="47"/>
      <c r="I119" s="48"/>
      <c r="J119" s="47"/>
      <c r="K119" s="48"/>
      <c r="L119" s="47"/>
      <c r="M119" s="48"/>
    </row>
    <row r="120" spans="1:13" ht="15" customHeight="1">
      <c r="C120" s="15"/>
      <c r="D120" s="15"/>
      <c r="G120" s="3"/>
      <c r="K120" s="3"/>
      <c r="M120" s="3"/>
    </row>
    <row r="121" spans="1:13" ht="15" customHeight="1">
      <c r="C121" s="15"/>
      <c r="D121" s="15"/>
      <c r="G121" s="324" t="s">
        <v>2</v>
      </c>
      <c r="H121" s="324"/>
      <c r="I121" s="324"/>
      <c r="J121" s="20"/>
      <c r="K121" s="324" t="s">
        <v>3</v>
      </c>
      <c r="L121" s="324"/>
      <c r="M121" s="324"/>
    </row>
    <row r="122" spans="1:13" ht="15" customHeight="1">
      <c r="C122" s="15"/>
      <c r="D122" s="15"/>
      <c r="G122" s="325" t="s">
        <v>126</v>
      </c>
      <c r="H122" s="325"/>
      <c r="I122" s="325"/>
      <c r="J122" s="20"/>
      <c r="K122" s="325" t="s">
        <v>126</v>
      </c>
      <c r="L122" s="325"/>
      <c r="M122" s="325"/>
    </row>
    <row r="123" spans="1:13" ht="15" customHeight="1">
      <c r="C123" s="15"/>
      <c r="D123" s="15"/>
      <c r="G123" s="75" t="s">
        <v>90</v>
      </c>
      <c r="H123" s="246"/>
      <c r="I123" s="75" t="s">
        <v>166</v>
      </c>
      <c r="J123" s="20"/>
      <c r="K123" s="75" t="s">
        <v>90</v>
      </c>
      <c r="L123" s="246"/>
      <c r="M123" s="75" t="s">
        <v>166</v>
      </c>
    </row>
    <row r="124" spans="1:13" ht="15" customHeight="1">
      <c r="C124" s="15"/>
      <c r="D124" s="15"/>
      <c r="G124" s="23" t="s">
        <v>200</v>
      </c>
      <c r="H124" s="24"/>
      <c r="I124" s="23" t="s">
        <v>4</v>
      </c>
      <c r="J124" s="24"/>
      <c r="K124" s="23" t="s">
        <v>200</v>
      </c>
      <c r="L124" s="24"/>
      <c r="M124" s="23" t="s">
        <v>4</v>
      </c>
    </row>
    <row r="125" spans="1:13" ht="15" customHeight="1">
      <c r="C125" s="15"/>
      <c r="D125" s="15"/>
      <c r="G125" s="23" t="s">
        <v>5</v>
      </c>
      <c r="H125" s="24"/>
      <c r="I125" s="23" t="s">
        <v>67</v>
      </c>
      <c r="J125" s="24"/>
      <c r="K125" s="23" t="s">
        <v>5</v>
      </c>
      <c r="L125" s="24"/>
      <c r="M125" s="23" t="s">
        <v>67</v>
      </c>
    </row>
    <row r="126" spans="1:13" ht="15" customHeight="1">
      <c r="C126" s="15"/>
      <c r="D126" s="15"/>
      <c r="E126" s="52"/>
      <c r="G126" s="26" t="s">
        <v>7</v>
      </c>
      <c r="H126" s="6"/>
      <c r="I126" s="26" t="s">
        <v>7</v>
      </c>
      <c r="J126" s="6"/>
      <c r="K126" s="27" t="s">
        <v>7</v>
      </c>
      <c r="L126" s="28"/>
      <c r="M126" s="27" t="s">
        <v>7</v>
      </c>
    </row>
    <row r="127" spans="1:13" ht="15" customHeight="1">
      <c r="C127" s="15"/>
      <c r="D127" s="15"/>
      <c r="E127" s="52"/>
      <c r="G127" s="92"/>
      <c r="H127" s="6"/>
      <c r="I127" s="53"/>
      <c r="J127" s="6"/>
      <c r="K127" s="92"/>
      <c r="L127" s="6"/>
      <c r="M127" s="53"/>
    </row>
    <row r="128" spans="1:13" ht="15" customHeight="1">
      <c r="A128" s="51" t="s">
        <v>68</v>
      </c>
      <c r="B128" s="51"/>
      <c r="C128" s="54"/>
      <c r="D128" s="54"/>
      <c r="E128" s="29"/>
      <c r="F128" s="15"/>
      <c r="G128" s="83"/>
      <c r="H128" s="31"/>
      <c r="I128" s="30"/>
      <c r="J128" s="32"/>
      <c r="K128" s="83"/>
      <c r="L128" s="31"/>
      <c r="M128" s="30"/>
    </row>
    <row r="129" spans="1:13" s="8" customFormat="1" ht="8.1" customHeight="1">
      <c r="A129" s="40"/>
      <c r="B129" s="6"/>
      <c r="C129" s="41"/>
      <c r="D129" s="41"/>
      <c r="E129" s="245"/>
      <c r="F129" s="245"/>
      <c r="G129" s="79"/>
      <c r="H129" s="39"/>
      <c r="I129" s="74"/>
      <c r="J129" s="39"/>
      <c r="K129" s="79"/>
      <c r="L129" s="39"/>
      <c r="M129" s="74"/>
    </row>
    <row r="130" spans="1:13" s="8" customFormat="1" ht="15" customHeight="1">
      <c r="A130" s="1" t="s">
        <v>69</v>
      </c>
      <c r="B130" s="6"/>
      <c r="C130" s="33"/>
      <c r="D130" s="33"/>
      <c r="E130" s="245"/>
      <c r="F130" s="245"/>
      <c r="G130" s="80"/>
      <c r="H130" s="34"/>
      <c r="I130" s="3"/>
      <c r="J130" s="34"/>
      <c r="K130" s="80"/>
      <c r="L130" s="34"/>
      <c r="M130" s="3"/>
    </row>
    <row r="131" spans="1:13" s="8" customFormat="1" ht="15" customHeight="1">
      <c r="A131" s="40"/>
      <c r="B131" s="6"/>
      <c r="C131" s="41"/>
      <c r="D131" s="41"/>
      <c r="E131" s="245"/>
      <c r="F131" s="245"/>
      <c r="G131" s="79"/>
      <c r="H131" s="39"/>
      <c r="I131" s="74"/>
      <c r="J131" s="39"/>
      <c r="K131" s="79"/>
      <c r="L131" s="39"/>
      <c r="M131" s="74"/>
    </row>
    <row r="132" spans="1:13" s="8" customFormat="1" ht="15" customHeight="1">
      <c r="A132" s="6" t="s">
        <v>70</v>
      </c>
      <c r="B132" s="6"/>
      <c r="C132" s="33"/>
      <c r="D132" s="33"/>
      <c r="E132" s="245"/>
      <c r="F132" s="245"/>
      <c r="G132" s="80"/>
      <c r="H132" s="34"/>
      <c r="I132" s="3"/>
      <c r="J132" s="34"/>
      <c r="K132" s="80"/>
      <c r="L132" s="34"/>
      <c r="M132" s="3"/>
    </row>
    <row r="133" spans="1:13" s="8" customFormat="1" ht="15" customHeight="1">
      <c r="A133" s="6"/>
      <c r="B133" s="6" t="s">
        <v>71</v>
      </c>
      <c r="C133" s="33"/>
      <c r="D133" s="33"/>
      <c r="E133" s="245"/>
      <c r="F133" s="245"/>
      <c r="G133" s="80"/>
      <c r="H133" s="34"/>
      <c r="I133" s="3"/>
      <c r="J133" s="34"/>
      <c r="K133" s="80"/>
      <c r="L133" s="34"/>
      <c r="M133" s="3"/>
    </row>
    <row r="134" spans="1:13" s="8" customFormat="1" ht="15" customHeight="1">
      <c r="A134" s="6"/>
      <c r="B134" s="6"/>
      <c r="C134" s="33" t="s">
        <v>72</v>
      </c>
      <c r="D134" s="6"/>
      <c r="E134" s="245"/>
      <c r="F134" s="245"/>
      <c r="G134" s="93"/>
      <c r="H134" s="34"/>
      <c r="I134" s="3"/>
      <c r="J134" s="34"/>
      <c r="K134" s="80"/>
      <c r="L134" s="34"/>
      <c r="M134" s="3"/>
    </row>
    <row r="135" spans="1:13" s="8" customFormat="1" ht="15" customHeight="1">
      <c r="A135" s="6"/>
      <c r="B135" s="6"/>
      <c r="C135" s="33"/>
      <c r="D135" s="6" t="s">
        <v>73</v>
      </c>
      <c r="E135" s="245"/>
      <c r="F135" s="245"/>
      <c r="G135" s="93"/>
      <c r="H135" s="34"/>
      <c r="I135" s="3"/>
      <c r="J135" s="34"/>
      <c r="K135" s="80"/>
      <c r="L135" s="34"/>
      <c r="M135" s="3"/>
    </row>
    <row r="136" spans="1:13" s="8" customFormat="1" ht="15" customHeight="1" thickBot="1">
      <c r="A136" s="6"/>
      <c r="B136" s="6"/>
      <c r="C136" s="33"/>
      <c r="D136" s="33" t="s">
        <v>74</v>
      </c>
      <c r="E136" s="245"/>
      <c r="F136" s="245"/>
      <c r="G136" s="82">
        <v>9000000</v>
      </c>
      <c r="H136" s="34"/>
      <c r="I136" s="44">
        <v>9000000</v>
      </c>
      <c r="J136" s="39"/>
      <c r="K136" s="82">
        <v>9000000</v>
      </c>
      <c r="L136" s="34"/>
      <c r="M136" s="44">
        <v>9000000</v>
      </c>
    </row>
    <row r="137" spans="1:13" s="8" customFormat="1" ht="15" customHeight="1" thickTop="1">
      <c r="A137" s="6"/>
      <c r="B137" s="6"/>
      <c r="C137" s="33"/>
      <c r="D137" s="33"/>
      <c r="E137" s="245"/>
      <c r="F137" s="245"/>
      <c r="G137" s="79"/>
      <c r="H137" s="34"/>
      <c r="I137" s="74"/>
      <c r="J137" s="39"/>
      <c r="K137" s="79"/>
      <c r="L137" s="34"/>
      <c r="M137" s="74"/>
    </row>
    <row r="138" spans="1:13" s="8" customFormat="1" ht="15" customHeight="1">
      <c r="A138" s="6"/>
      <c r="B138" s="6" t="s">
        <v>75</v>
      </c>
      <c r="C138" s="33"/>
      <c r="D138" s="33"/>
      <c r="E138" s="245"/>
      <c r="F138" s="245"/>
      <c r="G138" s="80"/>
      <c r="H138" s="34"/>
      <c r="I138" s="3"/>
      <c r="J138" s="34"/>
      <c r="K138" s="80"/>
      <c r="L138" s="34"/>
      <c r="M138" s="3"/>
    </row>
    <row r="139" spans="1:13" s="8" customFormat="1" ht="15" customHeight="1">
      <c r="A139" s="6"/>
      <c r="B139" s="6"/>
      <c r="C139" s="33" t="s">
        <v>72</v>
      </c>
      <c r="D139" s="6"/>
      <c r="E139" s="245"/>
      <c r="F139" s="245"/>
      <c r="G139" s="79"/>
      <c r="H139" s="34"/>
      <c r="I139" s="74"/>
      <c r="J139" s="39"/>
      <c r="K139" s="79"/>
      <c r="L139" s="34"/>
      <c r="M139" s="74"/>
    </row>
    <row r="140" spans="1:13" s="8" customFormat="1" ht="15" customHeight="1">
      <c r="A140" s="6"/>
      <c r="B140" s="6"/>
      <c r="C140" s="33"/>
      <c r="D140" s="6" t="s">
        <v>76</v>
      </c>
      <c r="E140" s="245"/>
      <c r="F140" s="245"/>
      <c r="G140" s="79"/>
      <c r="H140" s="34"/>
      <c r="I140" s="74"/>
      <c r="J140" s="39"/>
      <c r="K140" s="79"/>
      <c r="L140" s="34"/>
      <c r="M140" s="74"/>
    </row>
    <row r="141" spans="1:13" s="8" customFormat="1" ht="15" customHeight="1">
      <c r="A141" s="6"/>
      <c r="B141" s="6"/>
      <c r="C141" s="33"/>
      <c r="D141" s="33" t="s">
        <v>77</v>
      </c>
      <c r="E141" s="245"/>
      <c r="F141" s="245"/>
      <c r="G141" s="84">
        <v>8667826</v>
      </c>
      <c r="H141" s="34"/>
      <c r="I141" s="74">
        <v>8667826</v>
      </c>
      <c r="J141" s="39"/>
      <c r="K141" s="84">
        <v>8667826</v>
      </c>
      <c r="L141" s="34"/>
      <c r="M141" s="35">
        <v>8667826</v>
      </c>
    </row>
    <row r="142" spans="1:13" s="8" customFormat="1" ht="15" customHeight="1">
      <c r="A142" s="6" t="s">
        <v>78</v>
      </c>
      <c r="B142" s="6"/>
      <c r="C142" s="33"/>
      <c r="D142" s="33"/>
      <c r="E142" s="245"/>
      <c r="F142" s="245"/>
      <c r="G142" s="84">
        <v>-90502</v>
      </c>
      <c r="H142" s="34"/>
      <c r="I142" s="74">
        <v>-90502</v>
      </c>
      <c r="J142" s="39"/>
      <c r="K142" s="84">
        <v>-90502</v>
      </c>
      <c r="L142" s="34"/>
      <c r="M142" s="35">
        <v>-90502</v>
      </c>
    </row>
    <row r="143" spans="1:13" s="8" customFormat="1" ht="15" customHeight="1">
      <c r="A143" s="6" t="s">
        <v>79</v>
      </c>
      <c r="B143" s="6"/>
      <c r="C143" s="33"/>
      <c r="D143" s="33"/>
      <c r="E143" s="245"/>
      <c r="F143" s="245"/>
      <c r="G143" s="84">
        <v>508000</v>
      </c>
      <c r="H143" s="34"/>
      <c r="I143" s="74">
        <v>508000</v>
      </c>
      <c r="J143" s="39"/>
      <c r="K143" s="84">
        <v>508000</v>
      </c>
      <c r="L143" s="34"/>
      <c r="M143" s="35">
        <v>508000</v>
      </c>
    </row>
    <row r="144" spans="1:13" ht="15" customHeight="1">
      <c r="A144" s="6" t="s">
        <v>80</v>
      </c>
      <c r="C144" s="33"/>
      <c r="D144" s="33"/>
      <c r="F144" s="245"/>
      <c r="G144" s="84"/>
      <c r="H144" s="34"/>
      <c r="I144" s="74"/>
      <c r="J144" s="39"/>
      <c r="K144" s="84"/>
      <c r="L144" s="34"/>
      <c r="M144" s="74"/>
    </row>
    <row r="145" spans="1:14" ht="15" customHeight="1">
      <c r="B145" s="6" t="s">
        <v>192</v>
      </c>
      <c r="D145" s="33"/>
      <c r="E145" s="245"/>
      <c r="F145" s="245"/>
      <c r="G145" s="84">
        <v>394600</v>
      </c>
      <c r="H145" s="34"/>
      <c r="I145" s="74">
        <v>394600</v>
      </c>
      <c r="J145" s="39"/>
      <c r="K145" s="84">
        <v>394600</v>
      </c>
      <c r="L145" s="34"/>
      <c r="M145" s="35">
        <v>394600</v>
      </c>
    </row>
    <row r="146" spans="1:14" ht="24" customHeight="1">
      <c r="B146" s="6" t="s">
        <v>81</v>
      </c>
      <c r="D146" s="33"/>
      <c r="E146" s="245"/>
      <c r="F146" s="245"/>
      <c r="G146" s="84">
        <f>'CE EN9'!J47</f>
        <v>4031531</v>
      </c>
      <c r="H146" s="18"/>
      <c r="I146" s="74">
        <v>3486623</v>
      </c>
      <c r="J146" s="39"/>
      <c r="K146" s="84">
        <f>'CE EN10'!J33</f>
        <v>4729411</v>
      </c>
      <c r="L146" s="39"/>
      <c r="M146" s="35">
        <v>3646249</v>
      </c>
    </row>
    <row r="147" spans="1:14" ht="15" customHeight="1">
      <c r="A147" s="6" t="s">
        <v>82</v>
      </c>
      <c r="D147" s="33"/>
      <c r="E147" s="245"/>
      <c r="F147" s="245"/>
      <c r="G147" s="86">
        <f>'CE EN9'!T47</f>
        <v>-154294</v>
      </c>
      <c r="I147" s="12">
        <v>-84423</v>
      </c>
      <c r="J147" s="39"/>
      <c r="K147" s="86">
        <v>-3965</v>
      </c>
      <c r="L147" s="39"/>
      <c r="M147" s="38">
        <v>-4339</v>
      </c>
    </row>
    <row r="148" spans="1:14" ht="15" customHeight="1">
      <c r="D148" s="33"/>
      <c r="E148" s="245"/>
      <c r="F148" s="245"/>
      <c r="G148" s="79"/>
      <c r="I148" s="74"/>
      <c r="J148" s="39"/>
      <c r="K148" s="79"/>
      <c r="L148" s="39"/>
      <c r="M148" s="74"/>
    </row>
    <row r="149" spans="1:14" ht="15" customHeight="1">
      <c r="A149" s="6" t="s">
        <v>83</v>
      </c>
      <c r="D149" s="33"/>
      <c r="E149" s="245"/>
      <c r="F149" s="245"/>
      <c r="G149" s="91"/>
      <c r="K149" s="91"/>
    </row>
    <row r="150" spans="1:14" ht="15" customHeight="1">
      <c r="B150" s="6" t="s">
        <v>84</v>
      </c>
      <c r="D150" s="33"/>
      <c r="E150" s="245"/>
      <c r="F150" s="245"/>
      <c r="G150" s="79">
        <f>SUM(G141:G147)</f>
        <v>13357161</v>
      </c>
      <c r="I150" s="74">
        <f>SUM(I141:I147)</f>
        <v>12882124</v>
      </c>
      <c r="J150" s="39"/>
      <c r="K150" s="79">
        <f>SUM(K141:K147)</f>
        <v>14205370</v>
      </c>
      <c r="L150" s="39"/>
      <c r="M150" s="74">
        <f>SUM(M141:M147)</f>
        <v>13121834</v>
      </c>
    </row>
    <row r="151" spans="1:14" ht="15" customHeight="1">
      <c r="A151" s="6" t="s">
        <v>85</v>
      </c>
      <c r="D151" s="33"/>
      <c r="E151" s="245"/>
      <c r="F151" s="245"/>
      <c r="G151" s="86">
        <f>'CE EN9'!X47</f>
        <v>2597956</v>
      </c>
      <c r="I151" s="12">
        <v>2845617</v>
      </c>
      <c r="J151" s="39"/>
      <c r="K151" s="81">
        <v>0</v>
      </c>
      <c r="L151" s="39"/>
      <c r="M151" s="12">
        <v>0</v>
      </c>
    </row>
    <row r="152" spans="1:14" s="8" customFormat="1" ht="15" customHeight="1">
      <c r="A152" s="40"/>
      <c r="B152" s="6"/>
      <c r="C152" s="41"/>
      <c r="D152" s="41"/>
      <c r="E152" s="245"/>
      <c r="F152" s="245"/>
      <c r="G152" s="79"/>
      <c r="H152" s="39"/>
      <c r="I152" s="74"/>
      <c r="J152" s="39"/>
      <c r="K152" s="79"/>
      <c r="L152" s="39"/>
      <c r="M152" s="74"/>
    </row>
    <row r="153" spans="1:14" ht="15" customHeight="1">
      <c r="A153" s="1" t="s">
        <v>86</v>
      </c>
      <c r="C153" s="33"/>
      <c r="D153" s="33"/>
      <c r="E153" s="245"/>
      <c r="F153" s="245"/>
      <c r="G153" s="81">
        <f>G150+G151</f>
        <v>15955117</v>
      </c>
      <c r="H153" s="18"/>
      <c r="I153" s="12">
        <f>I150+I151</f>
        <v>15727741</v>
      </c>
      <c r="J153" s="39"/>
      <c r="K153" s="81">
        <f>K150</f>
        <v>14205370</v>
      </c>
      <c r="L153" s="18"/>
      <c r="M153" s="12">
        <f>M150+M151</f>
        <v>13121834</v>
      </c>
    </row>
    <row r="154" spans="1:14" s="8" customFormat="1" ht="15" customHeight="1">
      <c r="A154" s="40"/>
      <c r="B154" s="6"/>
      <c r="C154" s="41"/>
      <c r="D154" s="41"/>
      <c r="E154" s="245"/>
      <c r="F154" s="245"/>
      <c r="G154" s="79"/>
      <c r="H154" s="39"/>
      <c r="I154" s="74"/>
      <c r="J154" s="39"/>
      <c r="K154" s="79"/>
      <c r="L154" s="39"/>
      <c r="M154" s="74"/>
    </row>
    <row r="155" spans="1:14" ht="15" customHeight="1" thickBot="1">
      <c r="A155" s="1" t="s">
        <v>87</v>
      </c>
      <c r="B155" s="1"/>
      <c r="C155" s="33"/>
      <c r="D155" s="33"/>
      <c r="E155" s="245"/>
      <c r="F155" s="245"/>
      <c r="G155" s="82">
        <f>G153+G107</f>
        <v>58138143</v>
      </c>
      <c r="I155" s="44">
        <f>I153+I107</f>
        <v>57565552</v>
      </c>
      <c r="J155" s="39"/>
      <c r="K155" s="82">
        <f>K153+K107</f>
        <v>41649864</v>
      </c>
      <c r="L155" s="39"/>
      <c r="M155" s="44">
        <f>M153+M107</f>
        <v>40762487</v>
      </c>
    </row>
    <row r="156" spans="1:14" ht="15" customHeight="1" thickTop="1">
      <c r="A156" s="1"/>
      <c r="B156" s="1"/>
      <c r="C156" s="33"/>
      <c r="D156" s="33"/>
      <c r="E156" s="245"/>
      <c r="F156" s="245"/>
      <c r="G156" s="55"/>
      <c r="H156" s="55"/>
      <c r="I156" s="55"/>
      <c r="J156" s="55"/>
      <c r="K156" s="74"/>
      <c r="L156" s="55"/>
      <c r="M156" s="55"/>
    </row>
    <row r="157" spans="1:14" ht="15" customHeight="1">
      <c r="A157" s="1"/>
      <c r="B157" s="1"/>
      <c r="C157" s="33"/>
      <c r="D157" s="33"/>
      <c r="E157" s="245"/>
      <c r="F157" s="245"/>
      <c r="G157" s="74"/>
      <c r="H157" s="74"/>
      <c r="I157" s="74"/>
      <c r="J157" s="74"/>
      <c r="K157" s="74"/>
      <c r="L157" s="74"/>
      <c r="M157" s="74"/>
      <c r="N157" s="74"/>
    </row>
    <row r="158" spans="1:14" ht="15" customHeight="1">
      <c r="A158" s="1"/>
      <c r="B158" s="1"/>
      <c r="C158" s="33"/>
      <c r="D158" s="33"/>
      <c r="E158" s="245"/>
      <c r="F158" s="245"/>
      <c r="G158" s="74"/>
      <c r="H158" s="74"/>
      <c r="I158" s="74"/>
      <c r="J158" s="74"/>
      <c r="K158" s="74"/>
      <c r="L158" s="74"/>
      <c r="M158" s="74"/>
      <c r="N158" s="74"/>
    </row>
    <row r="159" spans="1:14" ht="15" customHeight="1">
      <c r="A159" s="1"/>
      <c r="B159" s="1"/>
      <c r="C159" s="33"/>
      <c r="D159" s="33"/>
      <c r="E159" s="245"/>
      <c r="F159" s="245"/>
      <c r="G159" s="74"/>
      <c r="H159" s="74"/>
      <c r="I159" s="74"/>
      <c r="J159" s="74"/>
      <c r="K159" s="74"/>
      <c r="L159" s="74"/>
      <c r="M159" s="74"/>
      <c r="N159" s="74"/>
    </row>
    <row r="160" spans="1:14" ht="15" customHeight="1">
      <c r="A160" s="1"/>
      <c r="B160" s="1"/>
      <c r="C160" s="33"/>
      <c r="D160" s="33"/>
      <c r="E160" s="245"/>
      <c r="F160" s="245"/>
      <c r="G160" s="74"/>
      <c r="I160" s="74"/>
      <c r="J160" s="36"/>
      <c r="K160" s="74"/>
      <c r="L160" s="39"/>
      <c r="M160" s="74"/>
    </row>
    <row r="161" spans="1:13" ht="15" customHeight="1">
      <c r="A161" s="1"/>
      <c r="B161" s="1"/>
      <c r="C161" s="33"/>
      <c r="D161" s="33"/>
      <c r="E161" s="245"/>
      <c r="F161" s="245"/>
      <c r="G161" s="74"/>
      <c r="I161" s="74"/>
      <c r="J161" s="36"/>
      <c r="K161" s="74"/>
      <c r="L161" s="39"/>
      <c r="M161" s="74"/>
    </row>
    <row r="162" spans="1:13" ht="15" customHeight="1">
      <c r="A162" s="1"/>
      <c r="B162" s="1"/>
      <c r="C162" s="33"/>
      <c r="D162" s="33"/>
      <c r="E162" s="245"/>
      <c r="F162" s="245"/>
      <c r="G162" s="74"/>
      <c r="I162" s="74"/>
      <c r="J162" s="36"/>
      <c r="K162" s="74"/>
      <c r="L162" s="39"/>
      <c r="M162" s="74"/>
    </row>
    <row r="163" spans="1:13" ht="15" customHeight="1">
      <c r="A163" s="1"/>
      <c r="B163" s="1"/>
      <c r="C163" s="33"/>
      <c r="D163" s="33"/>
      <c r="E163" s="245"/>
      <c r="F163" s="245"/>
      <c r="G163" s="74"/>
      <c r="I163" s="74"/>
      <c r="J163" s="36"/>
      <c r="K163" s="74"/>
      <c r="L163" s="39"/>
      <c r="M163" s="74"/>
    </row>
    <row r="164" spans="1:13" ht="15" customHeight="1">
      <c r="A164" s="1"/>
      <c r="B164" s="1"/>
      <c r="C164" s="33"/>
      <c r="D164" s="33"/>
      <c r="E164" s="245"/>
      <c r="F164" s="245"/>
      <c r="G164" s="74"/>
      <c r="I164" s="74"/>
      <c r="J164" s="36"/>
      <c r="K164" s="74"/>
      <c r="L164" s="39"/>
      <c r="M164" s="74"/>
    </row>
    <row r="165" spans="1:13" ht="15" customHeight="1">
      <c r="A165" s="1"/>
      <c r="B165" s="1"/>
      <c r="C165" s="33"/>
      <c r="D165" s="33"/>
      <c r="E165" s="245"/>
      <c r="F165" s="245"/>
      <c r="G165" s="74"/>
      <c r="I165" s="74"/>
      <c r="J165" s="36"/>
      <c r="K165" s="74"/>
      <c r="L165" s="39"/>
      <c r="M165" s="74"/>
    </row>
    <row r="166" spans="1:13" ht="15" customHeight="1">
      <c r="A166" s="1"/>
      <c r="B166" s="1"/>
      <c r="C166" s="33"/>
      <c r="D166" s="33"/>
      <c r="E166" s="285"/>
      <c r="F166" s="285"/>
      <c r="G166" s="74"/>
      <c r="I166" s="74"/>
      <c r="J166" s="36"/>
      <c r="K166" s="74"/>
      <c r="L166" s="39"/>
      <c r="M166" s="74"/>
    </row>
    <row r="167" spans="1:13" ht="15" customHeight="1">
      <c r="A167" s="1"/>
      <c r="B167" s="1"/>
      <c r="C167" s="33"/>
      <c r="D167" s="33"/>
      <c r="E167" s="285"/>
      <c r="F167" s="285"/>
      <c r="G167" s="74"/>
      <c r="I167" s="74"/>
      <c r="J167" s="36"/>
      <c r="K167" s="74"/>
      <c r="L167" s="39"/>
      <c r="M167" s="74"/>
    </row>
    <row r="168" spans="1:13" ht="15" customHeight="1">
      <c r="A168" s="1"/>
      <c r="B168" s="1"/>
      <c r="C168" s="33"/>
      <c r="D168" s="33"/>
      <c r="E168" s="283"/>
      <c r="F168" s="283"/>
      <c r="G168" s="74"/>
      <c r="I168" s="74"/>
      <c r="J168" s="36"/>
      <c r="K168" s="74"/>
      <c r="L168" s="39"/>
      <c r="M168" s="74"/>
    </row>
    <row r="169" spans="1:13" ht="15" customHeight="1">
      <c r="A169" s="1"/>
      <c r="B169" s="1"/>
      <c r="C169" s="33"/>
      <c r="D169" s="33"/>
      <c r="E169" s="285"/>
      <c r="F169" s="285"/>
      <c r="G169" s="74"/>
      <c r="I169" s="74"/>
      <c r="J169" s="36"/>
      <c r="K169" s="74"/>
      <c r="L169" s="39"/>
      <c r="M169" s="74"/>
    </row>
    <row r="170" spans="1:13" ht="4.5" customHeight="1">
      <c r="A170" s="1"/>
      <c r="B170" s="1"/>
      <c r="C170" s="33"/>
      <c r="D170" s="33"/>
      <c r="E170" s="316"/>
      <c r="F170" s="316"/>
      <c r="G170" s="74"/>
      <c r="I170" s="74"/>
      <c r="J170" s="36"/>
      <c r="K170" s="74"/>
      <c r="L170" s="39"/>
      <c r="M170" s="74"/>
    </row>
    <row r="171" spans="1:13" ht="21.9" customHeight="1">
      <c r="A171" s="322" t="s">
        <v>39</v>
      </c>
      <c r="B171" s="323"/>
      <c r="C171" s="323"/>
      <c r="D171" s="323"/>
      <c r="E171" s="323"/>
      <c r="F171" s="323"/>
      <c r="G171" s="323"/>
      <c r="H171" s="323"/>
      <c r="I171" s="323"/>
      <c r="J171" s="323"/>
      <c r="K171" s="323"/>
      <c r="L171" s="323"/>
      <c r="M171" s="323"/>
    </row>
  </sheetData>
  <mergeCells count="16">
    <mergeCell ref="G66:I66"/>
    <mergeCell ref="K66:M66"/>
    <mergeCell ref="G67:I67"/>
    <mergeCell ref="K67:M67"/>
    <mergeCell ref="A171:M171"/>
    <mergeCell ref="A115:M115"/>
    <mergeCell ref="G121:I121"/>
    <mergeCell ref="K121:M121"/>
    <mergeCell ref="G122:I122"/>
    <mergeCell ref="K122:M122"/>
    <mergeCell ref="A58:M58"/>
    <mergeCell ref="A60:M60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60" max="12" man="1"/>
    <brk id="11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1"/>
  <sheetViews>
    <sheetView zoomScale="110" zoomScaleNormal="110" zoomScaleSheetLayoutView="100" workbookViewId="0"/>
  </sheetViews>
  <sheetFormatPr defaultColWidth="9.109375" defaultRowHeight="11.4"/>
  <cols>
    <col min="1" max="1" width="1.44140625" style="100" customWidth="1"/>
    <col min="2" max="2" width="1.5546875" style="100" customWidth="1"/>
    <col min="3" max="3" width="1.88671875" style="100" customWidth="1"/>
    <col min="4" max="4" width="30.109375" style="100" customWidth="1"/>
    <col min="5" max="5" width="5.33203125" style="100" customWidth="1"/>
    <col min="6" max="6" width="0.88671875" style="100" customWidth="1"/>
    <col min="7" max="7" width="12.6640625" style="98" customWidth="1"/>
    <col min="8" max="8" width="0.88671875" style="118" customWidth="1"/>
    <col min="9" max="9" width="12.6640625" style="98" customWidth="1"/>
    <col min="10" max="10" width="0.6640625" style="118" customWidth="1"/>
    <col min="11" max="11" width="12.6640625" style="98" customWidth="1"/>
    <col min="12" max="12" width="0.88671875" style="118" customWidth="1"/>
    <col min="13" max="13" width="12.6640625" style="98" customWidth="1"/>
    <col min="14" max="16384" width="9.109375" style="100"/>
  </cols>
  <sheetData>
    <row r="1" spans="1:31" ht="15" customHeight="1">
      <c r="A1" s="94" t="s">
        <v>0</v>
      </c>
      <c r="B1" s="95"/>
      <c r="C1" s="95"/>
      <c r="D1" s="95"/>
      <c r="E1" s="96"/>
      <c r="F1" s="97"/>
      <c r="H1" s="99"/>
      <c r="J1" s="99"/>
      <c r="L1" s="99"/>
    </row>
    <row r="2" spans="1:31" ht="15" customHeight="1">
      <c r="A2" s="101" t="s">
        <v>88</v>
      </c>
      <c r="B2" s="95"/>
      <c r="C2" s="95"/>
      <c r="D2" s="95"/>
      <c r="E2" s="96"/>
      <c r="F2" s="97"/>
      <c r="H2" s="99"/>
      <c r="J2" s="99"/>
      <c r="L2" s="99"/>
    </row>
    <row r="3" spans="1:31" ht="15" customHeight="1">
      <c r="A3" s="102" t="s">
        <v>219</v>
      </c>
      <c r="B3" s="247"/>
      <c r="C3" s="247"/>
      <c r="D3" s="247"/>
      <c r="E3" s="103"/>
      <c r="F3" s="104"/>
      <c r="G3" s="105"/>
      <c r="H3" s="106"/>
      <c r="I3" s="105"/>
      <c r="J3" s="106"/>
      <c r="K3" s="105"/>
      <c r="L3" s="106"/>
      <c r="M3" s="105"/>
    </row>
    <row r="4" spans="1:31" ht="15" customHeight="1">
      <c r="A4" s="95"/>
      <c r="B4" s="95"/>
      <c r="C4" s="95"/>
      <c r="D4" s="95"/>
      <c r="E4" s="96"/>
      <c r="F4" s="97"/>
      <c r="H4" s="99"/>
      <c r="J4" s="99"/>
      <c r="L4" s="99"/>
    </row>
    <row r="5" spans="1:31" ht="15" customHeight="1">
      <c r="A5" s="95"/>
      <c r="B5" s="95"/>
      <c r="C5" s="95"/>
      <c r="D5" s="95"/>
      <c r="E5" s="96"/>
      <c r="F5" s="97"/>
      <c r="H5" s="99"/>
      <c r="J5" s="99"/>
      <c r="L5" s="99"/>
    </row>
    <row r="6" spans="1:31" ht="15" customHeight="1">
      <c r="A6" s="95"/>
      <c r="B6" s="95"/>
      <c r="C6" s="95"/>
      <c r="D6" s="95"/>
      <c r="E6" s="96"/>
      <c r="F6" s="107"/>
      <c r="G6" s="326" t="s">
        <v>2</v>
      </c>
      <c r="H6" s="326"/>
      <c r="I6" s="326"/>
      <c r="J6" s="109"/>
      <c r="K6" s="326" t="s">
        <v>89</v>
      </c>
      <c r="L6" s="326"/>
      <c r="M6" s="326"/>
    </row>
    <row r="7" spans="1:31" ht="15" customHeight="1">
      <c r="A7" s="95"/>
      <c r="B7" s="95"/>
      <c r="C7" s="95"/>
      <c r="D7" s="95"/>
      <c r="E7" s="96"/>
      <c r="F7" s="107"/>
      <c r="G7" s="327" t="s">
        <v>126</v>
      </c>
      <c r="H7" s="327"/>
      <c r="I7" s="327"/>
      <c r="J7" s="58"/>
      <c r="K7" s="327" t="s">
        <v>126</v>
      </c>
      <c r="L7" s="328"/>
      <c r="M7" s="328"/>
    </row>
    <row r="8" spans="1:31" ht="15" customHeight="1">
      <c r="A8" s="95"/>
      <c r="B8" s="95"/>
      <c r="C8" s="95"/>
      <c r="D8" s="95"/>
      <c r="E8" s="96"/>
      <c r="F8" s="107"/>
      <c r="G8" s="56" t="s">
        <v>90</v>
      </c>
      <c r="H8" s="57"/>
      <c r="I8" s="56" t="s">
        <v>90</v>
      </c>
      <c r="J8" s="58"/>
      <c r="K8" s="56" t="s">
        <v>90</v>
      </c>
      <c r="L8" s="59"/>
      <c r="M8" s="56" t="s">
        <v>90</v>
      </c>
    </row>
    <row r="9" spans="1:31" ht="15" customHeight="1">
      <c r="A9" s="95"/>
      <c r="B9" s="95"/>
      <c r="C9" s="95"/>
      <c r="D9" s="95"/>
      <c r="E9" s="96"/>
      <c r="F9" s="107"/>
      <c r="G9" s="110" t="s">
        <v>5</v>
      </c>
      <c r="H9" s="111"/>
      <c r="I9" s="110" t="s">
        <v>67</v>
      </c>
      <c r="J9" s="111"/>
      <c r="K9" s="110" t="s">
        <v>5</v>
      </c>
      <c r="L9" s="111"/>
      <c r="M9" s="110" t="s">
        <v>67</v>
      </c>
    </row>
    <row r="10" spans="1:31" ht="15" customHeight="1">
      <c r="A10" s="95"/>
      <c r="B10" s="95"/>
      <c r="C10" s="95"/>
      <c r="D10" s="95"/>
      <c r="E10" s="112" t="s">
        <v>6</v>
      </c>
      <c r="F10" s="113"/>
      <c r="G10" s="114" t="s">
        <v>7</v>
      </c>
      <c r="H10" s="115"/>
      <c r="I10" s="114" t="s">
        <v>7</v>
      </c>
      <c r="J10" s="115"/>
      <c r="K10" s="114" t="s">
        <v>7</v>
      </c>
      <c r="L10" s="115"/>
      <c r="M10" s="114" t="s">
        <v>7</v>
      </c>
    </row>
    <row r="11" spans="1:31" ht="15" customHeight="1">
      <c r="A11" s="95"/>
      <c r="B11" s="95"/>
      <c r="C11" s="95"/>
      <c r="D11" s="95"/>
      <c r="E11" s="296"/>
      <c r="F11" s="113"/>
      <c r="G11" s="318"/>
      <c r="H11" s="115"/>
      <c r="I11" s="110"/>
      <c r="J11" s="115"/>
      <c r="K11" s="318"/>
      <c r="L11" s="115"/>
      <c r="M11" s="110"/>
    </row>
    <row r="12" spans="1:31" ht="15" customHeight="1">
      <c r="A12" s="116" t="s">
        <v>91</v>
      </c>
      <c r="B12" s="95"/>
      <c r="C12" s="95"/>
      <c r="D12" s="95"/>
      <c r="E12" s="96"/>
      <c r="F12" s="113"/>
      <c r="G12" s="141"/>
      <c r="I12" s="117"/>
      <c r="K12" s="141"/>
      <c r="M12" s="117"/>
      <c r="O12" s="119"/>
      <c r="P12" s="119"/>
      <c r="Q12" s="119"/>
      <c r="R12" s="119"/>
      <c r="S12" s="119"/>
      <c r="T12" s="119"/>
      <c r="U12" s="119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</row>
    <row r="13" spans="1:31" ht="15" customHeight="1">
      <c r="A13" s="95"/>
      <c r="B13" s="95"/>
      <c r="C13" s="95"/>
      <c r="D13" s="95"/>
      <c r="E13" s="113"/>
      <c r="F13" s="113"/>
      <c r="G13" s="143"/>
      <c r="H13" s="121"/>
      <c r="I13" s="120"/>
      <c r="K13" s="143"/>
      <c r="L13" s="121"/>
      <c r="M13" s="120"/>
    </row>
    <row r="14" spans="1:31" ht="15" customHeight="1">
      <c r="A14" s="95" t="s">
        <v>92</v>
      </c>
      <c r="B14" s="95"/>
      <c r="C14" s="95"/>
      <c r="D14" s="95"/>
      <c r="E14" s="113"/>
      <c r="F14" s="113"/>
      <c r="G14" s="141">
        <v>1535386</v>
      </c>
      <c r="I14" s="117">
        <v>2075054.9128299998</v>
      </c>
      <c r="K14" s="141">
        <v>988054</v>
      </c>
      <c r="M14" s="117">
        <v>1481081</v>
      </c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19"/>
      <c r="Z14" s="119"/>
      <c r="AA14" s="119"/>
      <c r="AB14" s="119"/>
      <c r="AC14" s="119"/>
      <c r="AD14" s="119"/>
      <c r="AE14" s="119"/>
    </row>
    <row r="15" spans="1:31" ht="15" customHeight="1">
      <c r="A15" s="95" t="s">
        <v>296</v>
      </c>
      <c r="B15" s="95"/>
      <c r="C15" s="95"/>
      <c r="D15" s="95"/>
      <c r="E15" s="113"/>
      <c r="F15" s="113"/>
      <c r="G15" s="141"/>
      <c r="I15" s="117"/>
      <c r="K15" s="141"/>
      <c r="L15" s="100"/>
      <c r="M15" s="100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</row>
    <row r="16" spans="1:31" ht="15" customHeight="1">
      <c r="A16" s="95"/>
      <c r="B16" s="95" t="s">
        <v>297</v>
      </c>
      <c r="C16" s="95"/>
      <c r="D16" s="95"/>
      <c r="E16" s="113"/>
      <c r="F16" s="113"/>
      <c r="G16" s="141">
        <v>721160</v>
      </c>
      <c r="I16" s="117">
        <v>1767235.3024899999</v>
      </c>
      <c r="K16" s="141">
        <v>203186</v>
      </c>
      <c r="M16" s="117">
        <v>571289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</row>
    <row r="17" spans="1:31" ht="15" customHeight="1">
      <c r="A17" s="95" t="s">
        <v>93</v>
      </c>
      <c r="B17" s="95"/>
      <c r="C17" s="95"/>
      <c r="D17" s="95"/>
      <c r="E17" s="113"/>
      <c r="F17" s="113"/>
      <c r="G17" s="141">
        <v>1276512</v>
      </c>
      <c r="I17" s="117">
        <v>265320</v>
      </c>
      <c r="K17" s="141">
        <v>2431629</v>
      </c>
      <c r="M17" s="117">
        <v>897457</v>
      </c>
      <c r="O17" s="119"/>
      <c r="P17" s="119"/>
      <c r="Q17" s="119"/>
      <c r="R17" s="119"/>
      <c r="S17" s="119"/>
      <c r="T17" s="119"/>
      <c r="U17" s="119"/>
      <c r="V17" s="119"/>
      <c r="W17" s="119"/>
      <c r="X17" s="119"/>
      <c r="Y17" s="119"/>
      <c r="Z17" s="119"/>
      <c r="AA17" s="119"/>
      <c r="AB17" s="119"/>
      <c r="AC17" s="119"/>
      <c r="AD17" s="119"/>
      <c r="AE17" s="119"/>
    </row>
    <row r="18" spans="1:31" ht="15" customHeight="1">
      <c r="A18" s="95" t="s">
        <v>94</v>
      </c>
      <c r="B18" s="95"/>
      <c r="C18" s="95"/>
      <c r="D18" s="95"/>
      <c r="E18" s="113"/>
      <c r="F18" s="113"/>
      <c r="G18" s="141">
        <v>684633</v>
      </c>
      <c r="I18" s="117">
        <v>519433.20770999999</v>
      </c>
      <c r="K18" s="141">
        <v>0</v>
      </c>
      <c r="M18" s="117">
        <v>0</v>
      </c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</row>
    <row r="19" spans="1:31" ht="15" customHeight="1">
      <c r="A19" s="95" t="s">
        <v>95</v>
      </c>
      <c r="B19" s="95"/>
      <c r="C19" s="95"/>
      <c r="D19" s="95"/>
      <c r="E19" s="113"/>
      <c r="F19" s="113"/>
      <c r="G19" s="141">
        <v>96837</v>
      </c>
      <c r="I19" s="117">
        <v>73905.631120000005</v>
      </c>
      <c r="K19" s="141">
        <v>31197</v>
      </c>
      <c r="M19" s="117">
        <v>4747</v>
      </c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</row>
    <row r="20" spans="1:31" ht="15" customHeight="1">
      <c r="A20" s="95"/>
      <c r="B20" s="95"/>
      <c r="C20" s="95"/>
      <c r="D20" s="95"/>
      <c r="E20" s="113"/>
      <c r="F20" s="113"/>
      <c r="G20" s="224"/>
      <c r="H20" s="109"/>
      <c r="I20" s="225"/>
      <c r="J20" s="109"/>
      <c r="K20" s="224"/>
      <c r="L20" s="109"/>
      <c r="M20" s="225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</row>
    <row r="21" spans="1:31" ht="15" customHeight="1">
      <c r="A21" s="101" t="s">
        <v>235</v>
      </c>
      <c r="B21" s="95"/>
      <c r="C21" s="95"/>
      <c r="D21" s="95"/>
      <c r="E21" s="113"/>
      <c r="F21" s="113"/>
      <c r="G21" s="142">
        <f>SUM(G14:G19)</f>
        <v>4314528</v>
      </c>
      <c r="H21" s="109"/>
      <c r="I21" s="105">
        <f>SUM(I14:I19)</f>
        <v>4700949.0541499993</v>
      </c>
      <c r="J21" s="109"/>
      <c r="K21" s="142">
        <f>SUM(K14:K19)</f>
        <v>3654066</v>
      </c>
      <c r="L21" s="109"/>
      <c r="M21" s="105">
        <f>SUM(M14:M19)</f>
        <v>2954574</v>
      </c>
      <c r="O21" s="119"/>
      <c r="P21" s="119"/>
      <c r="Q21" s="119"/>
      <c r="R21" s="119"/>
      <c r="S21" s="119"/>
      <c r="T21" s="119"/>
      <c r="U21" s="119"/>
      <c r="V21" s="119"/>
      <c r="W21" s="119"/>
      <c r="X21" s="119"/>
      <c r="Y21" s="119"/>
      <c r="Z21" s="119"/>
      <c r="AA21" s="119"/>
      <c r="AB21" s="119"/>
      <c r="AC21" s="119"/>
      <c r="AD21" s="119"/>
      <c r="AE21" s="119"/>
    </row>
    <row r="22" spans="1:31" ht="15" customHeight="1">
      <c r="A22" s="101"/>
      <c r="B22" s="95"/>
      <c r="C22" s="95"/>
      <c r="D22" s="95"/>
      <c r="E22" s="113"/>
      <c r="F22" s="113"/>
      <c r="G22" s="141"/>
      <c r="I22" s="117"/>
      <c r="K22" s="141"/>
      <c r="M22" s="117"/>
      <c r="O22" s="119"/>
      <c r="P22" s="119"/>
      <c r="Q22" s="119"/>
      <c r="R22" s="119"/>
      <c r="S22" s="119"/>
      <c r="T22" s="119"/>
      <c r="U22" s="119"/>
      <c r="V22" s="119"/>
      <c r="W22" s="119"/>
      <c r="X22" s="119"/>
      <c r="Y22" s="119"/>
      <c r="Z22" s="119"/>
      <c r="AA22" s="119"/>
      <c r="AB22" s="119"/>
      <c r="AC22" s="119"/>
      <c r="AD22" s="119"/>
      <c r="AE22" s="119"/>
    </row>
    <row r="23" spans="1:31" ht="15" customHeight="1">
      <c r="A23" s="101" t="s">
        <v>236</v>
      </c>
      <c r="B23" s="95"/>
      <c r="C23" s="95"/>
      <c r="D23" s="95"/>
      <c r="E23" s="113"/>
      <c r="F23" s="113"/>
      <c r="G23" s="141"/>
      <c r="I23" s="117"/>
      <c r="K23" s="141"/>
      <c r="M23" s="117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</row>
    <row r="24" spans="1:31" ht="15" customHeight="1">
      <c r="A24" s="101"/>
      <c r="B24" s="95"/>
      <c r="C24" s="95"/>
      <c r="D24" s="95"/>
      <c r="E24" s="113"/>
      <c r="F24" s="113"/>
      <c r="G24" s="141"/>
      <c r="I24" s="117"/>
      <c r="K24" s="141"/>
      <c r="M24" s="117"/>
      <c r="O24" s="119"/>
      <c r="P24" s="119"/>
      <c r="Q24" s="119"/>
      <c r="R24" s="119"/>
      <c r="S24" s="119"/>
      <c r="T24" s="119"/>
      <c r="U24" s="119"/>
      <c r="V24" s="119"/>
      <c r="W24" s="119"/>
      <c r="X24" s="119"/>
      <c r="Y24" s="119"/>
      <c r="Z24" s="119"/>
      <c r="AA24" s="119"/>
      <c r="AB24" s="119"/>
      <c r="AC24" s="119"/>
      <c r="AD24" s="119"/>
      <c r="AE24" s="119"/>
    </row>
    <row r="25" spans="1:31" ht="15" customHeight="1">
      <c r="A25" s="125" t="s">
        <v>97</v>
      </c>
      <c r="B25" s="125"/>
      <c r="C25" s="125"/>
      <c r="D25" s="125"/>
      <c r="E25" s="122"/>
      <c r="F25" s="122"/>
      <c r="G25" s="144">
        <v>-1031356</v>
      </c>
      <c r="H25" s="126"/>
      <c r="I25" s="98">
        <v>-1314899</v>
      </c>
      <c r="J25" s="126"/>
      <c r="K25" s="250">
        <v>-665014</v>
      </c>
      <c r="L25" s="126"/>
      <c r="M25" s="98">
        <v>-933066</v>
      </c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</row>
    <row r="26" spans="1:31" ht="15" customHeight="1">
      <c r="A26" s="125" t="s">
        <v>98</v>
      </c>
      <c r="B26" s="125"/>
      <c r="C26" s="125"/>
      <c r="D26" s="125"/>
      <c r="E26" s="122"/>
      <c r="F26" s="122"/>
      <c r="G26" s="144">
        <v>-460927</v>
      </c>
      <c r="H26" s="126"/>
      <c r="I26" s="98">
        <v>-1123939</v>
      </c>
      <c r="J26" s="126"/>
      <c r="K26" s="250">
        <v>-141926</v>
      </c>
      <c r="L26" s="126"/>
      <c r="M26" s="98">
        <v>-363785</v>
      </c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</row>
    <row r="27" spans="1:31" ht="15" customHeight="1">
      <c r="A27" s="125" t="s">
        <v>99</v>
      </c>
      <c r="B27" s="125"/>
      <c r="C27" s="125"/>
      <c r="D27" s="125"/>
      <c r="E27" s="122"/>
      <c r="F27" s="122"/>
      <c r="G27" s="144">
        <v>-583197</v>
      </c>
      <c r="H27" s="126"/>
      <c r="I27" s="98">
        <v>-144731</v>
      </c>
      <c r="J27" s="126"/>
      <c r="K27" s="250">
        <v>-1072962</v>
      </c>
      <c r="L27" s="126"/>
      <c r="M27" s="98">
        <v>-609025</v>
      </c>
      <c r="O27" s="119"/>
      <c r="P27" s="119"/>
      <c r="Q27" s="119"/>
      <c r="R27" s="119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ht="15" customHeight="1">
      <c r="A28" s="125" t="s">
        <v>100</v>
      </c>
      <c r="B28" s="125"/>
      <c r="C28" s="125"/>
      <c r="D28" s="125"/>
      <c r="E28" s="122"/>
      <c r="F28" s="122"/>
      <c r="G28" s="144">
        <v>-517968</v>
      </c>
      <c r="H28" s="126"/>
      <c r="I28" s="98">
        <v>-418298</v>
      </c>
      <c r="J28" s="126"/>
      <c r="K28" s="250" t="s">
        <v>237</v>
      </c>
      <c r="L28" s="126"/>
      <c r="M28" s="98">
        <v>0</v>
      </c>
      <c r="O28" s="119"/>
      <c r="P28" s="119"/>
      <c r="Q28" s="119"/>
      <c r="R28" s="119"/>
      <c r="S28" s="119"/>
      <c r="T28" s="119"/>
      <c r="U28" s="119"/>
      <c r="V28" s="119"/>
      <c r="W28" s="119"/>
      <c r="X28" s="119"/>
      <c r="Y28" s="119"/>
      <c r="Z28" s="119"/>
      <c r="AA28" s="119"/>
      <c r="AB28" s="119"/>
      <c r="AC28" s="119"/>
      <c r="AD28" s="119"/>
      <c r="AE28" s="119"/>
    </row>
    <row r="29" spans="1:31" ht="15" customHeight="1">
      <c r="A29" s="125" t="s">
        <v>101</v>
      </c>
      <c r="B29" s="125"/>
      <c r="C29" s="125"/>
      <c r="D29" s="125"/>
      <c r="E29" s="122"/>
      <c r="F29" s="122"/>
      <c r="G29" s="144">
        <v>-143478</v>
      </c>
      <c r="H29" s="126"/>
      <c r="I29" s="98">
        <v>-77065</v>
      </c>
      <c r="J29" s="126"/>
      <c r="K29" s="250">
        <v>-40494</v>
      </c>
      <c r="L29" s="126"/>
      <c r="M29" s="98">
        <v>-1608</v>
      </c>
      <c r="O29" s="119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</row>
    <row r="30" spans="1:31" ht="15" customHeight="1">
      <c r="A30" s="125"/>
      <c r="B30" s="125"/>
      <c r="C30" s="125"/>
      <c r="D30" s="125"/>
      <c r="E30" s="122"/>
      <c r="F30" s="122"/>
      <c r="G30" s="224"/>
      <c r="H30" s="126"/>
      <c r="I30" s="225"/>
      <c r="J30" s="126"/>
      <c r="K30" s="252"/>
      <c r="L30" s="126"/>
      <c r="M30" s="225"/>
      <c r="O30" s="119"/>
      <c r="P30" s="119"/>
      <c r="Q30" s="119"/>
      <c r="R30" s="119"/>
      <c r="S30" s="119"/>
      <c r="T30" s="119"/>
      <c r="U30" s="119"/>
      <c r="V30" s="119"/>
      <c r="W30" s="119"/>
      <c r="X30" s="119"/>
      <c r="Y30" s="119"/>
      <c r="Z30" s="119"/>
      <c r="AA30" s="119"/>
      <c r="AB30" s="119"/>
      <c r="AC30" s="119"/>
      <c r="AD30" s="119"/>
      <c r="AE30" s="119"/>
    </row>
    <row r="31" spans="1:31" ht="15" customHeight="1">
      <c r="A31" s="124" t="s">
        <v>238</v>
      </c>
      <c r="B31" s="125"/>
      <c r="C31" s="125"/>
      <c r="D31" s="125"/>
      <c r="E31" s="122"/>
      <c r="F31" s="122"/>
      <c r="G31" s="142">
        <f>SUM(G25:G29)</f>
        <v>-2736926</v>
      </c>
      <c r="H31" s="109"/>
      <c r="I31" s="105">
        <f>SUM(I25:I29)</f>
        <v>-3078932</v>
      </c>
      <c r="J31" s="109"/>
      <c r="K31" s="142">
        <f>SUM(K25:K29)</f>
        <v>-1920396</v>
      </c>
      <c r="L31" s="109"/>
      <c r="M31" s="105">
        <f>SUM(M25:M29)</f>
        <v>-1907484</v>
      </c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19"/>
      <c r="Z31" s="119"/>
      <c r="AA31" s="119"/>
      <c r="AB31" s="119"/>
      <c r="AC31" s="119"/>
      <c r="AD31" s="119"/>
      <c r="AE31" s="119"/>
    </row>
    <row r="32" spans="1:31" ht="15" customHeight="1">
      <c r="A32" s="124"/>
      <c r="B32" s="125"/>
      <c r="C32" s="125"/>
      <c r="D32" s="125"/>
      <c r="E32" s="122"/>
      <c r="F32" s="122"/>
      <c r="G32" s="141"/>
      <c r="H32" s="126"/>
      <c r="I32" s="117"/>
      <c r="J32" s="126"/>
      <c r="K32" s="251"/>
      <c r="L32" s="126"/>
      <c r="M32" s="117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</row>
    <row r="33" spans="1:31" ht="15" customHeight="1">
      <c r="A33" s="101" t="s">
        <v>270</v>
      </c>
      <c r="B33" s="95"/>
      <c r="C33" s="95"/>
      <c r="D33" s="95"/>
      <c r="E33" s="113"/>
      <c r="F33" s="113"/>
      <c r="G33" s="141">
        <f>G21+G31</f>
        <v>1577602</v>
      </c>
      <c r="H33" s="109"/>
      <c r="I33" s="117">
        <f>I21+I31</f>
        <v>1622017.0541499993</v>
      </c>
      <c r="J33" s="109"/>
      <c r="K33" s="141">
        <f>K21+K31</f>
        <v>1733670</v>
      </c>
      <c r="L33" s="109"/>
      <c r="M33" s="117">
        <f>M21+M31</f>
        <v>1047090</v>
      </c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19"/>
      <c r="AA33" s="119"/>
      <c r="AB33" s="119"/>
      <c r="AC33" s="119"/>
      <c r="AD33" s="119"/>
      <c r="AE33" s="119"/>
    </row>
    <row r="34" spans="1:31" ht="15" customHeight="1">
      <c r="A34" s="95"/>
      <c r="B34" s="95"/>
      <c r="C34" s="95"/>
      <c r="D34" s="95"/>
      <c r="E34" s="113"/>
      <c r="F34" s="113"/>
      <c r="G34" s="141"/>
      <c r="H34" s="109"/>
      <c r="I34" s="117"/>
      <c r="J34" s="109"/>
      <c r="K34" s="141"/>
      <c r="L34" s="109"/>
      <c r="M34" s="117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19"/>
      <c r="AA34" s="119"/>
      <c r="AB34" s="119"/>
      <c r="AC34" s="119"/>
      <c r="AD34" s="119"/>
      <c r="AE34" s="119"/>
    </row>
    <row r="35" spans="1:31" ht="15" customHeight="1">
      <c r="A35" s="95" t="s">
        <v>202</v>
      </c>
      <c r="B35" s="95"/>
      <c r="C35" s="95"/>
      <c r="D35" s="95"/>
      <c r="E35" s="113"/>
      <c r="F35" s="113"/>
      <c r="G35" s="141">
        <v>265534</v>
      </c>
      <c r="H35" s="109"/>
      <c r="I35" s="117">
        <v>102989</v>
      </c>
      <c r="J35" s="109"/>
      <c r="K35" s="141">
        <v>219609</v>
      </c>
      <c r="L35" s="109"/>
      <c r="M35" s="117">
        <v>126029</v>
      </c>
      <c r="O35" s="119"/>
      <c r="P35" s="119"/>
      <c r="Q35" s="119"/>
      <c r="R35" s="119"/>
      <c r="S35" s="119"/>
      <c r="T35" s="119"/>
      <c r="U35" s="119"/>
      <c r="V35" s="119"/>
      <c r="W35" s="119"/>
      <c r="X35" s="119"/>
      <c r="Y35" s="119"/>
      <c r="Z35" s="119"/>
      <c r="AA35" s="119"/>
      <c r="AB35" s="119"/>
      <c r="AC35" s="119"/>
      <c r="AD35" s="119"/>
      <c r="AE35" s="119"/>
    </row>
    <row r="36" spans="1:31" ht="15" customHeight="1">
      <c r="A36" s="95" t="s">
        <v>132</v>
      </c>
      <c r="B36" s="95"/>
      <c r="C36" s="95"/>
      <c r="D36" s="95"/>
      <c r="E36" s="113"/>
      <c r="F36" s="113"/>
      <c r="G36" s="141">
        <v>273</v>
      </c>
      <c r="H36" s="109"/>
      <c r="I36" s="117">
        <v>0</v>
      </c>
      <c r="J36" s="109"/>
      <c r="K36" s="141">
        <v>408589</v>
      </c>
      <c r="L36" s="109"/>
      <c r="M36" s="117">
        <v>4044</v>
      </c>
      <c r="O36" s="119"/>
      <c r="P36" s="119"/>
      <c r="Q36" s="119"/>
      <c r="R36" s="119"/>
      <c r="S36" s="119"/>
      <c r="T36" s="119"/>
      <c r="U36" s="119"/>
      <c r="V36" s="119"/>
      <c r="W36" s="119"/>
      <c r="X36" s="119"/>
      <c r="Y36" s="119"/>
      <c r="Z36" s="119"/>
      <c r="AA36" s="119"/>
      <c r="AB36" s="119"/>
      <c r="AC36" s="119"/>
      <c r="AD36" s="119"/>
      <c r="AE36" s="119"/>
    </row>
    <row r="37" spans="1:31" ht="15" customHeight="1">
      <c r="A37" s="95" t="s">
        <v>320</v>
      </c>
      <c r="B37" s="95"/>
      <c r="C37" s="95"/>
      <c r="D37" s="95"/>
      <c r="E37" s="113"/>
      <c r="F37" s="113"/>
      <c r="G37" s="141">
        <v>190484</v>
      </c>
      <c r="H37" s="109"/>
      <c r="I37" s="117">
        <v>0</v>
      </c>
      <c r="J37" s="109"/>
      <c r="K37" s="141">
        <v>120384</v>
      </c>
      <c r="L37" s="109"/>
      <c r="M37" s="117">
        <v>0</v>
      </c>
      <c r="O37" s="119"/>
      <c r="P37" s="119"/>
      <c r="Q37" s="119"/>
      <c r="R37" s="119"/>
      <c r="S37" s="119"/>
      <c r="T37" s="119"/>
      <c r="U37" s="119"/>
      <c r="V37" s="119"/>
      <c r="W37" s="119"/>
      <c r="X37" s="119"/>
      <c r="Y37" s="119"/>
      <c r="Z37" s="119"/>
      <c r="AA37" s="119"/>
      <c r="AB37" s="119"/>
      <c r="AC37" s="119"/>
      <c r="AD37" s="119"/>
      <c r="AE37" s="119"/>
    </row>
    <row r="38" spans="1:31" ht="15" customHeight="1">
      <c r="A38" s="95" t="s">
        <v>201</v>
      </c>
      <c r="B38" s="95"/>
      <c r="C38" s="95"/>
      <c r="D38" s="95"/>
      <c r="E38" s="113"/>
      <c r="F38" s="113"/>
      <c r="G38" s="141">
        <v>0</v>
      </c>
      <c r="I38" s="117">
        <v>235393</v>
      </c>
      <c r="K38" s="141">
        <v>0</v>
      </c>
      <c r="M38" s="117">
        <v>0</v>
      </c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19"/>
      <c r="AA38" s="119"/>
      <c r="AB38" s="119"/>
      <c r="AC38" s="119"/>
      <c r="AD38" s="119"/>
      <c r="AE38" s="119"/>
    </row>
    <row r="39" spans="1:31" ht="15" customHeight="1">
      <c r="A39" s="125" t="s">
        <v>102</v>
      </c>
      <c r="B39" s="125"/>
      <c r="C39" s="125"/>
      <c r="D39" s="125"/>
      <c r="E39" s="122"/>
      <c r="F39" s="122"/>
      <c r="G39" s="141">
        <v>-377566</v>
      </c>
      <c r="H39" s="127"/>
      <c r="I39" s="117">
        <v>-480178</v>
      </c>
      <c r="J39" s="127"/>
      <c r="K39" s="141">
        <v>-192988</v>
      </c>
      <c r="L39" s="127"/>
      <c r="M39" s="117">
        <v>-272951</v>
      </c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19"/>
      <c r="AA39" s="119"/>
      <c r="AB39" s="119"/>
      <c r="AC39" s="119"/>
      <c r="AD39" s="119"/>
      <c r="AE39" s="119"/>
    </row>
    <row r="40" spans="1:31" ht="15" customHeight="1">
      <c r="A40" s="100" t="s">
        <v>103</v>
      </c>
      <c r="B40" s="125"/>
      <c r="C40" s="125"/>
      <c r="D40" s="125"/>
      <c r="E40" s="122"/>
      <c r="F40" s="122"/>
      <c r="G40" s="141">
        <v>-756606</v>
      </c>
      <c r="H40" s="127"/>
      <c r="I40" s="117">
        <v>-829066.64364999998</v>
      </c>
      <c r="J40" s="127"/>
      <c r="K40" s="141">
        <v>-285962</v>
      </c>
      <c r="L40" s="127"/>
      <c r="M40" s="117">
        <v>-277294</v>
      </c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19"/>
      <c r="AA40" s="119"/>
      <c r="AB40" s="119"/>
      <c r="AC40" s="119"/>
      <c r="AD40" s="119"/>
      <c r="AE40" s="119"/>
    </row>
    <row r="41" spans="1:31" ht="15" customHeight="1">
      <c r="A41" s="125" t="s">
        <v>104</v>
      </c>
      <c r="B41" s="125"/>
      <c r="C41" s="125"/>
      <c r="D41" s="125"/>
      <c r="E41" s="122">
        <v>10</v>
      </c>
      <c r="F41" s="122"/>
      <c r="G41" s="142">
        <v>-42351</v>
      </c>
      <c r="H41" s="127"/>
      <c r="I41" s="105">
        <v>-19680</v>
      </c>
      <c r="J41" s="127"/>
      <c r="K41" s="142">
        <v>0</v>
      </c>
      <c r="L41" s="127"/>
      <c r="M41" s="105">
        <v>0</v>
      </c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</row>
    <row r="42" spans="1:31" ht="15" customHeight="1">
      <c r="A42" s="125"/>
      <c r="B42" s="125"/>
      <c r="C42" s="125"/>
      <c r="D42" s="125"/>
      <c r="E42" s="122"/>
      <c r="F42" s="122"/>
      <c r="G42" s="141"/>
      <c r="H42" s="127"/>
      <c r="I42" s="117"/>
      <c r="J42" s="127"/>
      <c r="K42" s="141"/>
      <c r="L42" s="127"/>
      <c r="M42" s="117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</row>
    <row r="43" spans="1:31" ht="15" customHeight="1">
      <c r="A43" s="124" t="s">
        <v>203</v>
      </c>
      <c r="B43" s="125"/>
      <c r="C43" s="125"/>
      <c r="D43" s="125"/>
      <c r="E43" s="122"/>
      <c r="F43" s="122"/>
      <c r="G43" s="141">
        <f>SUM(G33:G41)</f>
        <v>857370</v>
      </c>
      <c r="H43" s="127"/>
      <c r="I43" s="117">
        <f>SUM(I33:I41)</f>
        <v>631474.4104999993</v>
      </c>
      <c r="J43" s="127"/>
      <c r="K43" s="141">
        <f>SUM(K33:K41)</f>
        <v>2003302</v>
      </c>
      <c r="L43" s="127"/>
      <c r="M43" s="117">
        <f>SUM(M33:M41)</f>
        <v>626918</v>
      </c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</row>
    <row r="44" spans="1:31" ht="15" customHeight="1">
      <c r="A44" s="125" t="s">
        <v>204</v>
      </c>
      <c r="B44" s="125"/>
      <c r="C44" s="125"/>
      <c r="D44" s="125"/>
      <c r="E44" s="122"/>
      <c r="F44" s="122"/>
      <c r="G44" s="142">
        <v>-279180</v>
      </c>
      <c r="H44" s="127"/>
      <c r="I44" s="105">
        <v>-234315</v>
      </c>
      <c r="J44" s="127"/>
      <c r="K44" s="142">
        <v>-231559</v>
      </c>
      <c r="L44" s="127"/>
      <c r="M44" s="105">
        <v>-228659</v>
      </c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  <c r="AD44" s="119"/>
      <c r="AE44" s="119"/>
    </row>
    <row r="45" spans="1:31" ht="15" customHeight="1">
      <c r="A45" s="125"/>
      <c r="B45" s="125"/>
      <c r="C45" s="125"/>
      <c r="D45" s="125"/>
      <c r="E45" s="122"/>
      <c r="F45" s="122"/>
      <c r="G45" s="141"/>
      <c r="H45" s="127"/>
      <c r="I45" s="117"/>
      <c r="J45" s="127"/>
      <c r="K45" s="141"/>
      <c r="L45" s="127"/>
      <c r="M45" s="117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  <c r="AD45" s="119"/>
      <c r="AE45" s="119"/>
    </row>
    <row r="46" spans="1:31" ht="15" customHeight="1">
      <c r="A46" s="124" t="s">
        <v>217</v>
      </c>
      <c r="B46" s="125"/>
      <c r="C46" s="125"/>
      <c r="D46" s="125"/>
      <c r="E46" s="122"/>
      <c r="F46" s="122"/>
      <c r="G46" s="141">
        <f>SUM(G43:G44)</f>
        <v>578190</v>
      </c>
      <c r="H46" s="127"/>
      <c r="I46" s="117">
        <f>SUM(I43:I44)</f>
        <v>397159.4104999993</v>
      </c>
      <c r="J46" s="127"/>
      <c r="K46" s="141">
        <f>SUM(K43:K44)</f>
        <v>1771743</v>
      </c>
      <c r="L46" s="127"/>
      <c r="M46" s="117">
        <f>SUM(M43:M44)</f>
        <v>398259</v>
      </c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  <c r="AD46" s="119"/>
      <c r="AE46" s="119"/>
    </row>
    <row r="47" spans="1:31" ht="15" customHeight="1">
      <c r="A47" s="125" t="s">
        <v>205</v>
      </c>
      <c r="B47" s="125"/>
      <c r="C47" s="125"/>
      <c r="D47" s="125"/>
      <c r="E47" s="122">
        <v>16</v>
      </c>
      <c r="F47" s="122"/>
      <c r="G47" s="142">
        <v>-226042</v>
      </c>
      <c r="H47" s="127"/>
      <c r="I47" s="105">
        <v>-111448</v>
      </c>
      <c r="J47" s="127"/>
      <c r="K47" s="142">
        <v>-330291</v>
      </c>
      <c r="L47" s="127"/>
      <c r="M47" s="105">
        <v>-96768</v>
      </c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  <c r="AD47" s="119"/>
      <c r="AE47" s="119"/>
    </row>
    <row r="48" spans="1:31" ht="15" customHeight="1">
      <c r="A48" s="124"/>
      <c r="B48" s="95"/>
      <c r="C48" s="95"/>
      <c r="D48" s="95"/>
      <c r="E48" s="113"/>
      <c r="F48" s="113"/>
      <c r="G48" s="141"/>
      <c r="I48" s="117"/>
      <c r="K48" s="141"/>
      <c r="M48" s="117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  <c r="AD48" s="119"/>
      <c r="AE48" s="119"/>
    </row>
    <row r="49" spans="1:31" s="129" customFormat="1" ht="15" customHeight="1" thickBot="1">
      <c r="A49" s="124" t="s">
        <v>272</v>
      </c>
      <c r="B49" s="124"/>
      <c r="C49" s="125"/>
      <c r="D49" s="125"/>
      <c r="E49" s="122"/>
      <c r="F49" s="122"/>
      <c r="G49" s="145">
        <f>SUM(G46:G47)</f>
        <v>352148</v>
      </c>
      <c r="H49" s="127"/>
      <c r="I49" s="128">
        <f>SUM(I46:I47)</f>
        <v>285711.4104999993</v>
      </c>
      <c r="J49" s="127"/>
      <c r="K49" s="145">
        <f>SUM(K46:K47)</f>
        <v>1441452</v>
      </c>
      <c r="L49" s="127"/>
      <c r="M49" s="128">
        <f>SUM(M46:M47)</f>
        <v>301491</v>
      </c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  <c r="AD49" s="119"/>
      <c r="AE49" s="119"/>
    </row>
    <row r="50" spans="1:31" ht="12" thickTop="1"/>
    <row r="51" spans="1:31" s="129" customFormat="1" ht="16.2" customHeight="1">
      <c r="A51" s="124"/>
      <c r="B51" s="124"/>
      <c r="C51" s="125"/>
      <c r="D51" s="125"/>
      <c r="E51" s="122"/>
      <c r="F51" s="122"/>
      <c r="G51" s="117"/>
      <c r="H51" s="127"/>
      <c r="I51" s="117"/>
      <c r="J51" s="127"/>
      <c r="K51" s="117"/>
      <c r="L51" s="127"/>
      <c r="M51" s="117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  <c r="AD51" s="119"/>
      <c r="AE51" s="119"/>
    </row>
    <row r="52" spans="1:31" s="129" customFormat="1" ht="16.2" customHeight="1">
      <c r="A52" s="124"/>
      <c r="B52" s="124"/>
      <c r="C52" s="125"/>
      <c r="D52" s="125"/>
      <c r="E52" s="122"/>
      <c r="F52" s="122"/>
      <c r="G52" s="117"/>
      <c r="H52" s="127"/>
      <c r="I52" s="117"/>
      <c r="J52" s="127"/>
      <c r="K52" s="117"/>
      <c r="L52" s="127"/>
      <c r="M52" s="117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</row>
    <row r="53" spans="1:31" s="129" customFormat="1" ht="16.2" customHeight="1">
      <c r="A53" s="124"/>
      <c r="B53" s="124"/>
      <c r="C53" s="125"/>
      <c r="D53" s="125"/>
      <c r="E53" s="122"/>
      <c r="F53" s="122"/>
      <c r="G53" s="117"/>
      <c r="H53" s="127"/>
      <c r="I53" s="117"/>
      <c r="J53" s="127"/>
      <c r="K53" s="117"/>
      <c r="L53" s="127"/>
      <c r="M53" s="117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  <c r="AD53" s="119"/>
      <c r="AE53" s="119"/>
    </row>
    <row r="54" spans="1:31" s="129" customFormat="1" ht="16.2" customHeight="1">
      <c r="A54" s="124"/>
      <c r="B54" s="124"/>
      <c r="C54" s="125"/>
      <c r="D54" s="125"/>
      <c r="E54" s="122"/>
      <c r="F54" s="122"/>
      <c r="G54" s="117"/>
      <c r="H54" s="127"/>
      <c r="I54" s="117"/>
      <c r="J54" s="127"/>
      <c r="K54" s="117"/>
      <c r="L54" s="127"/>
      <c r="M54" s="117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  <c r="AD54" s="119"/>
      <c r="AE54" s="119"/>
    </row>
    <row r="55" spans="1:31" s="129" customFormat="1" ht="3" customHeight="1">
      <c r="A55" s="124"/>
      <c r="B55" s="124"/>
      <c r="C55" s="125"/>
      <c r="D55" s="125"/>
      <c r="E55" s="122"/>
      <c r="F55" s="122"/>
      <c r="G55" s="117"/>
      <c r="H55" s="127"/>
      <c r="I55" s="117"/>
      <c r="J55" s="127"/>
      <c r="K55" s="117"/>
      <c r="L55" s="127"/>
      <c r="M55" s="117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</row>
    <row r="56" spans="1:31" s="129" customFormat="1" ht="21.9" customHeight="1">
      <c r="A56" s="247" t="s">
        <v>39</v>
      </c>
      <c r="B56" s="102"/>
      <c r="C56" s="247"/>
      <c r="D56" s="247"/>
      <c r="E56" s="103"/>
      <c r="F56" s="103"/>
      <c r="G56" s="105"/>
      <c r="H56" s="130"/>
      <c r="I56" s="105"/>
      <c r="J56" s="130"/>
      <c r="K56" s="105"/>
      <c r="L56" s="130"/>
      <c r="M56" s="105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  <c r="AD56" s="119"/>
      <c r="AE56" s="119"/>
    </row>
    <row r="57" spans="1:31" s="129" customFormat="1" ht="16.2" customHeight="1">
      <c r="A57" s="94" t="s">
        <v>0</v>
      </c>
      <c r="B57" s="95"/>
      <c r="C57" s="95"/>
      <c r="D57" s="95"/>
      <c r="E57" s="96"/>
      <c r="F57" s="97"/>
      <c r="G57" s="98"/>
      <c r="H57" s="99"/>
      <c r="I57" s="98"/>
      <c r="J57" s="99"/>
      <c r="K57" s="98"/>
      <c r="L57" s="99"/>
      <c r="M57" s="98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  <c r="AD57" s="119"/>
      <c r="AE57" s="119"/>
    </row>
    <row r="58" spans="1:31" s="129" customFormat="1" ht="16.2" customHeight="1">
      <c r="A58" s="101" t="s">
        <v>206</v>
      </c>
      <c r="B58" s="95"/>
      <c r="C58" s="95"/>
      <c r="D58" s="95"/>
      <c r="E58" s="96"/>
      <c r="F58" s="97"/>
      <c r="G58" s="98"/>
      <c r="H58" s="99"/>
      <c r="I58" s="98"/>
      <c r="J58" s="99"/>
      <c r="K58" s="98"/>
      <c r="L58" s="99"/>
      <c r="M58" s="98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  <c r="AD58" s="119"/>
      <c r="AE58" s="119"/>
    </row>
    <row r="59" spans="1:31" s="129" customFormat="1" ht="16.2" customHeight="1">
      <c r="A59" s="102" t="s">
        <v>219</v>
      </c>
      <c r="B59" s="247"/>
      <c r="C59" s="247"/>
      <c r="D59" s="247"/>
      <c r="E59" s="103"/>
      <c r="F59" s="104"/>
      <c r="G59" s="105"/>
      <c r="H59" s="106"/>
      <c r="I59" s="105"/>
      <c r="J59" s="106"/>
      <c r="K59" s="105"/>
      <c r="L59" s="106"/>
      <c r="M59" s="105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  <c r="AD59" s="119"/>
      <c r="AE59" s="119"/>
    </row>
    <row r="60" spans="1:31" s="129" customFormat="1" ht="16.2" customHeight="1">
      <c r="A60" s="95"/>
      <c r="B60" s="95"/>
      <c r="C60" s="95"/>
      <c r="D60" s="95"/>
      <c r="E60" s="96"/>
      <c r="F60" s="97"/>
      <c r="G60" s="98"/>
      <c r="H60" s="99"/>
      <c r="I60" s="98"/>
      <c r="J60" s="99"/>
      <c r="K60" s="98"/>
      <c r="L60" s="99"/>
      <c r="M60" s="98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  <c r="AD60" s="119"/>
      <c r="AE60" s="119"/>
    </row>
    <row r="61" spans="1:31" s="129" customFormat="1" ht="16.2" customHeight="1">
      <c r="A61" s="95"/>
      <c r="B61" s="95"/>
      <c r="C61" s="95"/>
      <c r="D61" s="95"/>
      <c r="E61" s="96"/>
      <c r="F61" s="97"/>
      <c r="G61" s="98"/>
      <c r="H61" s="99"/>
      <c r="I61" s="98"/>
      <c r="J61" s="99"/>
      <c r="K61" s="98"/>
      <c r="L61" s="99"/>
      <c r="M61" s="98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  <c r="AD61" s="119"/>
      <c r="AE61" s="119"/>
    </row>
    <row r="62" spans="1:31" s="129" customFormat="1" ht="16.2" customHeight="1">
      <c r="A62" s="95"/>
      <c r="B62" s="95"/>
      <c r="C62" s="95"/>
      <c r="D62" s="95"/>
      <c r="E62" s="96"/>
      <c r="F62" s="107"/>
      <c r="G62" s="326" t="s">
        <v>2</v>
      </c>
      <c r="H62" s="326"/>
      <c r="I62" s="326"/>
      <c r="J62" s="109"/>
      <c r="K62" s="326" t="s">
        <v>89</v>
      </c>
      <c r="L62" s="326"/>
      <c r="M62" s="326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  <c r="AD62" s="119"/>
      <c r="AE62" s="119"/>
    </row>
    <row r="63" spans="1:31" s="129" customFormat="1" ht="16.2" customHeight="1">
      <c r="A63" s="95"/>
      <c r="B63" s="95"/>
      <c r="C63" s="95"/>
      <c r="D63" s="95"/>
      <c r="E63" s="96"/>
      <c r="F63" s="107"/>
      <c r="G63" s="327" t="s">
        <v>126</v>
      </c>
      <c r="H63" s="327"/>
      <c r="I63" s="327"/>
      <c r="J63" s="58"/>
      <c r="K63" s="327" t="s">
        <v>126</v>
      </c>
      <c r="L63" s="328"/>
      <c r="M63" s="328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  <c r="AD63" s="119"/>
      <c r="AE63" s="119"/>
    </row>
    <row r="64" spans="1:31" s="129" customFormat="1" ht="16.2" customHeight="1">
      <c r="A64" s="95"/>
      <c r="B64" s="95"/>
      <c r="C64" s="95"/>
      <c r="D64" s="95"/>
      <c r="E64" s="96"/>
      <c r="F64" s="107"/>
      <c r="G64" s="56" t="s">
        <v>90</v>
      </c>
      <c r="H64" s="57"/>
      <c r="I64" s="56" t="s">
        <v>90</v>
      </c>
      <c r="J64" s="58"/>
      <c r="K64" s="56" t="s">
        <v>90</v>
      </c>
      <c r="L64" s="59"/>
      <c r="M64" s="56" t="s">
        <v>90</v>
      </c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  <c r="AD64" s="119"/>
      <c r="AE64" s="119"/>
    </row>
    <row r="65" spans="1:31" s="129" customFormat="1" ht="16.2" customHeight="1">
      <c r="A65" s="95"/>
      <c r="B65" s="95"/>
      <c r="C65" s="95"/>
      <c r="D65" s="95"/>
      <c r="E65" s="96"/>
      <c r="F65" s="107"/>
      <c r="G65" s="110" t="s">
        <v>5</v>
      </c>
      <c r="H65" s="111"/>
      <c r="I65" s="110" t="s">
        <v>67</v>
      </c>
      <c r="J65" s="111"/>
      <c r="K65" s="110" t="s">
        <v>5</v>
      </c>
      <c r="L65" s="111"/>
      <c r="M65" s="110" t="s">
        <v>67</v>
      </c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  <c r="AD65" s="119"/>
      <c r="AE65" s="119"/>
    </row>
    <row r="66" spans="1:31" s="129" customFormat="1" ht="16.2" customHeight="1">
      <c r="A66" s="95"/>
      <c r="B66" s="95"/>
      <c r="C66" s="95"/>
      <c r="D66" s="95"/>
      <c r="E66" s="96"/>
      <c r="F66" s="113"/>
      <c r="G66" s="114" t="s">
        <v>7</v>
      </c>
      <c r="H66" s="115"/>
      <c r="I66" s="114" t="s">
        <v>7</v>
      </c>
      <c r="J66" s="115"/>
      <c r="K66" s="114" t="s">
        <v>7</v>
      </c>
      <c r="L66" s="115"/>
      <c r="M66" s="114" t="s">
        <v>7</v>
      </c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  <c r="AD66" s="119"/>
      <c r="AE66" s="119"/>
    </row>
    <row r="67" spans="1:31" s="129" customFormat="1" ht="15" customHeight="1">
      <c r="A67" s="124"/>
      <c r="B67" s="124"/>
      <c r="C67" s="125"/>
      <c r="D67" s="125"/>
      <c r="E67" s="96"/>
      <c r="F67" s="122"/>
      <c r="G67" s="141"/>
      <c r="H67" s="127"/>
      <c r="I67" s="117"/>
      <c r="J67" s="127"/>
      <c r="K67" s="141"/>
      <c r="L67" s="127"/>
      <c r="M67" s="117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  <c r="AD67" s="119"/>
      <c r="AE67" s="119"/>
    </row>
    <row r="68" spans="1:31" s="129" customFormat="1" ht="15" customHeight="1">
      <c r="A68" s="124" t="s">
        <v>193</v>
      </c>
      <c r="B68" s="125"/>
      <c r="C68" s="125"/>
      <c r="D68" s="125"/>
      <c r="E68" s="96"/>
      <c r="F68" s="122"/>
      <c r="G68" s="141"/>
      <c r="H68" s="127"/>
      <c r="I68" s="117"/>
      <c r="J68" s="127"/>
      <c r="K68" s="141"/>
      <c r="L68" s="127"/>
      <c r="M68" s="117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  <c r="AD68" s="119"/>
      <c r="AE68" s="119"/>
    </row>
    <row r="69" spans="1:31" s="129" customFormat="1" ht="15" customHeight="1">
      <c r="A69" s="125" t="s">
        <v>207</v>
      </c>
      <c r="C69" s="125"/>
      <c r="D69" s="125"/>
      <c r="E69" s="96"/>
      <c r="F69" s="122"/>
      <c r="G69" s="141"/>
      <c r="H69" s="127"/>
      <c r="I69" s="117"/>
      <c r="J69" s="127"/>
      <c r="K69" s="141"/>
      <c r="L69" s="127"/>
      <c r="M69" s="117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  <c r="AD69" s="119"/>
      <c r="AE69" s="119"/>
    </row>
    <row r="70" spans="1:31" s="129" customFormat="1" ht="15" customHeight="1">
      <c r="A70" s="125"/>
      <c r="B70" s="125" t="s">
        <v>208</v>
      </c>
      <c r="D70" s="125"/>
      <c r="E70" s="96"/>
      <c r="F70" s="122"/>
      <c r="G70" s="141"/>
      <c r="H70" s="127"/>
      <c r="I70" s="117"/>
      <c r="J70" s="127"/>
      <c r="K70" s="141"/>
      <c r="L70" s="127"/>
      <c r="M70" s="117"/>
      <c r="O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  <c r="AD70" s="119"/>
      <c r="AE70" s="119"/>
    </row>
    <row r="71" spans="1:31" s="129" customFormat="1" ht="15" customHeight="1">
      <c r="A71" s="125"/>
      <c r="B71" s="125"/>
      <c r="C71" s="129" t="s">
        <v>209</v>
      </c>
      <c r="D71" s="125"/>
      <c r="E71" s="96"/>
      <c r="F71" s="122"/>
      <c r="G71" s="141"/>
      <c r="H71" s="127"/>
      <c r="I71" s="117"/>
      <c r="J71" s="127"/>
      <c r="K71" s="141"/>
      <c r="L71" s="127"/>
      <c r="M71" s="117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  <c r="AD71" s="119"/>
      <c r="AE71" s="119"/>
    </row>
    <row r="72" spans="1:31" s="129" customFormat="1" ht="15" customHeight="1">
      <c r="A72" s="125"/>
      <c r="B72" s="125"/>
      <c r="D72" s="129" t="s">
        <v>197</v>
      </c>
      <c r="E72" s="122"/>
      <c r="F72" s="122"/>
      <c r="G72" s="144">
        <v>-15191</v>
      </c>
      <c r="H72" s="127"/>
      <c r="I72" s="98">
        <v>45278</v>
      </c>
      <c r="J72" s="127"/>
      <c r="K72" s="141">
        <v>0</v>
      </c>
      <c r="L72" s="127"/>
      <c r="M72" s="117">
        <v>0</v>
      </c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  <c r="AD72" s="119"/>
      <c r="AE72" s="119"/>
    </row>
    <row r="73" spans="1:31" s="129" customFormat="1" ht="15" customHeight="1">
      <c r="A73" s="125"/>
      <c r="B73" s="125"/>
      <c r="C73" s="125" t="s">
        <v>210</v>
      </c>
      <c r="E73" s="122"/>
      <c r="F73" s="122"/>
      <c r="G73" s="141"/>
      <c r="H73" s="127"/>
      <c r="I73" s="117"/>
      <c r="J73" s="127"/>
      <c r="K73" s="141"/>
      <c r="L73" s="127"/>
      <c r="M73" s="117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  <c r="AD73" s="119"/>
      <c r="AE73" s="119"/>
    </row>
    <row r="74" spans="1:31" s="129" customFormat="1" ht="15" customHeight="1">
      <c r="A74" s="125"/>
      <c r="B74" s="124"/>
      <c r="C74" s="125"/>
      <c r="D74" s="125" t="s">
        <v>121</v>
      </c>
      <c r="E74" s="122"/>
      <c r="F74" s="122"/>
      <c r="G74" s="144">
        <v>-11053</v>
      </c>
      <c r="H74" s="127"/>
      <c r="I74" s="98">
        <v>-1872</v>
      </c>
      <c r="J74" s="127"/>
      <c r="K74" s="141">
        <v>0</v>
      </c>
      <c r="L74" s="127"/>
      <c r="M74" s="117">
        <v>1089</v>
      </c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119"/>
      <c r="AD74" s="119"/>
      <c r="AE74" s="119"/>
    </row>
    <row r="75" spans="1:31" s="129" customFormat="1" ht="15" customHeight="1">
      <c r="A75" s="125"/>
      <c r="B75" s="124"/>
      <c r="C75" s="125" t="s">
        <v>298</v>
      </c>
      <c r="D75" s="125"/>
      <c r="E75" s="122"/>
      <c r="F75" s="122"/>
      <c r="G75" s="146"/>
      <c r="K75" s="146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  <c r="AD75" s="119"/>
      <c r="AE75" s="119"/>
    </row>
    <row r="76" spans="1:31" s="129" customFormat="1" ht="15" customHeight="1">
      <c r="A76" s="124"/>
      <c r="B76" s="124"/>
      <c r="C76" s="125"/>
      <c r="D76" s="125" t="s">
        <v>299</v>
      </c>
      <c r="E76" s="122"/>
      <c r="F76" s="122"/>
      <c r="G76" s="142">
        <v>5249</v>
      </c>
      <c r="H76" s="127"/>
      <c r="I76" s="105">
        <v>-7143.6</v>
      </c>
      <c r="J76" s="127"/>
      <c r="K76" s="142">
        <v>0</v>
      </c>
      <c r="L76" s="127"/>
      <c r="M76" s="105">
        <v>23</v>
      </c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</row>
    <row r="77" spans="1:31" s="129" customFormat="1" ht="15" customHeight="1">
      <c r="A77" s="124"/>
      <c r="B77" s="124"/>
      <c r="C77" s="125"/>
      <c r="D77" s="125"/>
      <c r="E77" s="122"/>
      <c r="F77" s="122"/>
      <c r="G77" s="141"/>
      <c r="H77" s="127"/>
      <c r="I77" s="117"/>
      <c r="J77" s="127"/>
      <c r="K77" s="141"/>
      <c r="L77" s="127"/>
      <c r="M77" s="117"/>
      <c r="O77" s="119"/>
      <c r="P77" s="119"/>
      <c r="Q77" s="119"/>
      <c r="R77" s="119"/>
      <c r="S77" s="119"/>
      <c r="T77" s="119"/>
      <c r="U77" s="119"/>
      <c r="V77" s="119"/>
      <c r="W77" s="119"/>
      <c r="X77" s="119"/>
      <c r="Y77" s="119"/>
      <c r="Z77" s="119"/>
      <c r="AA77" s="119"/>
      <c r="AB77" s="119"/>
      <c r="AC77" s="119"/>
      <c r="AD77" s="119"/>
      <c r="AE77" s="119"/>
    </row>
    <row r="78" spans="1:31" s="129" customFormat="1" ht="15" customHeight="1">
      <c r="A78" s="124" t="s">
        <v>212</v>
      </c>
      <c r="B78" s="124"/>
      <c r="C78" s="125"/>
      <c r="D78" s="125"/>
      <c r="E78" s="122"/>
      <c r="F78" s="122"/>
      <c r="G78" s="141"/>
      <c r="H78" s="127"/>
      <c r="I78" s="117"/>
      <c r="J78" s="127"/>
      <c r="K78" s="141"/>
      <c r="L78" s="127"/>
      <c r="M78" s="117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19"/>
      <c r="Z78" s="119"/>
      <c r="AA78" s="119"/>
      <c r="AB78" s="119"/>
      <c r="AC78" s="119"/>
      <c r="AD78" s="119"/>
      <c r="AE78" s="119"/>
    </row>
    <row r="79" spans="1:31" s="129" customFormat="1" ht="15" customHeight="1">
      <c r="A79" s="124"/>
      <c r="B79" s="124" t="s">
        <v>213</v>
      </c>
      <c r="C79" s="125"/>
      <c r="D79" s="125"/>
      <c r="E79" s="122"/>
      <c r="F79" s="122"/>
      <c r="G79" s="142">
        <f>SUM(G72,G74,G76)</f>
        <v>-20995</v>
      </c>
      <c r="H79" s="127"/>
      <c r="I79" s="105">
        <v>36262.400000000001</v>
      </c>
      <c r="J79" s="127"/>
      <c r="K79" s="142">
        <f>SUM(K72,K74,K76)</f>
        <v>0</v>
      </c>
      <c r="L79" s="127"/>
      <c r="M79" s="105">
        <v>1112</v>
      </c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19"/>
      <c r="Z79" s="119"/>
      <c r="AA79" s="119"/>
      <c r="AB79" s="119"/>
      <c r="AC79" s="119"/>
      <c r="AD79" s="119"/>
      <c r="AE79" s="119"/>
    </row>
    <row r="80" spans="1:31" s="129" customFormat="1" ht="15" customHeight="1">
      <c r="A80" s="124"/>
      <c r="B80" s="124"/>
      <c r="C80" s="125"/>
      <c r="D80" s="125"/>
      <c r="E80" s="122"/>
      <c r="F80" s="122"/>
      <c r="G80" s="141"/>
      <c r="H80" s="127"/>
      <c r="I80" s="117"/>
      <c r="J80" s="127"/>
      <c r="K80" s="141"/>
      <c r="L80" s="127"/>
      <c r="M80" s="117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19"/>
      <c r="Z80" s="119"/>
      <c r="AA80" s="119"/>
      <c r="AB80" s="119"/>
      <c r="AC80" s="119"/>
      <c r="AD80" s="119"/>
      <c r="AE80" s="119"/>
    </row>
    <row r="81" spans="1:31" s="129" customFormat="1" ht="15" customHeight="1" thickBot="1">
      <c r="A81" s="124" t="s">
        <v>191</v>
      </c>
      <c r="B81" s="124"/>
      <c r="C81" s="125"/>
      <c r="D81" s="125"/>
      <c r="E81" s="122"/>
      <c r="F81" s="122"/>
      <c r="G81" s="145">
        <f>G79+G49</f>
        <v>331153</v>
      </c>
      <c r="H81" s="127"/>
      <c r="I81" s="128">
        <v>321972.81049999932</v>
      </c>
      <c r="J81" s="127"/>
      <c r="K81" s="145">
        <f>K79+K49</f>
        <v>1441452</v>
      </c>
      <c r="L81" s="127"/>
      <c r="M81" s="128">
        <v>302603</v>
      </c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19"/>
      <c r="Z81" s="119"/>
      <c r="AA81" s="119"/>
      <c r="AB81" s="119"/>
      <c r="AC81" s="119"/>
      <c r="AD81" s="119"/>
      <c r="AE81" s="119"/>
    </row>
    <row r="82" spans="1:31" s="129" customFormat="1" ht="15" customHeight="1" thickTop="1">
      <c r="A82" s="124"/>
      <c r="B82" s="124"/>
      <c r="C82" s="125"/>
      <c r="D82" s="125"/>
      <c r="E82" s="122"/>
      <c r="F82" s="122"/>
      <c r="G82" s="141"/>
      <c r="H82" s="127"/>
      <c r="I82" s="117"/>
      <c r="J82" s="127"/>
      <c r="K82" s="141"/>
      <c r="L82" s="127"/>
      <c r="M82" s="117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</row>
    <row r="83" spans="1:31" s="129" customFormat="1" ht="15" customHeight="1">
      <c r="G83" s="144"/>
      <c r="H83" s="126"/>
      <c r="I83" s="98"/>
      <c r="J83" s="126"/>
      <c r="K83" s="144"/>
      <c r="L83" s="126"/>
      <c r="M83" s="98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19"/>
      <c r="Z83" s="119"/>
      <c r="AA83" s="119"/>
      <c r="AB83" s="119"/>
      <c r="AC83" s="119"/>
      <c r="AD83" s="119"/>
      <c r="AE83" s="119"/>
    </row>
    <row r="84" spans="1:31" s="129" customFormat="1" ht="15" customHeight="1">
      <c r="A84" s="124" t="s">
        <v>198</v>
      </c>
      <c r="G84" s="141"/>
      <c r="H84" s="109"/>
      <c r="I84" s="117"/>
      <c r="J84" s="109"/>
      <c r="K84" s="141"/>
      <c r="L84" s="109"/>
      <c r="M84" s="117"/>
      <c r="O84" s="119"/>
      <c r="P84" s="119"/>
      <c r="Q84" s="119"/>
      <c r="R84" s="119"/>
      <c r="S84" s="119"/>
      <c r="T84" s="119"/>
      <c r="U84" s="119"/>
      <c r="V84" s="119"/>
      <c r="W84" s="119"/>
      <c r="X84" s="119"/>
      <c r="Y84" s="119"/>
      <c r="Z84" s="119"/>
      <c r="AA84" s="119"/>
      <c r="AB84" s="119"/>
      <c r="AC84" s="119"/>
      <c r="AD84" s="119"/>
      <c r="AE84" s="119"/>
    </row>
    <row r="85" spans="1:31" s="129" customFormat="1" ht="15" customHeight="1">
      <c r="A85" s="131" t="s">
        <v>214</v>
      </c>
      <c r="G85" s="141">
        <v>471465</v>
      </c>
      <c r="H85" s="127"/>
      <c r="I85" s="117">
        <v>153004</v>
      </c>
      <c r="J85" s="127"/>
      <c r="K85" s="141">
        <f>K81</f>
        <v>1441452</v>
      </c>
      <c r="L85" s="127"/>
      <c r="M85" s="117">
        <v>301491</v>
      </c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</row>
    <row r="86" spans="1:31" ht="15" customHeight="1">
      <c r="A86" s="119" t="s">
        <v>85</v>
      </c>
      <c r="G86" s="142">
        <v>-119317</v>
      </c>
      <c r="H86" s="126"/>
      <c r="I86" s="105">
        <v>132707.35635000002</v>
      </c>
      <c r="J86" s="126"/>
      <c r="K86" s="142">
        <v>0</v>
      </c>
      <c r="L86" s="126"/>
      <c r="M86" s="105">
        <v>0</v>
      </c>
      <c r="O86" s="119"/>
      <c r="P86" s="119"/>
      <c r="Q86" s="119"/>
      <c r="R86" s="119"/>
      <c r="S86" s="119"/>
      <c r="T86" s="119"/>
      <c r="U86" s="119"/>
      <c r="V86" s="119"/>
      <c r="W86" s="119"/>
      <c r="X86" s="119"/>
      <c r="Y86" s="119"/>
      <c r="Z86" s="119"/>
      <c r="AA86" s="119"/>
      <c r="AB86" s="119"/>
      <c r="AC86" s="119"/>
      <c r="AD86" s="119"/>
      <c r="AE86" s="119"/>
    </row>
    <row r="87" spans="1:31" ht="15" customHeight="1">
      <c r="A87" s="125"/>
      <c r="G87" s="147"/>
      <c r="H87" s="126"/>
      <c r="I87" s="132"/>
      <c r="J87" s="126"/>
      <c r="K87" s="147"/>
      <c r="L87" s="126"/>
      <c r="M87" s="132"/>
      <c r="O87" s="119"/>
      <c r="P87" s="119"/>
      <c r="Q87" s="119"/>
      <c r="R87" s="119"/>
      <c r="S87" s="119"/>
      <c r="T87" s="119"/>
      <c r="U87" s="119"/>
      <c r="V87" s="119"/>
      <c r="W87" s="119"/>
      <c r="X87" s="119"/>
      <c r="Y87" s="119"/>
      <c r="Z87" s="119"/>
      <c r="AA87" s="119"/>
      <c r="AB87" s="119"/>
      <c r="AC87" s="119"/>
      <c r="AD87" s="119"/>
      <c r="AE87" s="119"/>
    </row>
    <row r="88" spans="1:31" ht="15" customHeight="1" thickBot="1">
      <c r="A88" s="125"/>
      <c r="B88" s="125"/>
      <c r="C88" s="125"/>
      <c r="D88" s="125"/>
      <c r="E88" s="122"/>
      <c r="F88" s="122"/>
      <c r="G88" s="145">
        <f>SUM(G85:G86)</f>
        <v>352148</v>
      </c>
      <c r="H88" s="126"/>
      <c r="I88" s="128">
        <v>285711.35635000002</v>
      </c>
      <c r="J88" s="126"/>
      <c r="K88" s="145">
        <f>SUM(K85:K86)</f>
        <v>1441452</v>
      </c>
      <c r="L88" s="126"/>
      <c r="M88" s="128">
        <v>301491</v>
      </c>
      <c r="O88" s="119"/>
      <c r="P88" s="119"/>
      <c r="Q88" s="119"/>
      <c r="R88" s="119"/>
      <c r="S88" s="119"/>
      <c r="T88" s="119"/>
      <c r="U88" s="119"/>
      <c r="V88" s="119"/>
      <c r="W88" s="119"/>
      <c r="X88" s="119"/>
      <c r="Y88" s="119"/>
      <c r="Z88" s="119"/>
      <c r="AA88" s="119"/>
      <c r="AB88" s="119"/>
      <c r="AC88" s="119"/>
      <c r="AD88" s="119"/>
      <c r="AE88" s="119"/>
    </row>
    <row r="89" spans="1:31" ht="15" customHeight="1" thickTop="1">
      <c r="A89" s="125"/>
      <c r="B89" s="125"/>
      <c r="C89" s="125"/>
      <c r="D89" s="125"/>
      <c r="E89" s="122"/>
      <c r="F89" s="122"/>
      <c r="G89" s="141"/>
      <c r="H89" s="127"/>
      <c r="I89" s="117"/>
      <c r="J89" s="127"/>
      <c r="K89" s="141"/>
      <c r="L89" s="127"/>
      <c r="M89" s="117"/>
    </row>
    <row r="90" spans="1:31" ht="15" customHeight="1">
      <c r="A90" s="124" t="s">
        <v>215</v>
      </c>
      <c r="B90" s="125"/>
      <c r="C90" s="125"/>
      <c r="D90" s="125"/>
      <c r="E90" s="122"/>
      <c r="F90" s="122"/>
      <c r="G90" s="141"/>
      <c r="H90" s="127"/>
      <c r="I90" s="117"/>
      <c r="J90" s="127"/>
      <c r="K90" s="141"/>
      <c r="L90" s="127"/>
      <c r="M90" s="117"/>
    </row>
    <row r="91" spans="1:31" ht="15" customHeight="1">
      <c r="A91" s="125"/>
      <c r="B91" s="124" t="s">
        <v>216</v>
      </c>
      <c r="C91" s="125"/>
      <c r="D91" s="125"/>
      <c r="E91" s="122"/>
      <c r="F91" s="122"/>
      <c r="G91" s="141"/>
      <c r="H91" s="127"/>
      <c r="I91" s="117"/>
      <c r="J91" s="127"/>
      <c r="K91" s="141"/>
      <c r="L91" s="127"/>
      <c r="M91" s="117"/>
    </row>
    <row r="92" spans="1:31" ht="15" customHeight="1">
      <c r="A92" s="131" t="s">
        <v>214</v>
      </c>
      <c r="B92" s="124"/>
      <c r="C92" s="125"/>
      <c r="D92" s="125"/>
      <c r="E92" s="122"/>
      <c r="F92" s="122"/>
      <c r="G92" s="141">
        <v>451902</v>
      </c>
      <c r="H92" s="127"/>
      <c r="I92" s="117">
        <v>189791</v>
      </c>
      <c r="J92" s="127"/>
      <c r="K92" s="141">
        <f>K88</f>
        <v>1441452</v>
      </c>
      <c r="L92" s="127"/>
      <c r="M92" s="117">
        <v>302603</v>
      </c>
    </row>
    <row r="93" spans="1:31" ht="15" customHeight="1">
      <c r="A93" s="119" t="s">
        <v>85</v>
      </c>
      <c r="C93" s="125"/>
      <c r="D93" s="125"/>
      <c r="E93" s="122"/>
      <c r="F93" s="122"/>
      <c r="G93" s="142">
        <v>-120749</v>
      </c>
      <c r="H93" s="127"/>
      <c r="I93" s="105">
        <v>132182.35635000002</v>
      </c>
      <c r="J93" s="127"/>
      <c r="K93" s="142">
        <v>0</v>
      </c>
      <c r="L93" s="127"/>
      <c r="M93" s="105">
        <v>0</v>
      </c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</row>
    <row r="94" spans="1:31" ht="15" customHeight="1">
      <c r="A94" s="125"/>
      <c r="B94" s="125"/>
      <c r="C94" s="125"/>
      <c r="D94" s="125"/>
      <c r="E94" s="122"/>
      <c r="F94" s="122"/>
      <c r="G94" s="141"/>
      <c r="H94" s="127"/>
      <c r="I94" s="117"/>
      <c r="J94" s="127"/>
      <c r="K94" s="141"/>
      <c r="L94" s="127"/>
      <c r="M94" s="117"/>
    </row>
    <row r="95" spans="1:31" ht="15" customHeight="1" thickBot="1">
      <c r="A95" s="125"/>
      <c r="B95" s="125"/>
      <c r="C95" s="125"/>
      <c r="D95" s="125"/>
      <c r="E95" s="122"/>
      <c r="F95" s="122"/>
      <c r="G95" s="145">
        <f>SUM(G92:G94)</f>
        <v>331153</v>
      </c>
      <c r="H95" s="127"/>
      <c r="I95" s="128">
        <v>321973.35635000002</v>
      </c>
      <c r="J95" s="127"/>
      <c r="K95" s="145">
        <f>SUM(K92:K94)</f>
        <v>1441452</v>
      </c>
      <c r="L95" s="127"/>
      <c r="M95" s="128">
        <v>302603</v>
      </c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</row>
    <row r="96" spans="1:31" ht="15" customHeight="1" thickTop="1">
      <c r="A96" s="125"/>
      <c r="B96" s="125"/>
      <c r="C96" s="125"/>
      <c r="D96" s="125"/>
      <c r="E96" s="122"/>
      <c r="F96" s="122"/>
      <c r="G96" s="141"/>
      <c r="H96" s="127"/>
      <c r="I96" s="117"/>
      <c r="J96" s="127"/>
      <c r="K96" s="141"/>
      <c r="L96" s="127"/>
      <c r="M96" s="117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</row>
    <row r="97" spans="1:31" ht="15" customHeight="1">
      <c r="A97" s="125"/>
      <c r="B97" s="125"/>
      <c r="C97" s="125"/>
      <c r="D97" s="125"/>
      <c r="E97" s="122"/>
      <c r="F97" s="122"/>
      <c r="G97" s="141"/>
      <c r="H97" s="127"/>
      <c r="I97" s="117"/>
      <c r="J97" s="127"/>
      <c r="K97" s="141"/>
      <c r="L97" s="127"/>
      <c r="M97" s="117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</row>
    <row r="98" spans="1:31" ht="15" customHeight="1">
      <c r="A98" s="135" t="s">
        <v>105</v>
      </c>
      <c r="B98" s="124"/>
      <c r="C98" s="125"/>
      <c r="D98" s="125"/>
      <c r="E98" s="122"/>
      <c r="F98" s="122"/>
      <c r="G98" s="144"/>
      <c r="H98" s="126"/>
      <c r="J98" s="126"/>
      <c r="K98" s="144"/>
      <c r="L98" s="126"/>
    </row>
    <row r="99" spans="1:31" ht="15" customHeight="1">
      <c r="A99" s="125"/>
      <c r="G99" s="147"/>
      <c r="H99" s="126"/>
      <c r="I99" s="132"/>
      <c r="J99" s="126"/>
      <c r="K99" s="147"/>
      <c r="L99" s="126"/>
      <c r="M99" s="132"/>
    </row>
    <row r="100" spans="1:31" ht="15" customHeight="1" thickBot="1">
      <c r="A100" s="125" t="s">
        <v>106</v>
      </c>
      <c r="B100" s="125"/>
      <c r="C100" s="125"/>
      <c r="D100" s="125"/>
      <c r="E100" s="122"/>
      <c r="F100" s="122"/>
      <c r="G100" s="148">
        <v>5.33E-2</v>
      </c>
      <c r="H100" s="137"/>
      <c r="I100" s="136">
        <v>1.6E-2</v>
      </c>
      <c r="J100" s="137"/>
      <c r="K100" s="148">
        <v>0.16520000000000001</v>
      </c>
      <c r="L100" s="137"/>
      <c r="M100" s="136">
        <v>3.3099999999999997E-2</v>
      </c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</row>
    <row r="101" spans="1:31" ht="15" customHeight="1" thickTop="1">
      <c r="A101" s="125"/>
      <c r="B101" s="125"/>
      <c r="C101" s="125"/>
      <c r="D101" s="125"/>
      <c r="E101" s="122"/>
      <c r="F101" s="122"/>
      <c r="G101" s="133"/>
      <c r="H101" s="134"/>
      <c r="I101" s="133"/>
      <c r="J101" s="21"/>
      <c r="K101" s="133"/>
      <c r="L101" s="134"/>
      <c r="M101" s="133"/>
    </row>
    <row r="102" spans="1:31" ht="15" customHeight="1">
      <c r="A102" s="125"/>
      <c r="B102" s="125"/>
      <c r="C102" s="125"/>
      <c r="D102" s="125"/>
      <c r="E102" s="122"/>
      <c r="F102" s="122"/>
      <c r="G102" s="133"/>
      <c r="H102" s="134"/>
      <c r="I102" s="133"/>
      <c r="J102" s="21"/>
      <c r="K102" s="133"/>
      <c r="L102" s="134"/>
      <c r="M102" s="133"/>
    </row>
    <row r="103" spans="1:31" ht="15" customHeight="1">
      <c r="A103" s="125"/>
      <c r="B103" s="125"/>
      <c r="C103" s="125"/>
      <c r="D103" s="125"/>
      <c r="E103" s="122"/>
      <c r="F103" s="122"/>
      <c r="G103" s="133"/>
      <c r="H103" s="134"/>
      <c r="I103" s="133"/>
      <c r="J103" s="21"/>
      <c r="K103" s="133"/>
      <c r="L103" s="134"/>
      <c r="M103" s="133"/>
    </row>
    <row r="104" spans="1:31" ht="16.2" customHeight="1">
      <c r="A104" s="125"/>
      <c r="B104" s="125"/>
      <c r="C104" s="125"/>
      <c r="D104" s="125"/>
      <c r="E104" s="122"/>
      <c r="F104" s="122"/>
      <c r="G104" s="139"/>
      <c r="H104" s="140"/>
      <c r="I104" s="139"/>
      <c r="J104" s="140"/>
      <c r="K104" s="139"/>
      <c r="L104" s="140"/>
      <c r="M104" s="139"/>
      <c r="O104" s="138"/>
      <c r="P104" s="138"/>
      <c r="Q104" s="138"/>
      <c r="R104" s="138"/>
      <c r="S104" s="138"/>
      <c r="T104" s="138"/>
      <c r="U104" s="138"/>
      <c r="V104" s="138"/>
      <c r="W104" s="138"/>
      <c r="X104" s="138"/>
      <c r="Y104" s="138"/>
      <c r="Z104" s="138"/>
      <c r="AA104" s="138"/>
      <c r="AB104" s="138"/>
      <c r="AC104" s="138"/>
      <c r="AD104" s="138"/>
      <c r="AE104" s="138"/>
    </row>
    <row r="105" spans="1:31" ht="16.2" customHeight="1">
      <c r="A105" s="125"/>
      <c r="B105" s="125"/>
      <c r="C105" s="125"/>
      <c r="D105" s="125"/>
      <c r="E105" s="122"/>
      <c r="F105" s="122"/>
      <c r="G105" s="139"/>
      <c r="H105" s="140"/>
      <c r="I105" s="139"/>
      <c r="J105" s="140"/>
      <c r="K105" s="139"/>
      <c r="L105" s="140"/>
      <c r="M105" s="139"/>
      <c r="O105" s="138"/>
      <c r="P105" s="138"/>
      <c r="Q105" s="138"/>
      <c r="R105" s="138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138"/>
      <c r="AD105" s="138"/>
      <c r="AE105" s="138"/>
    </row>
    <row r="106" spans="1:31" ht="16.2" customHeight="1">
      <c r="A106" s="125"/>
      <c r="B106" s="125"/>
      <c r="C106" s="125"/>
      <c r="D106" s="125"/>
      <c r="E106" s="122"/>
      <c r="F106" s="122"/>
      <c r="G106" s="139"/>
      <c r="H106" s="140"/>
      <c r="I106" s="139"/>
      <c r="J106" s="140"/>
      <c r="K106" s="139"/>
      <c r="L106" s="140"/>
      <c r="M106" s="139"/>
      <c r="O106" s="138"/>
      <c r="P106" s="138"/>
      <c r="Q106" s="138"/>
      <c r="R106" s="138"/>
      <c r="S106" s="138"/>
      <c r="T106" s="138"/>
      <c r="U106" s="138"/>
      <c r="V106" s="138"/>
      <c r="W106" s="138"/>
      <c r="X106" s="138"/>
      <c r="Y106" s="138"/>
      <c r="Z106" s="138"/>
      <c r="AA106" s="138"/>
      <c r="AB106" s="138"/>
      <c r="AC106" s="138"/>
      <c r="AD106" s="138"/>
      <c r="AE106" s="138"/>
    </row>
    <row r="107" spans="1:31" ht="16.2" customHeight="1">
      <c r="A107" s="125"/>
      <c r="B107" s="125"/>
      <c r="C107" s="125"/>
      <c r="D107" s="125"/>
      <c r="E107" s="122"/>
      <c r="F107" s="122"/>
      <c r="G107" s="139"/>
      <c r="H107" s="140"/>
      <c r="I107" s="139"/>
      <c r="J107" s="140"/>
      <c r="K107" s="139"/>
      <c r="L107" s="140"/>
      <c r="M107" s="139"/>
      <c r="O107" s="138"/>
      <c r="P107" s="138"/>
      <c r="Q107" s="138"/>
      <c r="R107" s="138"/>
      <c r="S107" s="138"/>
      <c r="T107" s="138"/>
      <c r="U107" s="138"/>
      <c r="V107" s="138"/>
      <c r="W107" s="138"/>
      <c r="X107" s="138"/>
      <c r="Y107" s="138"/>
      <c r="Z107" s="138"/>
      <c r="AA107" s="138"/>
      <c r="AB107" s="138"/>
      <c r="AC107" s="138"/>
      <c r="AD107" s="138"/>
      <c r="AE107" s="138"/>
    </row>
    <row r="108" spans="1:31" ht="16.2" customHeight="1">
      <c r="A108" s="125"/>
      <c r="B108" s="125"/>
      <c r="C108" s="125"/>
      <c r="D108" s="125"/>
      <c r="E108" s="122"/>
      <c r="F108" s="122"/>
      <c r="G108" s="139"/>
      <c r="H108" s="140"/>
      <c r="I108" s="139"/>
      <c r="J108" s="140"/>
      <c r="K108" s="139"/>
      <c r="L108" s="140"/>
      <c r="M108" s="139"/>
      <c r="O108" s="138"/>
      <c r="P108" s="138"/>
      <c r="Q108" s="138"/>
      <c r="R108" s="138"/>
      <c r="S108" s="138"/>
      <c r="T108" s="138"/>
      <c r="U108" s="138"/>
      <c r="V108" s="138"/>
      <c r="W108" s="138"/>
      <c r="X108" s="138"/>
      <c r="Y108" s="138"/>
      <c r="Z108" s="138"/>
      <c r="AA108" s="138"/>
      <c r="AB108" s="138"/>
      <c r="AC108" s="138"/>
      <c r="AD108" s="138"/>
      <c r="AE108" s="138"/>
    </row>
    <row r="109" spans="1:31" ht="16.2" customHeight="1">
      <c r="A109" s="125"/>
      <c r="B109" s="125"/>
      <c r="C109" s="125"/>
      <c r="D109" s="125"/>
      <c r="E109" s="122"/>
      <c r="F109" s="122"/>
      <c r="G109" s="139"/>
      <c r="H109" s="140"/>
      <c r="I109" s="139"/>
      <c r="J109" s="140"/>
      <c r="K109" s="139"/>
      <c r="L109" s="140"/>
      <c r="M109" s="139"/>
      <c r="O109" s="138"/>
      <c r="P109" s="138"/>
      <c r="Q109" s="138"/>
      <c r="R109" s="138"/>
      <c r="S109" s="138"/>
      <c r="T109" s="138"/>
      <c r="U109" s="138"/>
      <c r="V109" s="138"/>
      <c r="W109" s="138"/>
      <c r="X109" s="138"/>
      <c r="Y109" s="138"/>
      <c r="Z109" s="138"/>
      <c r="AA109" s="138"/>
      <c r="AB109" s="138"/>
      <c r="AC109" s="138"/>
      <c r="AD109" s="138"/>
      <c r="AE109" s="138"/>
    </row>
    <row r="110" spans="1:31" ht="3" customHeight="1">
      <c r="A110" s="125"/>
      <c r="B110" s="125"/>
      <c r="C110" s="125"/>
      <c r="D110" s="125"/>
      <c r="E110" s="122"/>
      <c r="F110" s="122"/>
      <c r="G110" s="139"/>
      <c r="H110" s="140"/>
      <c r="I110" s="139"/>
      <c r="J110" s="140"/>
      <c r="K110" s="139"/>
      <c r="L110" s="140"/>
      <c r="M110" s="139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</row>
    <row r="111" spans="1:31" ht="21.9" customHeight="1">
      <c r="A111" s="329" t="s">
        <v>39</v>
      </c>
      <c r="B111" s="330"/>
      <c r="C111" s="330"/>
      <c r="D111" s="330"/>
      <c r="E111" s="330"/>
      <c r="F111" s="330"/>
      <c r="G111" s="330"/>
      <c r="H111" s="330"/>
      <c r="I111" s="330"/>
      <c r="J111" s="330"/>
      <c r="K111" s="330"/>
      <c r="L111" s="330"/>
      <c r="M111" s="330"/>
    </row>
    <row r="112" spans="1:31" ht="16.2" customHeight="1">
      <c r="A112" s="94" t="s">
        <v>0</v>
      </c>
      <c r="B112" s="95"/>
      <c r="C112" s="95"/>
      <c r="D112" s="95"/>
      <c r="E112" s="96"/>
      <c r="F112" s="97"/>
      <c r="H112" s="99"/>
      <c r="J112" s="99"/>
      <c r="L112" s="99"/>
    </row>
    <row r="113" spans="1:31" ht="16.2" customHeight="1">
      <c r="A113" s="101" t="s">
        <v>88</v>
      </c>
      <c r="B113" s="95"/>
      <c r="C113" s="95"/>
      <c r="D113" s="95"/>
      <c r="E113" s="96"/>
      <c r="F113" s="97"/>
      <c r="H113" s="99"/>
      <c r="J113" s="99"/>
      <c r="L113" s="99"/>
    </row>
    <row r="114" spans="1:31" ht="16.2" customHeight="1">
      <c r="A114" s="102" t="s">
        <v>220</v>
      </c>
      <c r="B114" s="247"/>
      <c r="C114" s="247"/>
      <c r="D114" s="247"/>
      <c r="E114" s="103"/>
      <c r="F114" s="104"/>
      <c r="G114" s="105"/>
      <c r="H114" s="106"/>
      <c r="I114" s="105"/>
      <c r="J114" s="106"/>
      <c r="K114" s="105"/>
      <c r="L114" s="106"/>
      <c r="M114" s="105"/>
    </row>
    <row r="115" spans="1:31" ht="15" customHeight="1">
      <c r="A115" s="95"/>
      <c r="B115" s="95"/>
      <c r="C115" s="95"/>
      <c r="D115" s="95"/>
      <c r="E115" s="96"/>
      <c r="F115" s="97"/>
      <c r="H115" s="99"/>
      <c r="J115" s="99"/>
      <c r="L115" s="99"/>
    </row>
    <row r="116" spans="1:31" ht="15" customHeight="1">
      <c r="A116" s="95"/>
      <c r="B116" s="95"/>
      <c r="C116" s="95"/>
      <c r="D116" s="95"/>
      <c r="E116" s="96"/>
      <c r="F116" s="107"/>
      <c r="G116" s="326" t="s">
        <v>2</v>
      </c>
      <c r="H116" s="326"/>
      <c r="I116" s="326"/>
      <c r="J116" s="109"/>
      <c r="K116" s="326" t="s">
        <v>89</v>
      </c>
      <c r="L116" s="326"/>
      <c r="M116" s="326"/>
    </row>
    <row r="117" spans="1:31" ht="15" customHeight="1">
      <c r="A117" s="95"/>
      <c r="B117" s="95"/>
      <c r="C117" s="95"/>
      <c r="D117" s="95"/>
      <c r="E117" s="96"/>
      <c r="F117" s="107"/>
      <c r="G117" s="327" t="s">
        <v>126</v>
      </c>
      <c r="H117" s="327"/>
      <c r="I117" s="327"/>
      <c r="J117" s="58"/>
      <c r="K117" s="327" t="s">
        <v>126</v>
      </c>
      <c r="L117" s="328"/>
      <c r="M117" s="328"/>
    </row>
    <row r="118" spans="1:31" ht="15" customHeight="1">
      <c r="A118" s="95"/>
      <c r="B118" s="95"/>
      <c r="C118" s="95"/>
      <c r="D118" s="95"/>
      <c r="E118" s="96"/>
      <c r="F118" s="107"/>
      <c r="G118" s="56" t="s">
        <v>90</v>
      </c>
      <c r="H118" s="57"/>
      <c r="I118" s="56" t="s">
        <v>90</v>
      </c>
      <c r="J118" s="58"/>
      <c r="K118" s="56" t="s">
        <v>90</v>
      </c>
      <c r="L118" s="59"/>
      <c r="M118" s="56" t="s">
        <v>90</v>
      </c>
    </row>
    <row r="119" spans="1:31" ht="15" customHeight="1">
      <c r="A119" s="95"/>
      <c r="B119" s="95"/>
      <c r="C119" s="95"/>
      <c r="D119" s="95"/>
      <c r="E119" s="96"/>
      <c r="F119" s="107"/>
      <c r="G119" s="110" t="s">
        <v>5</v>
      </c>
      <c r="H119" s="111"/>
      <c r="I119" s="110" t="s">
        <v>67</v>
      </c>
      <c r="J119" s="111"/>
      <c r="K119" s="110" t="s">
        <v>5</v>
      </c>
      <c r="L119" s="111"/>
      <c r="M119" s="110" t="s">
        <v>67</v>
      </c>
    </row>
    <row r="120" spans="1:31" ht="15" customHeight="1">
      <c r="A120" s="95"/>
      <c r="B120" s="95"/>
      <c r="C120" s="95"/>
      <c r="D120" s="95"/>
      <c r="E120" s="112" t="s">
        <v>6</v>
      </c>
      <c r="F120" s="113"/>
      <c r="G120" s="114" t="s">
        <v>7</v>
      </c>
      <c r="H120" s="115"/>
      <c r="I120" s="114" t="s">
        <v>7</v>
      </c>
      <c r="J120" s="115"/>
      <c r="K120" s="114" t="s">
        <v>7</v>
      </c>
      <c r="L120" s="115"/>
      <c r="M120" s="114" t="s">
        <v>7</v>
      </c>
    </row>
    <row r="121" spans="1:31" ht="15" customHeight="1">
      <c r="A121" s="95"/>
      <c r="B121" s="95"/>
      <c r="C121" s="95"/>
      <c r="D121" s="95"/>
      <c r="E121" s="296"/>
      <c r="F121" s="113"/>
      <c r="G121" s="318"/>
      <c r="H121" s="115"/>
      <c r="I121" s="110"/>
      <c r="J121" s="115"/>
      <c r="K121" s="318"/>
      <c r="L121" s="115"/>
      <c r="M121" s="110"/>
    </row>
    <row r="122" spans="1:31" ht="15" customHeight="1">
      <c r="A122" s="116" t="s">
        <v>91</v>
      </c>
      <c r="B122" s="95"/>
      <c r="C122" s="95"/>
      <c r="D122" s="95"/>
      <c r="E122" s="96"/>
      <c r="F122" s="113"/>
      <c r="G122" s="141"/>
      <c r="I122" s="117"/>
      <c r="K122" s="141"/>
      <c r="M122" s="117"/>
      <c r="O122" s="119"/>
      <c r="P122" s="119"/>
      <c r="Q122" s="119"/>
      <c r="R122" s="119"/>
      <c r="S122" s="119"/>
      <c r="T122" s="119"/>
      <c r="U122" s="119"/>
      <c r="V122" s="119"/>
      <c r="W122" s="119"/>
      <c r="X122" s="119"/>
      <c r="Y122" s="119"/>
      <c r="Z122" s="119"/>
      <c r="AA122" s="119"/>
      <c r="AB122" s="119"/>
      <c r="AC122" s="119"/>
      <c r="AD122" s="119"/>
      <c r="AE122" s="119"/>
    </row>
    <row r="123" spans="1:31" ht="15" customHeight="1">
      <c r="A123" s="95"/>
      <c r="B123" s="95"/>
      <c r="C123" s="95"/>
      <c r="D123" s="95"/>
      <c r="E123" s="96"/>
      <c r="F123" s="113"/>
      <c r="G123" s="143"/>
      <c r="H123" s="121"/>
      <c r="I123" s="120"/>
      <c r="K123" s="143"/>
      <c r="L123" s="121"/>
      <c r="M123" s="120"/>
    </row>
    <row r="124" spans="1:31" ht="15" customHeight="1">
      <c r="A124" s="95" t="s">
        <v>92</v>
      </c>
      <c r="B124" s="95"/>
      <c r="C124" s="95"/>
      <c r="D124" s="95"/>
      <c r="E124" s="96"/>
      <c r="F124" s="113"/>
      <c r="G124" s="141">
        <v>3978308</v>
      </c>
      <c r="I124" s="117">
        <v>3999000</v>
      </c>
      <c r="K124" s="141">
        <v>2598991</v>
      </c>
      <c r="M124" s="117">
        <v>2850614</v>
      </c>
      <c r="O124" s="119"/>
      <c r="P124" s="119"/>
      <c r="Q124" s="119"/>
      <c r="R124" s="119"/>
      <c r="S124" s="119"/>
      <c r="T124" s="119"/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</row>
    <row r="125" spans="1:31" ht="15" customHeight="1">
      <c r="A125" s="95" t="s">
        <v>300</v>
      </c>
      <c r="B125" s="95"/>
      <c r="C125" s="95"/>
      <c r="D125" s="95"/>
      <c r="E125" s="113"/>
      <c r="F125" s="113"/>
      <c r="G125" s="141"/>
      <c r="I125" s="117"/>
      <c r="K125" s="141"/>
      <c r="L125" s="100"/>
      <c r="M125" s="100"/>
      <c r="O125" s="119"/>
      <c r="P125" s="119"/>
      <c r="Q125" s="119"/>
      <c r="R125" s="119"/>
      <c r="S125" s="119"/>
      <c r="T125" s="119"/>
      <c r="U125" s="119"/>
      <c r="V125" s="119"/>
      <c r="W125" s="119"/>
      <c r="X125" s="119"/>
      <c r="Y125" s="119"/>
      <c r="Z125" s="119"/>
      <c r="AA125" s="119"/>
      <c r="AB125" s="119"/>
      <c r="AC125" s="119"/>
      <c r="AD125" s="119"/>
      <c r="AE125" s="119"/>
    </row>
    <row r="126" spans="1:31" ht="15" customHeight="1">
      <c r="A126" s="95"/>
      <c r="B126" s="95" t="s">
        <v>297</v>
      </c>
      <c r="C126" s="95"/>
      <c r="D126" s="95"/>
      <c r="E126" s="113"/>
      <c r="F126" s="113"/>
      <c r="G126" s="141">
        <v>2183803</v>
      </c>
      <c r="I126" s="117">
        <v>2864526</v>
      </c>
      <c r="K126" s="141">
        <v>593971</v>
      </c>
      <c r="M126" s="117">
        <v>1064636</v>
      </c>
      <c r="O126" s="119"/>
      <c r="P126" s="119"/>
      <c r="Q126" s="119"/>
      <c r="R126" s="119"/>
      <c r="S126" s="119"/>
      <c r="T126" s="119"/>
      <c r="U126" s="119"/>
      <c r="V126" s="119"/>
      <c r="W126" s="119"/>
      <c r="X126" s="119"/>
      <c r="Y126" s="119"/>
      <c r="Z126" s="119"/>
      <c r="AA126" s="119"/>
      <c r="AB126" s="119"/>
      <c r="AC126" s="119"/>
      <c r="AD126" s="119"/>
      <c r="AE126" s="119"/>
    </row>
    <row r="127" spans="1:31" ht="15" customHeight="1">
      <c r="A127" s="95" t="s">
        <v>93</v>
      </c>
      <c r="B127" s="95"/>
      <c r="C127" s="95"/>
      <c r="D127" s="95"/>
      <c r="E127" s="113"/>
      <c r="F127" s="113"/>
      <c r="G127" s="141">
        <v>1754071</v>
      </c>
      <c r="I127" s="117">
        <v>265320</v>
      </c>
      <c r="K127" s="141">
        <v>2736676</v>
      </c>
      <c r="M127" s="117">
        <v>1725862</v>
      </c>
      <c r="O127" s="119"/>
      <c r="P127" s="119"/>
      <c r="Q127" s="119"/>
      <c r="R127" s="119"/>
      <c r="S127" s="119"/>
      <c r="T127" s="119"/>
      <c r="U127" s="119"/>
      <c r="V127" s="119"/>
      <c r="W127" s="119"/>
      <c r="X127" s="119"/>
      <c r="Y127" s="119"/>
      <c r="Z127" s="119"/>
      <c r="AA127" s="119"/>
      <c r="AB127" s="119"/>
      <c r="AC127" s="119"/>
      <c r="AD127" s="119"/>
      <c r="AE127" s="119"/>
    </row>
    <row r="128" spans="1:31" ht="15" customHeight="1">
      <c r="A128" s="95" t="s">
        <v>94</v>
      </c>
      <c r="B128" s="95"/>
      <c r="C128" s="95"/>
      <c r="D128" s="95"/>
      <c r="E128" s="113"/>
      <c r="F128" s="113"/>
      <c r="G128" s="141">
        <v>1946872</v>
      </c>
      <c r="I128" s="117">
        <v>1432418</v>
      </c>
      <c r="K128" s="141">
        <v>0</v>
      </c>
      <c r="M128" s="117">
        <v>0</v>
      </c>
      <c r="O128" s="119"/>
      <c r="P128" s="119"/>
      <c r="Q128" s="119"/>
      <c r="R128" s="119"/>
      <c r="S128" s="119"/>
      <c r="T128" s="119"/>
      <c r="U128" s="119"/>
      <c r="V128" s="119"/>
      <c r="W128" s="119"/>
      <c r="X128" s="119"/>
      <c r="Y128" s="119"/>
      <c r="Z128" s="119"/>
      <c r="AA128" s="119"/>
      <c r="AB128" s="119"/>
      <c r="AC128" s="119"/>
      <c r="AD128" s="119"/>
      <c r="AE128" s="119"/>
    </row>
    <row r="129" spans="1:31" ht="15" customHeight="1">
      <c r="A129" s="95" t="s">
        <v>95</v>
      </c>
      <c r="B129" s="95"/>
      <c r="C129" s="95"/>
      <c r="D129" s="95"/>
      <c r="E129" s="113"/>
      <c r="F129" s="113"/>
      <c r="G129" s="142">
        <v>141025</v>
      </c>
      <c r="I129" s="105">
        <v>152469</v>
      </c>
      <c r="K129" s="142">
        <v>60414</v>
      </c>
      <c r="M129" s="105">
        <v>9229</v>
      </c>
      <c r="O129" s="119"/>
      <c r="P129" s="119"/>
      <c r="Q129" s="119"/>
      <c r="R129" s="119"/>
      <c r="S129" s="119"/>
      <c r="T129" s="119"/>
      <c r="U129" s="119"/>
      <c r="V129" s="119"/>
      <c r="W129" s="119"/>
      <c r="X129" s="119"/>
      <c r="Y129" s="119"/>
      <c r="Z129" s="119"/>
      <c r="AA129" s="119"/>
      <c r="AB129" s="119"/>
      <c r="AC129" s="119"/>
      <c r="AD129" s="119"/>
      <c r="AE129" s="119"/>
    </row>
    <row r="130" spans="1:31" ht="15" customHeight="1">
      <c r="A130" s="95"/>
      <c r="B130" s="95"/>
      <c r="C130" s="95"/>
      <c r="D130" s="95"/>
      <c r="E130" s="113"/>
      <c r="F130" s="113"/>
      <c r="G130" s="143"/>
      <c r="H130" s="123"/>
      <c r="I130" s="120"/>
      <c r="J130" s="109"/>
      <c r="K130" s="143"/>
      <c r="L130" s="123"/>
      <c r="M130" s="120"/>
      <c r="O130" s="119"/>
      <c r="P130" s="119"/>
      <c r="Q130" s="119"/>
      <c r="R130" s="119"/>
      <c r="S130" s="119"/>
      <c r="T130" s="119"/>
      <c r="U130" s="119"/>
      <c r="V130" s="119"/>
      <c r="W130" s="119"/>
      <c r="X130" s="119"/>
      <c r="Y130" s="119"/>
      <c r="Z130" s="119"/>
      <c r="AA130" s="119"/>
      <c r="AB130" s="119"/>
      <c r="AC130" s="119"/>
      <c r="AD130" s="119"/>
      <c r="AE130" s="119"/>
    </row>
    <row r="131" spans="1:31" ht="15" customHeight="1">
      <c r="A131" s="101" t="s">
        <v>96</v>
      </c>
      <c r="B131" s="95"/>
      <c r="C131" s="95"/>
      <c r="D131" s="95"/>
      <c r="E131" s="113"/>
      <c r="F131" s="113"/>
      <c r="G131" s="142">
        <f>SUM(G124:G129)</f>
        <v>10004079</v>
      </c>
      <c r="I131" s="105">
        <f>SUM(I124:I129)</f>
        <v>8713733</v>
      </c>
      <c r="K131" s="142">
        <f>SUM(K124:K129)</f>
        <v>5990052</v>
      </c>
      <c r="M131" s="105">
        <f>SUM(M124:M129)</f>
        <v>5650341</v>
      </c>
      <c r="O131" s="119"/>
      <c r="P131" s="119"/>
      <c r="Q131" s="119"/>
      <c r="R131" s="119"/>
      <c r="S131" s="119"/>
      <c r="T131" s="119"/>
      <c r="U131" s="119"/>
      <c r="V131" s="119"/>
      <c r="W131" s="119"/>
      <c r="X131" s="119"/>
      <c r="Y131" s="119"/>
      <c r="Z131" s="119"/>
      <c r="AA131" s="119"/>
      <c r="AB131" s="119"/>
      <c r="AC131" s="119"/>
      <c r="AD131" s="119"/>
      <c r="AE131" s="119"/>
    </row>
    <row r="132" spans="1:31" ht="15" customHeight="1">
      <c r="A132" s="95"/>
      <c r="B132" s="95"/>
      <c r="C132" s="95"/>
      <c r="D132" s="95"/>
      <c r="E132" s="113"/>
      <c r="F132" s="113"/>
      <c r="G132" s="143"/>
      <c r="H132" s="121"/>
      <c r="I132" s="120"/>
      <c r="K132" s="143"/>
      <c r="L132" s="121"/>
      <c r="M132" s="120"/>
      <c r="O132" s="119"/>
      <c r="P132" s="119"/>
      <c r="Q132" s="119"/>
      <c r="R132" s="119"/>
      <c r="S132" s="119"/>
      <c r="T132" s="119"/>
      <c r="U132" s="119"/>
      <c r="V132" s="119"/>
      <c r="W132" s="119"/>
      <c r="X132" s="119"/>
      <c r="Y132" s="119"/>
      <c r="Z132" s="119"/>
      <c r="AA132" s="119"/>
      <c r="AB132" s="119"/>
      <c r="AC132" s="119"/>
      <c r="AD132" s="119"/>
      <c r="AE132" s="119"/>
    </row>
    <row r="133" spans="1:31" ht="15" customHeight="1">
      <c r="A133" s="124" t="s">
        <v>236</v>
      </c>
      <c r="B133" s="95"/>
      <c r="C133" s="95"/>
      <c r="D133" s="95"/>
      <c r="E133" s="113"/>
      <c r="F133" s="113"/>
      <c r="G133" s="141"/>
      <c r="I133" s="117"/>
      <c r="K133" s="141"/>
      <c r="M133" s="117"/>
      <c r="O133" s="119"/>
      <c r="P133" s="119"/>
      <c r="Q133" s="119"/>
      <c r="R133" s="119"/>
      <c r="S133" s="119"/>
      <c r="T133" s="119"/>
      <c r="U133" s="119"/>
      <c r="V133" s="119"/>
      <c r="W133" s="119"/>
      <c r="X133" s="119"/>
      <c r="Y133" s="119"/>
      <c r="Z133" s="119"/>
      <c r="AA133" s="119"/>
      <c r="AB133" s="119"/>
      <c r="AC133" s="119"/>
      <c r="AD133" s="119"/>
      <c r="AE133" s="119"/>
    </row>
    <row r="134" spans="1:31" ht="15" customHeight="1">
      <c r="A134" s="124"/>
      <c r="B134" s="95"/>
      <c r="C134" s="95"/>
      <c r="D134" s="95"/>
      <c r="E134" s="113"/>
      <c r="F134" s="113"/>
      <c r="G134" s="141"/>
      <c r="I134" s="117"/>
      <c r="K134" s="141"/>
      <c r="M134" s="117"/>
      <c r="O134" s="119"/>
      <c r="P134" s="119"/>
      <c r="Q134" s="119"/>
      <c r="R134" s="119"/>
      <c r="S134" s="119"/>
      <c r="T134" s="119"/>
      <c r="U134" s="119"/>
      <c r="V134" s="119"/>
      <c r="W134" s="119"/>
      <c r="X134" s="119"/>
      <c r="Y134" s="119"/>
      <c r="Z134" s="119"/>
      <c r="AA134" s="119"/>
      <c r="AB134" s="119"/>
      <c r="AC134" s="119"/>
      <c r="AD134" s="119"/>
      <c r="AE134" s="119"/>
    </row>
    <row r="135" spans="1:31" ht="15" customHeight="1">
      <c r="A135" s="125" t="s">
        <v>97</v>
      </c>
      <c r="B135" s="125"/>
      <c r="C135" s="125"/>
      <c r="D135" s="125"/>
      <c r="E135" s="122"/>
      <c r="F135" s="122"/>
      <c r="G135" s="259">
        <v>-2642440</v>
      </c>
      <c r="H135" s="126"/>
      <c r="I135" s="98">
        <v>-2569887</v>
      </c>
      <c r="J135" s="126"/>
      <c r="K135" s="144">
        <v>-1725549</v>
      </c>
      <c r="L135" s="126"/>
      <c r="M135" s="98">
        <v>-1828733</v>
      </c>
      <c r="O135" s="119"/>
      <c r="P135" s="119"/>
      <c r="Q135" s="119"/>
      <c r="R135" s="119"/>
      <c r="S135" s="119"/>
      <c r="T135" s="119"/>
      <c r="U135" s="119"/>
      <c r="V135" s="119"/>
      <c r="W135" s="119"/>
      <c r="X135" s="119"/>
      <c r="Y135" s="119"/>
      <c r="Z135" s="119"/>
      <c r="AA135" s="119"/>
      <c r="AB135" s="119"/>
      <c r="AC135" s="119"/>
      <c r="AD135" s="119"/>
      <c r="AE135" s="119"/>
    </row>
    <row r="136" spans="1:31" ht="15" customHeight="1">
      <c r="A136" s="125" t="s">
        <v>98</v>
      </c>
      <c r="B136" s="125"/>
      <c r="C136" s="125"/>
      <c r="D136" s="125"/>
      <c r="E136" s="122"/>
      <c r="F136" s="122"/>
      <c r="G136" s="259">
        <v>-1423431</v>
      </c>
      <c r="H136" s="126"/>
      <c r="I136" s="98">
        <v>-1836699</v>
      </c>
      <c r="J136" s="126"/>
      <c r="K136" s="144">
        <v>-416905</v>
      </c>
      <c r="L136" s="126"/>
      <c r="M136" s="98">
        <v>-686603</v>
      </c>
      <c r="O136" s="119"/>
      <c r="P136" s="119"/>
      <c r="Q136" s="119"/>
      <c r="R136" s="119"/>
      <c r="S136" s="119"/>
      <c r="T136" s="119"/>
      <c r="U136" s="119"/>
      <c r="V136" s="119"/>
      <c r="W136" s="119"/>
      <c r="X136" s="119"/>
      <c r="Y136" s="119"/>
      <c r="Z136" s="119"/>
      <c r="AA136" s="119"/>
      <c r="AB136" s="119"/>
      <c r="AC136" s="119"/>
      <c r="AD136" s="119"/>
      <c r="AE136" s="119"/>
    </row>
    <row r="137" spans="1:31" ht="15" customHeight="1">
      <c r="A137" s="125" t="s">
        <v>99</v>
      </c>
      <c r="B137" s="125"/>
      <c r="C137" s="125"/>
      <c r="D137" s="125"/>
      <c r="E137" s="122"/>
      <c r="F137" s="122"/>
      <c r="G137" s="259">
        <v>-830853</v>
      </c>
      <c r="H137" s="126"/>
      <c r="I137" s="98">
        <v>-144731</v>
      </c>
      <c r="J137" s="126"/>
      <c r="K137" s="144">
        <v>-1241433</v>
      </c>
      <c r="L137" s="126"/>
      <c r="M137" s="98">
        <v>-1068489</v>
      </c>
      <c r="O137" s="119"/>
      <c r="P137" s="119"/>
      <c r="Q137" s="119"/>
      <c r="R137" s="119"/>
      <c r="S137" s="119"/>
      <c r="T137" s="119"/>
      <c r="U137" s="119"/>
      <c r="V137" s="119"/>
      <c r="W137" s="119"/>
      <c r="X137" s="119"/>
      <c r="Y137" s="119"/>
      <c r="Z137" s="119"/>
      <c r="AA137" s="119"/>
      <c r="AB137" s="119"/>
      <c r="AC137" s="119"/>
      <c r="AD137" s="119"/>
      <c r="AE137" s="119"/>
    </row>
    <row r="138" spans="1:31" ht="15" customHeight="1">
      <c r="A138" s="125" t="s">
        <v>100</v>
      </c>
      <c r="B138" s="125"/>
      <c r="C138" s="125"/>
      <c r="D138" s="125"/>
      <c r="E138" s="122"/>
      <c r="F138" s="122"/>
      <c r="G138" s="259">
        <v>-1161844</v>
      </c>
      <c r="H138" s="126"/>
      <c r="I138" s="98">
        <v>-927614</v>
      </c>
      <c r="J138" s="126"/>
      <c r="K138" s="144">
        <v>0</v>
      </c>
      <c r="L138" s="126"/>
      <c r="M138" s="98">
        <v>0</v>
      </c>
      <c r="O138" s="119"/>
      <c r="P138" s="119"/>
      <c r="Q138" s="119"/>
      <c r="R138" s="119"/>
      <c r="S138" s="119"/>
      <c r="T138" s="119"/>
      <c r="U138" s="119"/>
      <c r="V138" s="119"/>
      <c r="W138" s="119"/>
      <c r="X138" s="119"/>
      <c r="Y138" s="119"/>
      <c r="Z138" s="119"/>
      <c r="AA138" s="119"/>
      <c r="AB138" s="119"/>
      <c r="AC138" s="119"/>
      <c r="AD138" s="119"/>
      <c r="AE138" s="119"/>
    </row>
    <row r="139" spans="1:31" ht="15" customHeight="1">
      <c r="A139" s="125" t="s">
        <v>101</v>
      </c>
      <c r="B139" s="125"/>
      <c r="C139" s="125"/>
      <c r="D139" s="125"/>
      <c r="E139" s="122"/>
      <c r="F139" s="122"/>
      <c r="G139" s="260">
        <v>-187571</v>
      </c>
      <c r="H139" s="126"/>
      <c r="I139" s="105">
        <v>-151319</v>
      </c>
      <c r="J139" s="126"/>
      <c r="K139" s="142">
        <v>-78432</v>
      </c>
      <c r="L139" s="126"/>
      <c r="M139" s="105">
        <v>-3198</v>
      </c>
      <c r="O139" s="119"/>
      <c r="P139" s="119"/>
      <c r="Q139" s="119"/>
      <c r="R139" s="119"/>
      <c r="S139" s="119"/>
      <c r="T139" s="119"/>
      <c r="U139" s="119"/>
      <c r="V139" s="119"/>
      <c r="W139" s="119"/>
      <c r="X139" s="119"/>
      <c r="Y139" s="119"/>
      <c r="Z139" s="119"/>
      <c r="AA139" s="119"/>
      <c r="AB139" s="119"/>
      <c r="AC139" s="119"/>
      <c r="AD139" s="119"/>
      <c r="AE139" s="119"/>
    </row>
    <row r="140" spans="1:31" ht="15" customHeight="1">
      <c r="A140" s="125"/>
      <c r="B140" s="125"/>
      <c r="C140" s="125"/>
      <c r="D140" s="125"/>
      <c r="E140" s="122"/>
      <c r="F140" s="122"/>
      <c r="G140" s="141"/>
      <c r="H140" s="126"/>
      <c r="I140" s="117"/>
      <c r="J140" s="126"/>
      <c r="K140" s="141"/>
      <c r="L140" s="126"/>
      <c r="M140" s="117"/>
      <c r="O140" s="119"/>
      <c r="P140" s="119"/>
      <c r="Q140" s="119"/>
      <c r="R140" s="119"/>
      <c r="S140" s="119"/>
      <c r="T140" s="119"/>
      <c r="U140" s="119"/>
      <c r="V140" s="119"/>
      <c r="W140" s="119"/>
      <c r="X140" s="119"/>
      <c r="Y140" s="119"/>
      <c r="Z140" s="119"/>
      <c r="AA140" s="119"/>
      <c r="AB140" s="119"/>
      <c r="AC140" s="119"/>
      <c r="AD140" s="119"/>
      <c r="AE140" s="119"/>
    </row>
    <row r="141" spans="1:31" ht="15" customHeight="1">
      <c r="A141" s="124" t="s">
        <v>250</v>
      </c>
      <c r="B141" s="125"/>
      <c r="C141" s="125"/>
      <c r="D141" s="125"/>
      <c r="E141" s="122"/>
      <c r="F141" s="122"/>
      <c r="G141" s="142">
        <f>SUM(G135:G139)</f>
        <v>-6246139</v>
      </c>
      <c r="H141" s="126"/>
      <c r="I141" s="105">
        <f>SUM(I135:I139)</f>
        <v>-5630250</v>
      </c>
      <c r="J141" s="126"/>
      <c r="K141" s="142">
        <f>SUM(K135:K139)</f>
        <v>-3462319</v>
      </c>
      <c r="L141" s="126"/>
      <c r="M141" s="105">
        <f>SUM(M135:M139)</f>
        <v>-3587023</v>
      </c>
      <c r="O141" s="119"/>
      <c r="P141" s="119"/>
      <c r="Q141" s="119"/>
      <c r="R141" s="119"/>
      <c r="S141" s="119"/>
      <c r="T141" s="119"/>
      <c r="U141" s="119"/>
      <c r="V141" s="119"/>
      <c r="W141" s="119"/>
      <c r="X141" s="119"/>
      <c r="Y141" s="119"/>
      <c r="Z141" s="119"/>
      <c r="AA141" s="119"/>
      <c r="AB141" s="119"/>
      <c r="AC141" s="119"/>
      <c r="AD141" s="119"/>
      <c r="AE141" s="119"/>
    </row>
    <row r="142" spans="1:31" ht="15" customHeight="1">
      <c r="A142" s="125"/>
      <c r="B142" s="125"/>
      <c r="C142" s="125"/>
      <c r="D142" s="125"/>
      <c r="E142" s="122"/>
      <c r="F142" s="122"/>
      <c r="G142" s="141"/>
      <c r="H142" s="126"/>
      <c r="I142" s="117"/>
      <c r="J142" s="126"/>
      <c r="K142" s="141"/>
      <c r="L142" s="126"/>
      <c r="M142" s="117"/>
      <c r="O142" s="119"/>
      <c r="P142" s="119"/>
      <c r="Q142" s="119"/>
      <c r="R142" s="119"/>
      <c r="S142" s="119"/>
      <c r="T142" s="119"/>
      <c r="U142" s="119"/>
      <c r="V142" s="119"/>
      <c r="W142" s="119"/>
      <c r="X142" s="119"/>
      <c r="Y142" s="119"/>
      <c r="Z142" s="119"/>
      <c r="AA142" s="119"/>
      <c r="AB142" s="119"/>
      <c r="AC142" s="119"/>
      <c r="AD142" s="119"/>
      <c r="AE142" s="119"/>
    </row>
    <row r="143" spans="1:31" ht="15" customHeight="1">
      <c r="A143" s="101" t="s">
        <v>270</v>
      </c>
      <c r="B143" s="95"/>
      <c r="C143" s="95"/>
      <c r="D143" s="95"/>
      <c r="E143" s="113"/>
      <c r="F143" s="113"/>
      <c r="G143" s="141">
        <f>G131+G141</f>
        <v>3757940</v>
      </c>
      <c r="H143" s="109"/>
      <c r="I143" s="117">
        <f>I131+I141</f>
        <v>3083483</v>
      </c>
      <c r="J143" s="109"/>
      <c r="K143" s="141">
        <f>K131+K141</f>
        <v>2527733</v>
      </c>
      <c r="L143" s="109"/>
      <c r="M143" s="117">
        <f>M131+M141</f>
        <v>2063318</v>
      </c>
      <c r="O143" s="119"/>
      <c r="P143" s="119"/>
      <c r="Q143" s="119"/>
      <c r="R143" s="119"/>
      <c r="S143" s="119"/>
      <c r="T143" s="119"/>
      <c r="U143" s="119"/>
      <c r="V143" s="119"/>
      <c r="W143" s="119"/>
      <c r="X143" s="119"/>
      <c r="Y143" s="119"/>
      <c r="Z143" s="119"/>
      <c r="AA143" s="119"/>
      <c r="AB143" s="119"/>
      <c r="AC143" s="119"/>
      <c r="AD143" s="119"/>
      <c r="AE143" s="119"/>
    </row>
    <row r="144" spans="1:31" ht="15" customHeight="1">
      <c r="A144" s="95"/>
      <c r="B144" s="95"/>
      <c r="C144" s="95"/>
      <c r="D144" s="95"/>
      <c r="E144" s="113"/>
      <c r="F144" s="113"/>
      <c r="G144" s="143"/>
      <c r="H144" s="123"/>
      <c r="I144" s="120"/>
      <c r="J144" s="109"/>
      <c r="K144" s="143"/>
      <c r="L144" s="123"/>
      <c r="M144" s="120"/>
      <c r="O144" s="119"/>
      <c r="P144" s="119"/>
      <c r="Q144" s="119"/>
      <c r="R144" s="119"/>
      <c r="S144" s="119"/>
      <c r="T144" s="119"/>
      <c r="U144" s="119"/>
      <c r="V144" s="119"/>
      <c r="W144" s="119"/>
      <c r="X144" s="119"/>
      <c r="Y144" s="119"/>
      <c r="Z144" s="119"/>
      <c r="AA144" s="119"/>
      <c r="AB144" s="119"/>
      <c r="AC144" s="119"/>
      <c r="AD144" s="119"/>
      <c r="AE144" s="119"/>
    </row>
    <row r="145" spans="1:31" ht="15" customHeight="1">
      <c r="A145" s="95" t="s">
        <v>202</v>
      </c>
      <c r="B145" s="95"/>
      <c r="C145" s="95"/>
      <c r="D145" s="95"/>
      <c r="E145" s="113"/>
      <c r="F145" s="113"/>
      <c r="G145" s="141">
        <v>420729</v>
      </c>
      <c r="H145" s="109"/>
      <c r="I145" s="117">
        <v>228554</v>
      </c>
      <c r="J145" s="109"/>
      <c r="K145" s="141">
        <v>352133</v>
      </c>
      <c r="L145" s="109"/>
      <c r="M145" s="117">
        <v>243301</v>
      </c>
      <c r="O145" s="119"/>
      <c r="P145" s="119"/>
      <c r="Q145" s="119"/>
      <c r="R145" s="119"/>
      <c r="S145" s="119"/>
      <c r="T145" s="119"/>
      <c r="U145" s="119"/>
      <c r="V145" s="119"/>
      <c r="W145" s="119"/>
      <c r="X145" s="119"/>
      <c r="Y145" s="119"/>
      <c r="Z145" s="119"/>
      <c r="AA145" s="119"/>
      <c r="AB145" s="119"/>
      <c r="AC145" s="119"/>
      <c r="AD145" s="119"/>
      <c r="AE145" s="119"/>
    </row>
    <row r="146" spans="1:31" ht="15" customHeight="1">
      <c r="A146" s="95" t="s">
        <v>258</v>
      </c>
      <c r="B146" s="95"/>
      <c r="C146" s="95"/>
      <c r="D146" s="95"/>
      <c r="E146" s="113"/>
      <c r="F146" s="113"/>
      <c r="G146" s="141">
        <v>273</v>
      </c>
      <c r="H146" s="109"/>
      <c r="I146" s="117">
        <v>136</v>
      </c>
      <c r="J146" s="109"/>
      <c r="K146" s="141">
        <v>408862</v>
      </c>
      <c r="L146" s="109"/>
      <c r="M146" s="117">
        <v>4180</v>
      </c>
      <c r="O146" s="119"/>
      <c r="P146" s="119"/>
      <c r="Q146" s="119"/>
      <c r="R146" s="119"/>
      <c r="S146" s="119"/>
      <c r="T146" s="119"/>
      <c r="U146" s="119"/>
      <c r="V146" s="119"/>
      <c r="W146" s="119"/>
      <c r="X146" s="119"/>
      <c r="Y146" s="119"/>
      <c r="Z146" s="119"/>
      <c r="AA146" s="119"/>
      <c r="AB146" s="119"/>
      <c r="AC146" s="119"/>
      <c r="AD146" s="119"/>
      <c r="AE146" s="119"/>
    </row>
    <row r="147" spans="1:31" ht="15" customHeight="1">
      <c r="A147" s="95" t="s">
        <v>271</v>
      </c>
      <c r="B147" s="95"/>
      <c r="C147" s="95"/>
      <c r="D147" s="95"/>
      <c r="E147" s="113"/>
      <c r="F147" s="113"/>
      <c r="G147" s="141">
        <v>190484</v>
      </c>
      <c r="H147" s="109"/>
      <c r="I147" s="117">
        <v>722</v>
      </c>
      <c r="J147" s="109"/>
      <c r="K147" s="141">
        <v>120384</v>
      </c>
      <c r="L147" s="109"/>
      <c r="M147" s="117">
        <v>722</v>
      </c>
      <c r="O147" s="119"/>
      <c r="P147" s="119"/>
      <c r="Q147" s="119"/>
      <c r="R147" s="119"/>
      <c r="S147" s="119"/>
      <c r="T147" s="119"/>
      <c r="U147" s="119"/>
      <c r="V147" s="119"/>
      <c r="W147" s="119"/>
      <c r="X147" s="119"/>
      <c r="Y147" s="119"/>
      <c r="Z147" s="119"/>
      <c r="AA147" s="119"/>
      <c r="AB147" s="119"/>
      <c r="AC147" s="119"/>
      <c r="AD147" s="119"/>
      <c r="AE147" s="119"/>
    </row>
    <row r="148" spans="1:31" ht="15" customHeight="1">
      <c r="A148" s="95" t="s">
        <v>201</v>
      </c>
      <c r="B148" s="95"/>
      <c r="C148" s="95"/>
      <c r="D148" s="95"/>
      <c r="E148" s="122"/>
      <c r="F148" s="113"/>
      <c r="G148" s="141">
        <v>0</v>
      </c>
      <c r="I148" s="117">
        <v>235393</v>
      </c>
      <c r="K148" s="141">
        <v>0</v>
      </c>
      <c r="M148" s="117">
        <v>0</v>
      </c>
      <c r="O148" s="119"/>
      <c r="P148" s="119"/>
      <c r="Q148" s="119"/>
      <c r="R148" s="119"/>
      <c r="S148" s="119"/>
      <c r="T148" s="119"/>
      <c r="U148" s="119"/>
      <c r="V148" s="119"/>
      <c r="W148" s="119"/>
      <c r="X148" s="119"/>
      <c r="Y148" s="119"/>
      <c r="Z148" s="119"/>
      <c r="AA148" s="119"/>
      <c r="AB148" s="119"/>
      <c r="AC148" s="119"/>
      <c r="AD148" s="119"/>
      <c r="AE148" s="119"/>
    </row>
    <row r="149" spans="1:31" ht="15" customHeight="1">
      <c r="A149" s="125" t="s">
        <v>102</v>
      </c>
      <c r="B149" s="125"/>
      <c r="C149" s="125"/>
      <c r="D149" s="125"/>
      <c r="E149" s="122"/>
      <c r="F149" s="122"/>
      <c r="G149" s="144">
        <v>-828237</v>
      </c>
      <c r="H149" s="127"/>
      <c r="I149" s="98">
        <v>-902021</v>
      </c>
      <c r="J149" s="127"/>
      <c r="K149" s="141">
        <v>-408283</v>
      </c>
      <c r="L149" s="127"/>
      <c r="M149" s="117">
        <v>-508049</v>
      </c>
      <c r="O149" s="119"/>
      <c r="P149" s="119"/>
      <c r="Q149" s="119"/>
      <c r="R149" s="119"/>
      <c r="S149" s="119"/>
      <c r="T149" s="119"/>
      <c r="U149" s="119"/>
      <c r="V149" s="119"/>
      <c r="W149" s="119"/>
      <c r="X149" s="119"/>
      <c r="Y149" s="119"/>
      <c r="Z149" s="119"/>
      <c r="AA149" s="119"/>
      <c r="AB149" s="119"/>
      <c r="AC149" s="119"/>
      <c r="AD149" s="119"/>
      <c r="AE149" s="119"/>
    </row>
    <row r="150" spans="1:31" ht="15" customHeight="1">
      <c r="A150" s="100" t="s">
        <v>103</v>
      </c>
      <c r="B150" s="125"/>
      <c r="C150" s="125"/>
      <c r="D150" s="125"/>
      <c r="E150" s="122"/>
      <c r="F150" s="122"/>
      <c r="G150" s="141">
        <v>-1588284</v>
      </c>
      <c r="H150" s="127"/>
      <c r="I150" s="117">
        <v>-1548500</v>
      </c>
      <c r="J150" s="127"/>
      <c r="K150" s="141">
        <v>-495800</v>
      </c>
      <c r="L150" s="127"/>
      <c r="M150" s="117">
        <v>-558612</v>
      </c>
      <c r="O150" s="119"/>
      <c r="P150" s="119"/>
      <c r="Q150" s="119"/>
      <c r="R150" s="119"/>
      <c r="S150" s="119"/>
      <c r="T150" s="119"/>
      <c r="U150" s="119"/>
      <c r="V150" s="119"/>
      <c r="W150" s="119"/>
      <c r="X150" s="119"/>
      <c r="Y150" s="119"/>
      <c r="Z150" s="119"/>
      <c r="AA150" s="119"/>
      <c r="AB150" s="119"/>
      <c r="AC150" s="119"/>
      <c r="AD150" s="119"/>
      <c r="AE150" s="119"/>
    </row>
    <row r="151" spans="1:31" ht="15" customHeight="1">
      <c r="A151" s="125" t="s">
        <v>104</v>
      </c>
      <c r="B151" s="125"/>
      <c r="C151" s="125"/>
      <c r="D151" s="125"/>
      <c r="E151" s="122">
        <v>10</v>
      </c>
      <c r="F151" s="122"/>
      <c r="G151" s="142">
        <v>-65339</v>
      </c>
      <c r="H151" s="127"/>
      <c r="I151" s="105">
        <v>-40694</v>
      </c>
      <c r="J151" s="127"/>
      <c r="K151" s="142">
        <v>0</v>
      </c>
      <c r="L151" s="127"/>
      <c r="M151" s="105">
        <v>0</v>
      </c>
      <c r="N151" s="256"/>
      <c r="O151" s="119"/>
      <c r="P151" s="119"/>
      <c r="Q151" s="119"/>
      <c r="R151" s="119"/>
      <c r="S151" s="119"/>
      <c r="T151" s="119"/>
      <c r="U151" s="119"/>
      <c r="V151" s="119"/>
      <c r="W151" s="119"/>
      <c r="X151" s="119"/>
      <c r="Y151" s="119"/>
      <c r="Z151" s="119"/>
      <c r="AA151" s="119"/>
      <c r="AB151" s="119"/>
      <c r="AC151" s="119"/>
      <c r="AD151" s="119"/>
      <c r="AE151" s="119"/>
    </row>
    <row r="152" spans="1:31" ht="15" customHeight="1">
      <c r="A152" s="125"/>
      <c r="B152" s="125"/>
      <c r="C152" s="125"/>
      <c r="D152" s="125"/>
      <c r="E152" s="122"/>
      <c r="F152" s="122"/>
      <c r="G152" s="141"/>
      <c r="H152" s="127"/>
      <c r="I152" s="117"/>
      <c r="J152" s="127"/>
      <c r="K152" s="141"/>
      <c r="L152" s="127"/>
      <c r="M152" s="117"/>
      <c r="O152" s="119"/>
      <c r="P152" s="119"/>
      <c r="Q152" s="119"/>
      <c r="R152" s="119"/>
      <c r="S152" s="119"/>
      <c r="T152" s="119"/>
      <c r="U152" s="119"/>
      <c r="V152" s="119"/>
      <c r="W152" s="119"/>
      <c r="X152" s="119"/>
      <c r="Y152" s="119"/>
      <c r="Z152" s="119"/>
      <c r="AA152" s="119"/>
      <c r="AB152" s="119"/>
      <c r="AC152" s="119"/>
      <c r="AD152" s="119"/>
      <c r="AE152" s="119"/>
    </row>
    <row r="153" spans="1:31" ht="15" customHeight="1">
      <c r="A153" s="124" t="s">
        <v>203</v>
      </c>
      <c r="B153" s="125"/>
      <c r="C153" s="125"/>
      <c r="D153" s="125"/>
      <c r="E153" s="122"/>
      <c r="F153" s="122"/>
      <c r="G153" s="141">
        <f>SUM(G143:G151)</f>
        <v>1887566</v>
      </c>
      <c r="H153" s="127"/>
      <c r="I153" s="117">
        <f>SUM(I143:I151)</f>
        <v>1057073</v>
      </c>
      <c r="J153" s="127"/>
      <c r="K153" s="141">
        <f>SUM(K143:K151)</f>
        <v>2505029</v>
      </c>
      <c r="L153" s="127"/>
      <c r="M153" s="117">
        <f>SUM(M143:M151)</f>
        <v>1244860</v>
      </c>
      <c r="O153" s="119"/>
      <c r="P153" s="119"/>
      <c r="Q153" s="119"/>
      <c r="R153" s="119"/>
      <c r="S153" s="119"/>
      <c r="T153" s="119"/>
      <c r="U153" s="119"/>
      <c r="V153" s="119"/>
      <c r="W153" s="119"/>
      <c r="X153" s="119"/>
      <c r="Y153" s="119"/>
      <c r="Z153" s="119"/>
      <c r="AA153" s="119"/>
      <c r="AB153" s="119"/>
      <c r="AC153" s="119"/>
      <c r="AD153" s="119"/>
      <c r="AE153" s="119"/>
    </row>
    <row r="154" spans="1:31" ht="15" customHeight="1">
      <c r="A154" s="125" t="s">
        <v>204</v>
      </c>
      <c r="B154" s="125"/>
      <c r="C154" s="125"/>
      <c r="D154" s="125"/>
      <c r="E154" s="122"/>
      <c r="F154" s="122"/>
      <c r="G154" s="142">
        <v>-540550</v>
      </c>
      <c r="H154" s="127"/>
      <c r="I154" s="105">
        <v>-397449</v>
      </c>
      <c r="J154" s="127"/>
      <c r="K154" s="142">
        <v>-447714</v>
      </c>
      <c r="L154" s="127"/>
      <c r="M154" s="105">
        <v>-442181</v>
      </c>
      <c r="O154" s="119"/>
      <c r="P154" s="119"/>
      <c r="Q154" s="119"/>
      <c r="R154" s="119"/>
      <c r="S154" s="119"/>
      <c r="T154" s="119"/>
      <c r="U154" s="119"/>
      <c r="V154" s="119"/>
      <c r="W154" s="119"/>
      <c r="X154" s="119"/>
      <c r="Y154" s="119"/>
      <c r="Z154" s="119"/>
      <c r="AA154" s="119"/>
      <c r="AB154" s="119"/>
      <c r="AC154" s="119"/>
      <c r="AD154" s="119"/>
      <c r="AE154" s="119"/>
    </row>
    <row r="155" spans="1:31" ht="15" customHeight="1">
      <c r="A155" s="125"/>
      <c r="B155" s="125"/>
      <c r="C155" s="125"/>
      <c r="D155" s="125"/>
      <c r="E155" s="122"/>
      <c r="F155" s="122"/>
      <c r="G155" s="141"/>
      <c r="H155" s="127"/>
      <c r="I155" s="117"/>
      <c r="J155" s="127"/>
      <c r="K155" s="141"/>
      <c r="L155" s="127"/>
      <c r="M155" s="117"/>
      <c r="O155" s="119"/>
      <c r="P155" s="119"/>
      <c r="Q155" s="119"/>
      <c r="R155" s="119"/>
      <c r="S155" s="119"/>
      <c r="T155" s="119"/>
      <c r="U155" s="119"/>
      <c r="V155" s="119"/>
      <c r="W155" s="119"/>
      <c r="X155" s="119"/>
      <c r="Y155" s="119"/>
      <c r="Z155" s="119"/>
      <c r="AA155" s="119"/>
      <c r="AB155" s="119"/>
      <c r="AC155" s="119"/>
      <c r="AD155" s="119"/>
      <c r="AE155" s="119"/>
    </row>
    <row r="156" spans="1:31" ht="15" customHeight="1">
      <c r="A156" s="125"/>
      <c r="B156" s="125"/>
      <c r="C156" s="125"/>
      <c r="D156" s="125"/>
      <c r="E156" s="122"/>
      <c r="F156" s="122"/>
      <c r="G156" s="141"/>
      <c r="H156" s="127"/>
      <c r="I156" s="117"/>
      <c r="J156" s="127"/>
      <c r="K156" s="141"/>
      <c r="L156" s="127"/>
      <c r="M156" s="117"/>
      <c r="O156" s="119"/>
      <c r="P156" s="119"/>
      <c r="Q156" s="119"/>
      <c r="R156" s="119"/>
      <c r="S156" s="119"/>
      <c r="T156" s="119"/>
      <c r="U156" s="119"/>
      <c r="V156" s="119"/>
      <c r="W156" s="119"/>
      <c r="X156" s="119"/>
      <c r="Y156" s="119"/>
      <c r="Z156" s="119"/>
      <c r="AA156" s="119"/>
      <c r="AB156" s="119"/>
      <c r="AC156" s="119"/>
      <c r="AD156" s="119"/>
      <c r="AE156" s="119"/>
    </row>
    <row r="157" spans="1:31" ht="15" customHeight="1">
      <c r="A157" s="124" t="s">
        <v>217</v>
      </c>
      <c r="B157" s="125"/>
      <c r="C157" s="125"/>
      <c r="D157" s="125"/>
      <c r="E157" s="122"/>
      <c r="F157" s="122"/>
      <c r="G157" s="141">
        <f>SUM(G153:G154)</f>
        <v>1347016</v>
      </c>
      <c r="H157" s="127"/>
      <c r="I157" s="117">
        <v>659624</v>
      </c>
      <c r="J157" s="127"/>
      <c r="K157" s="141">
        <f>SUM(K153:K154)</f>
        <v>2057315</v>
      </c>
      <c r="L157" s="127"/>
      <c r="M157" s="117">
        <v>802678.70000000019</v>
      </c>
      <c r="O157" s="119"/>
      <c r="P157" s="119"/>
      <c r="Q157" s="119"/>
      <c r="R157" s="119"/>
      <c r="S157" s="119"/>
      <c r="T157" s="119"/>
      <c r="U157" s="119"/>
      <c r="V157" s="119"/>
      <c r="W157" s="119"/>
      <c r="X157" s="119"/>
      <c r="Y157" s="119"/>
      <c r="Z157" s="119"/>
      <c r="AA157" s="119"/>
      <c r="AB157" s="119"/>
      <c r="AC157" s="119"/>
      <c r="AD157" s="119"/>
      <c r="AE157" s="119"/>
    </row>
    <row r="158" spans="1:31" ht="15" customHeight="1">
      <c r="A158" s="125" t="s">
        <v>205</v>
      </c>
      <c r="B158" s="125"/>
      <c r="C158" s="125"/>
      <c r="D158" s="125"/>
      <c r="E158" s="122">
        <v>16</v>
      </c>
      <c r="F158" s="122"/>
      <c r="G158" s="142">
        <v>-379746</v>
      </c>
      <c r="H158" s="127"/>
      <c r="I158" s="105">
        <v>-158600</v>
      </c>
      <c r="J158" s="127"/>
      <c r="K158" s="142">
        <v>-382948</v>
      </c>
      <c r="L158" s="127"/>
      <c r="M158" s="105">
        <v>-190169</v>
      </c>
      <c r="O158" s="119"/>
      <c r="P158" s="119"/>
      <c r="Q158" s="119"/>
      <c r="R158" s="119"/>
      <c r="S158" s="119"/>
      <c r="T158" s="119"/>
      <c r="U158" s="119"/>
      <c r="V158" s="119"/>
      <c r="W158" s="119"/>
      <c r="X158" s="119"/>
      <c r="Y158" s="119"/>
      <c r="Z158" s="119"/>
      <c r="AA158" s="119"/>
      <c r="AB158" s="119"/>
      <c r="AC158" s="119"/>
      <c r="AD158" s="119"/>
      <c r="AE158" s="119"/>
    </row>
    <row r="159" spans="1:31" ht="15" customHeight="1">
      <c r="A159" s="125"/>
      <c r="B159" s="125"/>
      <c r="C159" s="125"/>
      <c r="D159" s="125"/>
      <c r="E159" s="122"/>
      <c r="F159" s="122"/>
      <c r="G159" s="141"/>
      <c r="H159" s="127"/>
      <c r="I159" s="117"/>
      <c r="J159" s="127"/>
      <c r="K159" s="141"/>
      <c r="L159" s="127"/>
      <c r="M159" s="117"/>
      <c r="O159" s="119"/>
      <c r="P159" s="119"/>
      <c r="Q159" s="119"/>
      <c r="R159" s="119"/>
      <c r="S159" s="119"/>
      <c r="T159" s="119"/>
      <c r="U159" s="119"/>
      <c r="V159" s="119"/>
      <c r="W159" s="119"/>
      <c r="X159" s="119"/>
      <c r="Y159" s="119"/>
      <c r="Z159" s="119"/>
      <c r="AA159" s="119"/>
      <c r="AB159" s="119"/>
      <c r="AC159" s="119"/>
      <c r="AD159" s="119"/>
      <c r="AE159" s="119"/>
    </row>
    <row r="160" spans="1:31" s="129" customFormat="1" ht="15" customHeight="1" thickBot="1">
      <c r="A160" s="124" t="s">
        <v>272</v>
      </c>
      <c r="B160" s="124"/>
      <c r="C160" s="125"/>
      <c r="D160" s="125"/>
      <c r="E160" s="122"/>
      <c r="F160" s="122"/>
      <c r="G160" s="145">
        <f>SUM(G157:G158)</f>
        <v>967270</v>
      </c>
      <c r="H160" s="127"/>
      <c r="I160" s="128">
        <v>501024</v>
      </c>
      <c r="J160" s="127"/>
      <c r="K160" s="145">
        <f>SUM(K157:K158)</f>
        <v>1674367</v>
      </c>
      <c r="L160" s="127"/>
      <c r="M160" s="128">
        <v>612509.70000000019</v>
      </c>
      <c r="O160" s="119"/>
      <c r="P160" s="119"/>
      <c r="Q160" s="119"/>
      <c r="R160" s="119"/>
      <c r="S160" s="119"/>
      <c r="T160" s="119"/>
      <c r="U160" s="119"/>
      <c r="V160" s="119"/>
      <c r="W160" s="119"/>
      <c r="X160" s="119"/>
      <c r="Y160" s="119"/>
      <c r="Z160" s="119"/>
      <c r="AA160" s="119"/>
      <c r="AB160" s="119"/>
      <c r="AC160" s="119"/>
      <c r="AD160" s="119"/>
      <c r="AE160" s="119"/>
    </row>
    <row r="161" spans="1:31" s="129" customFormat="1" ht="12.6" thickTop="1">
      <c r="A161" s="124"/>
      <c r="B161" s="124"/>
      <c r="C161" s="125"/>
      <c r="D161" s="125"/>
      <c r="E161" s="122"/>
      <c r="F161" s="122"/>
      <c r="G161" s="117"/>
      <c r="H161" s="127"/>
      <c r="I161" s="117"/>
      <c r="J161" s="127"/>
      <c r="K161" s="117"/>
      <c r="L161" s="127"/>
      <c r="M161" s="117"/>
      <c r="O161" s="119"/>
      <c r="P161" s="119"/>
      <c r="Q161" s="119"/>
      <c r="R161" s="119"/>
      <c r="S161" s="119"/>
      <c r="T161" s="119"/>
      <c r="U161" s="119"/>
      <c r="V161" s="119"/>
      <c r="W161" s="119"/>
      <c r="X161" s="119"/>
      <c r="Y161" s="119"/>
      <c r="Z161" s="119"/>
      <c r="AA161" s="119"/>
      <c r="AB161" s="119"/>
      <c r="AC161" s="119"/>
      <c r="AD161" s="119"/>
      <c r="AE161" s="119"/>
    </row>
    <row r="162" spans="1:31" s="129" customFormat="1" ht="16.2" customHeight="1">
      <c r="A162" s="124"/>
      <c r="B162" s="124"/>
      <c r="C162" s="125"/>
      <c r="D162" s="125"/>
      <c r="E162" s="122"/>
      <c r="F162" s="122"/>
      <c r="G162" s="117"/>
      <c r="H162" s="127"/>
      <c r="I162" s="117"/>
      <c r="J162" s="127"/>
      <c r="K162" s="117"/>
      <c r="L162" s="127"/>
      <c r="M162" s="117"/>
      <c r="O162" s="119"/>
      <c r="P162" s="119"/>
      <c r="Q162" s="119"/>
      <c r="R162" s="119"/>
      <c r="S162" s="119"/>
      <c r="T162" s="119"/>
      <c r="U162" s="119"/>
      <c r="V162" s="119"/>
      <c r="W162" s="119"/>
      <c r="X162" s="119"/>
      <c r="Y162" s="119"/>
      <c r="Z162" s="119"/>
      <c r="AA162" s="119"/>
      <c r="AB162" s="119"/>
      <c r="AC162" s="119"/>
      <c r="AD162" s="119"/>
      <c r="AE162" s="119"/>
    </row>
    <row r="163" spans="1:31" s="129" customFormat="1" ht="16.2" customHeight="1">
      <c r="A163" s="124"/>
      <c r="B163" s="124"/>
      <c r="C163" s="125"/>
      <c r="D163" s="125"/>
      <c r="E163" s="122"/>
      <c r="F163" s="122"/>
      <c r="G163" s="117"/>
      <c r="H163" s="127"/>
      <c r="I163" s="117"/>
      <c r="J163" s="127"/>
      <c r="K163" s="117"/>
      <c r="L163" s="127"/>
      <c r="M163" s="117"/>
      <c r="O163" s="119"/>
      <c r="P163" s="119"/>
      <c r="Q163" s="119"/>
      <c r="R163" s="119"/>
      <c r="S163" s="119"/>
      <c r="T163" s="119"/>
      <c r="U163" s="119"/>
      <c r="V163" s="119"/>
      <c r="W163" s="119"/>
      <c r="X163" s="119"/>
      <c r="Y163" s="119"/>
      <c r="Z163" s="119"/>
      <c r="AA163" s="119"/>
      <c r="AB163" s="119"/>
      <c r="AC163" s="119"/>
      <c r="AD163" s="119"/>
      <c r="AE163" s="119"/>
    </row>
    <row r="164" spans="1:31" s="129" customFormat="1" ht="16.2" customHeight="1">
      <c r="A164" s="124"/>
      <c r="B164" s="124"/>
      <c r="C164" s="125"/>
      <c r="D164" s="125"/>
      <c r="E164" s="122"/>
      <c r="F164" s="122"/>
      <c r="G164" s="117"/>
      <c r="H164" s="127"/>
      <c r="I164" s="117"/>
      <c r="J164" s="127"/>
      <c r="K164" s="117"/>
      <c r="L164" s="127"/>
      <c r="M164" s="117"/>
      <c r="O164" s="119"/>
      <c r="P164" s="119"/>
      <c r="Q164" s="119"/>
      <c r="R164" s="119"/>
      <c r="S164" s="119"/>
      <c r="T164" s="119"/>
      <c r="U164" s="119"/>
      <c r="V164" s="119"/>
      <c r="W164" s="119"/>
      <c r="X164" s="119"/>
      <c r="Y164" s="119"/>
      <c r="Z164" s="119"/>
      <c r="AA164" s="119"/>
      <c r="AB164" s="119"/>
      <c r="AC164" s="119"/>
      <c r="AD164" s="119"/>
      <c r="AE164" s="119"/>
    </row>
    <row r="165" spans="1:31" s="129" customFormat="1" ht="15.75" customHeight="1">
      <c r="A165" s="124"/>
      <c r="B165" s="124"/>
      <c r="C165" s="125"/>
      <c r="D165" s="125"/>
      <c r="E165" s="122"/>
      <c r="F165" s="122"/>
      <c r="G165" s="117"/>
      <c r="H165" s="127"/>
      <c r="I165" s="117"/>
      <c r="J165" s="127"/>
      <c r="K165" s="117"/>
      <c r="L165" s="127"/>
      <c r="M165" s="117"/>
      <c r="O165" s="119"/>
      <c r="P165" s="119"/>
      <c r="Q165" s="119"/>
      <c r="R165" s="119"/>
      <c r="S165" s="119"/>
      <c r="T165" s="119"/>
      <c r="U165" s="119"/>
      <c r="V165" s="119"/>
      <c r="W165" s="119"/>
      <c r="X165" s="119"/>
      <c r="Y165" s="119"/>
      <c r="Z165" s="119"/>
      <c r="AA165" s="119"/>
      <c r="AB165" s="119"/>
      <c r="AC165" s="119"/>
      <c r="AD165" s="119"/>
      <c r="AE165" s="119"/>
    </row>
    <row r="166" spans="1:31" s="129" customFormat="1" ht="21.9" customHeight="1">
      <c r="A166" s="331" t="s">
        <v>39</v>
      </c>
      <c r="B166" s="331"/>
      <c r="C166" s="331"/>
      <c r="D166" s="331"/>
      <c r="E166" s="331"/>
      <c r="F166" s="331"/>
      <c r="G166" s="331"/>
      <c r="H166" s="331"/>
      <c r="I166" s="331"/>
      <c r="J166" s="331"/>
      <c r="K166" s="331"/>
      <c r="L166" s="331"/>
      <c r="M166" s="331"/>
      <c r="O166" s="119"/>
      <c r="P166" s="119"/>
      <c r="Q166" s="119"/>
      <c r="R166" s="119"/>
      <c r="S166" s="119"/>
      <c r="T166" s="119"/>
      <c r="U166" s="119"/>
      <c r="V166" s="119"/>
      <c r="W166" s="119"/>
      <c r="X166" s="119"/>
      <c r="Y166" s="119"/>
      <c r="Z166" s="119"/>
      <c r="AA166" s="119"/>
      <c r="AB166" s="119"/>
      <c r="AC166" s="119"/>
      <c r="AD166" s="119"/>
      <c r="AE166" s="119"/>
    </row>
    <row r="167" spans="1:31" s="129" customFormat="1" ht="16.2" customHeight="1">
      <c r="A167" s="94" t="s">
        <v>0</v>
      </c>
      <c r="B167" s="95"/>
      <c r="C167" s="95"/>
      <c r="D167" s="95"/>
      <c r="E167" s="96"/>
      <c r="F167" s="97"/>
      <c r="G167" s="98"/>
      <c r="H167" s="99"/>
      <c r="I167" s="98"/>
      <c r="J167" s="99"/>
      <c r="K167" s="98"/>
      <c r="L167" s="99"/>
      <c r="M167" s="98"/>
      <c r="O167" s="119"/>
      <c r="P167" s="119"/>
      <c r="Q167" s="119"/>
      <c r="R167" s="119"/>
      <c r="S167" s="119"/>
      <c r="T167" s="119"/>
      <c r="U167" s="119"/>
      <c r="V167" s="119"/>
      <c r="W167" s="119"/>
      <c r="X167" s="119"/>
      <c r="Y167" s="119"/>
      <c r="Z167" s="119"/>
      <c r="AA167" s="119"/>
      <c r="AB167" s="119"/>
      <c r="AC167" s="119"/>
      <c r="AD167" s="119"/>
      <c r="AE167" s="119"/>
    </row>
    <row r="168" spans="1:31" s="129" customFormat="1" ht="16.2" customHeight="1">
      <c r="A168" s="101" t="s">
        <v>206</v>
      </c>
      <c r="B168" s="95"/>
      <c r="C168" s="95"/>
      <c r="D168" s="95"/>
      <c r="E168" s="96"/>
      <c r="F168" s="97"/>
      <c r="G168" s="98"/>
      <c r="H168" s="99"/>
      <c r="I168" s="98"/>
      <c r="J168" s="99"/>
      <c r="K168" s="98"/>
      <c r="L168" s="99"/>
      <c r="M168" s="98"/>
      <c r="O168" s="119"/>
      <c r="P168" s="119"/>
      <c r="Q168" s="119"/>
      <c r="R168" s="119"/>
      <c r="S168" s="119"/>
      <c r="T168" s="119"/>
      <c r="U168" s="119"/>
      <c r="V168" s="119"/>
      <c r="W168" s="119"/>
      <c r="X168" s="119"/>
      <c r="Y168" s="119"/>
      <c r="Z168" s="119"/>
      <c r="AA168" s="119"/>
      <c r="AB168" s="119"/>
      <c r="AC168" s="119"/>
      <c r="AD168" s="119"/>
      <c r="AE168" s="119"/>
    </row>
    <row r="169" spans="1:31" s="129" customFormat="1" ht="16.2" customHeight="1">
      <c r="A169" s="102" t="s">
        <v>220</v>
      </c>
      <c r="B169" s="247"/>
      <c r="C169" s="247"/>
      <c r="D169" s="247"/>
      <c r="E169" s="103"/>
      <c r="F169" s="104"/>
      <c r="G169" s="105"/>
      <c r="H169" s="106"/>
      <c r="I169" s="105"/>
      <c r="J169" s="106"/>
      <c r="K169" s="105"/>
      <c r="L169" s="106"/>
      <c r="M169" s="105"/>
      <c r="O169" s="119"/>
      <c r="P169" s="119"/>
      <c r="Q169" s="119"/>
      <c r="R169" s="119"/>
      <c r="S169" s="119"/>
      <c r="T169" s="119"/>
      <c r="U169" s="119"/>
      <c r="V169" s="119"/>
      <c r="W169" s="119"/>
      <c r="X169" s="119"/>
      <c r="Y169" s="119"/>
      <c r="Z169" s="119"/>
      <c r="AA169" s="119"/>
      <c r="AB169" s="119"/>
      <c r="AC169" s="119"/>
      <c r="AD169" s="119"/>
      <c r="AE169" s="119"/>
    </row>
    <row r="170" spans="1:31" s="129" customFormat="1" ht="16.2" customHeight="1">
      <c r="A170" s="95"/>
      <c r="B170" s="95"/>
      <c r="C170" s="95"/>
      <c r="D170" s="95"/>
      <c r="E170" s="96"/>
      <c r="F170" s="97"/>
      <c r="G170" s="98"/>
      <c r="H170" s="99"/>
      <c r="I170" s="98"/>
      <c r="J170" s="99"/>
      <c r="K170" s="98"/>
      <c r="L170" s="99"/>
      <c r="M170" s="98"/>
      <c r="O170" s="119"/>
      <c r="P170" s="119"/>
      <c r="Q170" s="119"/>
      <c r="R170" s="119"/>
      <c r="S170" s="119"/>
      <c r="T170" s="119"/>
      <c r="U170" s="119"/>
      <c r="V170" s="119"/>
      <c r="W170" s="119"/>
      <c r="X170" s="119"/>
      <c r="Y170" s="119"/>
      <c r="Z170" s="119"/>
      <c r="AA170" s="119"/>
      <c r="AB170" s="119"/>
      <c r="AC170" s="119"/>
      <c r="AD170" s="119"/>
      <c r="AE170" s="119"/>
    </row>
    <row r="171" spans="1:31" s="129" customFormat="1" ht="16.2" customHeight="1">
      <c r="A171" s="95"/>
      <c r="B171" s="95"/>
      <c r="C171" s="95"/>
      <c r="D171" s="95"/>
      <c r="E171" s="96"/>
      <c r="F171" s="97"/>
      <c r="G171" s="98"/>
      <c r="H171" s="99"/>
      <c r="I171" s="98"/>
      <c r="J171" s="99"/>
      <c r="K171" s="98"/>
      <c r="L171" s="99"/>
      <c r="M171" s="98"/>
      <c r="O171" s="119"/>
      <c r="P171" s="119"/>
      <c r="Q171" s="119"/>
      <c r="R171" s="119"/>
      <c r="S171" s="119"/>
      <c r="T171" s="119"/>
      <c r="U171" s="119"/>
      <c r="V171" s="119"/>
      <c r="W171" s="119"/>
      <c r="X171" s="119"/>
      <c r="Y171" s="119"/>
      <c r="Z171" s="119"/>
      <c r="AA171" s="119"/>
      <c r="AB171" s="119"/>
      <c r="AC171" s="119"/>
      <c r="AD171" s="119"/>
      <c r="AE171" s="119"/>
    </row>
    <row r="172" spans="1:31" s="129" customFormat="1" ht="16.2" customHeight="1">
      <c r="A172" s="95"/>
      <c r="B172" s="95"/>
      <c r="C172" s="95"/>
      <c r="D172" s="95"/>
      <c r="E172" s="96"/>
      <c r="F172" s="107"/>
      <c r="G172" s="326" t="s">
        <v>2</v>
      </c>
      <c r="H172" s="326"/>
      <c r="I172" s="326"/>
      <c r="J172" s="109"/>
      <c r="K172" s="326" t="s">
        <v>89</v>
      </c>
      <c r="L172" s="326"/>
      <c r="M172" s="326"/>
      <c r="O172" s="119"/>
      <c r="P172" s="119"/>
      <c r="Q172" s="119"/>
      <c r="R172" s="119"/>
      <c r="S172" s="119"/>
      <c r="T172" s="119"/>
      <c r="U172" s="119"/>
      <c r="V172" s="119"/>
      <c r="W172" s="119"/>
      <c r="X172" s="119"/>
      <c r="Y172" s="119"/>
      <c r="Z172" s="119"/>
      <c r="AA172" s="119"/>
      <c r="AB172" s="119"/>
      <c r="AC172" s="119"/>
      <c r="AD172" s="119"/>
      <c r="AE172" s="119"/>
    </row>
    <row r="173" spans="1:31" s="129" customFormat="1" ht="16.2" customHeight="1">
      <c r="A173" s="95"/>
      <c r="B173" s="95"/>
      <c r="C173" s="95"/>
      <c r="D173" s="95"/>
      <c r="E173" s="96"/>
      <c r="F173" s="107"/>
      <c r="G173" s="327" t="s">
        <v>126</v>
      </c>
      <c r="H173" s="327"/>
      <c r="I173" s="327"/>
      <c r="J173" s="58"/>
      <c r="K173" s="327" t="s">
        <v>126</v>
      </c>
      <c r="L173" s="328"/>
      <c r="M173" s="328"/>
      <c r="O173" s="119"/>
      <c r="P173" s="119"/>
      <c r="Q173" s="119"/>
      <c r="R173" s="119"/>
      <c r="S173" s="119"/>
      <c r="T173" s="119"/>
      <c r="U173" s="119"/>
      <c r="V173" s="119"/>
      <c r="W173" s="119"/>
      <c r="X173" s="119"/>
      <c r="Y173" s="119"/>
      <c r="Z173" s="119"/>
      <c r="AA173" s="119"/>
      <c r="AB173" s="119"/>
      <c r="AC173" s="119"/>
      <c r="AD173" s="119"/>
      <c r="AE173" s="119"/>
    </row>
    <row r="174" spans="1:31" s="129" customFormat="1" ht="16.2" customHeight="1">
      <c r="A174" s="95"/>
      <c r="B174" s="95"/>
      <c r="C174" s="95"/>
      <c r="D174" s="95"/>
      <c r="E174" s="96"/>
      <c r="F174" s="107"/>
      <c r="G174" s="56" t="s">
        <v>90</v>
      </c>
      <c r="H174" s="57"/>
      <c r="I174" s="56" t="s">
        <v>90</v>
      </c>
      <c r="J174" s="58"/>
      <c r="K174" s="56" t="s">
        <v>90</v>
      </c>
      <c r="L174" s="59"/>
      <c r="M174" s="56" t="s">
        <v>90</v>
      </c>
      <c r="O174" s="119"/>
      <c r="P174" s="119"/>
      <c r="Q174" s="119"/>
      <c r="R174" s="119"/>
      <c r="S174" s="119"/>
      <c r="T174" s="119"/>
      <c r="U174" s="119"/>
      <c r="V174" s="119"/>
      <c r="W174" s="119"/>
      <c r="X174" s="119"/>
      <c r="Y174" s="119"/>
      <c r="Z174" s="119"/>
      <c r="AA174" s="119"/>
      <c r="AB174" s="119"/>
      <c r="AC174" s="119"/>
      <c r="AD174" s="119"/>
      <c r="AE174" s="119"/>
    </row>
    <row r="175" spans="1:31" s="129" customFormat="1" ht="16.2" customHeight="1">
      <c r="A175" s="95"/>
      <c r="B175" s="95"/>
      <c r="C175" s="95"/>
      <c r="D175" s="95"/>
      <c r="E175" s="96"/>
      <c r="F175" s="107"/>
      <c r="G175" s="110" t="s">
        <v>5</v>
      </c>
      <c r="H175" s="111"/>
      <c r="I175" s="110" t="s">
        <v>67</v>
      </c>
      <c r="J175" s="111"/>
      <c r="K175" s="110" t="s">
        <v>5</v>
      </c>
      <c r="L175" s="111"/>
      <c r="M175" s="110" t="s">
        <v>67</v>
      </c>
      <c r="O175" s="119"/>
      <c r="P175" s="119"/>
      <c r="Q175" s="119"/>
      <c r="R175" s="119"/>
      <c r="S175" s="119"/>
      <c r="T175" s="119"/>
      <c r="U175" s="119"/>
      <c r="V175" s="119"/>
      <c r="W175" s="119"/>
      <c r="X175" s="119"/>
      <c r="Y175" s="119"/>
      <c r="Z175" s="119"/>
      <c r="AA175" s="119"/>
      <c r="AB175" s="119"/>
      <c r="AC175" s="119"/>
      <c r="AD175" s="119"/>
      <c r="AE175" s="119"/>
    </row>
    <row r="176" spans="1:31" s="129" customFormat="1" ht="16.2" customHeight="1">
      <c r="A176" s="95"/>
      <c r="B176" s="95"/>
      <c r="C176" s="95"/>
      <c r="D176" s="95"/>
      <c r="E176" s="96"/>
      <c r="F176" s="113"/>
      <c r="G176" s="114" t="s">
        <v>7</v>
      </c>
      <c r="H176" s="115"/>
      <c r="I176" s="114" t="s">
        <v>7</v>
      </c>
      <c r="J176" s="115"/>
      <c r="K176" s="114" t="s">
        <v>7</v>
      </c>
      <c r="L176" s="115"/>
      <c r="M176" s="114" t="s">
        <v>7</v>
      </c>
      <c r="O176" s="119"/>
      <c r="P176" s="119"/>
      <c r="Q176" s="119"/>
      <c r="R176" s="119"/>
      <c r="S176" s="119"/>
      <c r="T176" s="119"/>
      <c r="U176" s="119"/>
      <c r="V176" s="119"/>
      <c r="W176" s="119"/>
      <c r="X176" s="119"/>
      <c r="Y176" s="119"/>
      <c r="Z176" s="119"/>
      <c r="AA176" s="119"/>
      <c r="AB176" s="119"/>
      <c r="AC176" s="119"/>
      <c r="AD176" s="119"/>
      <c r="AE176" s="119"/>
    </row>
    <row r="177" spans="1:31" s="129" customFormat="1" ht="15" customHeight="1">
      <c r="A177" s="124"/>
      <c r="B177" s="124"/>
      <c r="C177" s="125"/>
      <c r="D177" s="125"/>
      <c r="E177" s="96"/>
      <c r="F177" s="122"/>
      <c r="G177" s="141"/>
      <c r="H177" s="127"/>
      <c r="I177" s="117"/>
      <c r="J177" s="127"/>
      <c r="K177" s="141"/>
      <c r="L177" s="127"/>
      <c r="M177" s="117"/>
      <c r="O177" s="119"/>
      <c r="P177" s="119"/>
      <c r="Q177" s="119"/>
      <c r="R177" s="119"/>
      <c r="S177" s="119"/>
      <c r="T177" s="119"/>
      <c r="U177" s="119"/>
      <c r="V177" s="119"/>
      <c r="W177" s="119"/>
      <c r="X177" s="119"/>
      <c r="Y177" s="119"/>
      <c r="Z177" s="119"/>
      <c r="AA177" s="119"/>
      <c r="AB177" s="119"/>
      <c r="AC177" s="119"/>
      <c r="AD177" s="119"/>
      <c r="AE177" s="119"/>
    </row>
    <row r="178" spans="1:31" s="129" customFormat="1" ht="15" customHeight="1">
      <c r="A178" s="124" t="s">
        <v>218</v>
      </c>
      <c r="B178" s="125"/>
      <c r="C178" s="125"/>
      <c r="D178" s="125"/>
      <c r="E178" s="96"/>
      <c r="F178" s="122"/>
      <c r="G178" s="141"/>
      <c r="H178" s="127"/>
      <c r="I178" s="117"/>
      <c r="J178" s="127"/>
      <c r="K178" s="141"/>
      <c r="L178" s="127"/>
      <c r="M178" s="117"/>
      <c r="O178" s="119"/>
      <c r="P178" s="119"/>
      <c r="Q178" s="119"/>
      <c r="R178" s="119"/>
      <c r="S178" s="119"/>
      <c r="T178" s="119"/>
      <c r="U178" s="119"/>
      <c r="V178" s="119"/>
      <c r="W178" s="119"/>
      <c r="X178" s="119"/>
      <c r="Y178" s="119"/>
      <c r="Z178" s="119"/>
      <c r="AA178" s="119"/>
      <c r="AB178" s="119"/>
      <c r="AC178" s="119"/>
      <c r="AD178" s="119"/>
      <c r="AE178" s="119"/>
    </row>
    <row r="179" spans="1:31" s="129" customFormat="1" ht="15" customHeight="1">
      <c r="A179" s="125" t="s">
        <v>207</v>
      </c>
      <c r="C179" s="125"/>
      <c r="D179" s="125"/>
      <c r="E179" s="122"/>
      <c r="F179" s="122"/>
      <c r="G179" s="141"/>
      <c r="H179" s="127"/>
      <c r="I179" s="117"/>
      <c r="J179" s="127"/>
      <c r="K179" s="141"/>
      <c r="L179" s="127"/>
      <c r="M179" s="117"/>
      <c r="O179" s="119"/>
      <c r="P179" s="119"/>
      <c r="Q179" s="119"/>
      <c r="R179" s="119"/>
      <c r="S179" s="119"/>
      <c r="T179" s="119"/>
      <c r="U179" s="119"/>
      <c r="V179" s="119"/>
      <c r="W179" s="119"/>
      <c r="X179" s="119"/>
      <c r="Y179" s="119"/>
      <c r="Z179" s="119"/>
      <c r="AA179" s="119"/>
      <c r="AB179" s="119"/>
      <c r="AC179" s="119"/>
      <c r="AD179" s="119"/>
      <c r="AE179" s="119"/>
    </row>
    <row r="180" spans="1:31" s="129" customFormat="1" ht="15" customHeight="1">
      <c r="A180" s="125"/>
      <c r="B180" s="125" t="s">
        <v>208</v>
      </c>
      <c r="D180" s="125"/>
      <c r="E180" s="122"/>
      <c r="F180" s="122"/>
      <c r="G180" s="141"/>
      <c r="H180" s="127"/>
      <c r="I180" s="117"/>
      <c r="J180" s="127"/>
      <c r="K180" s="141"/>
      <c r="L180" s="127"/>
      <c r="M180" s="117"/>
      <c r="O180" s="119"/>
      <c r="Q180" s="119"/>
      <c r="R180" s="119"/>
      <c r="S180" s="119"/>
      <c r="T180" s="119"/>
      <c r="U180" s="119"/>
      <c r="V180" s="119"/>
      <c r="W180" s="119"/>
      <c r="X180" s="119"/>
      <c r="Y180" s="119"/>
      <c r="Z180" s="119"/>
      <c r="AA180" s="119"/>
      <c r="AB180" s="119"/>
      <c r="AC180" s="119"/>
      <c r="AD180" s="119"/>
      <c r="AE180" s="119"/>
    </row>
    <row r="181" spans="1:31" s="129" customFormat="1" ht="15" customHeight="1">
      <c r="A181" s="125"/>
      <c r="B181" s="125"/>
      <c r="C181" s="129" t="s">
        <v>209</v>
      </c>
      <c r="D181" s="125"/>
      <c r="E181" s="122"/>
      <c r="F181" s="122"/>
      <c r="G181" s="141"/>
      <c r="H181" s="127"/>
      <c r="I181" s="117"/>
      <c r="J181" s="127"/>
      <c r="K181" s="141"/>
      <c r="L181" s="127"/>
      <c r="M181" s="117"/>
      <c r="O181" s="119"/>
      <c r="P181" s="119"/>
      <c r="Q181" s="119"/>
      <c r="R181" s="119"/>
      <c r="S181" s="119"/>
      <c r="T181" s="119"/>
      <c r="U181" s="119"/>
      <c r="V181" s="119"/>
      <c r="W181" s="119"/>
      <c r="X181" s="119"/>
      <c r="Y181" s="119"/>
      <c r="Z181" s="119"/>
      <c r="AA181" s="119"/>
      <c r="AB181" s="119"/>
      <c r="AC181" s="119"/>
      <c r="AD181" s="119"/>
      <c r="AE181" s="119"/>
    </row>
    <row r="182" spans="1:31" s="129" customFormat="1" ht="15" customHeight="1">
      <c r="A182" s="125"/>
      <c r="B182" s="125"/>
      <c r="D182" s="129" t="s">
        <v>197</v>
      </c>
      <c r="E182" s="122"/>
      <c r="F182" s="122"/>
      <c r="G182" s="141">
        <v>-92969</v>
      </c>
      <c r="H182" s="127"/>
      <c r="I182" s="117">
        <v>74435</v>
      </c>
      <c r="J182" s="127"/>
      <c r="K182" s="141">
        <v>0</v>
      </c>
      <c r="L182" s="127"/>
      <c r="M182" s="117">
        <v>0</v>
      </c>
      <c r="O182" s="119"/>
      <c r="P182" s="119"/>
      <c r="Q182" s="119"/>
      <c r="R182" s="119"/>
      <c r="S182" s="119"/>
      <c r="T182" s="119"/>
      <c r="U182" s="119"/>
      <c r="V182" s="119"/>
      <c r="W182" s="119"/>
      <c r="X182" s="119"/>
      <c r="Y182" s="119"/>
      <c r="Z182" s="119"/>
      <c r="AA182" s="119"/>
      <c r="AB182" s="119"/>
      <c r="AC182" s="119"/>
      <c r="AD182" s="119"/>
      <c r="AE182" s="119"/>
    </row>
    <row r="183" spans="1:31" s="129" customFormat="1" ht="15" customHeight="1">
      <c r="A183" s="125"/>
      <c r="B183" s="125"/>
      <c r="C183" s="125" t="s">
        <v>210</v>
      </c>
      <c r="E183" s="122"/>
      <c r="F183" s="122"/>
      <c r="G183" s="141"/>
      <c r="H183" s="127"/>
      <c r="I183" s="117"/>
      <c r="J183" s="127"/>
      <c r="K183" s="141"/>
      <c r="L183" s="127"/>
      <c r="M183" s="117"/>
      <c r="O183" s="119"/>
      <c r="P183" s="119"/>
      <c r="Q183" s="119"/>
      <c r="R183" s="119"/>
      <c r="S183" s="119"/>
      <c r="T183" s="119"/>
      <c r="U183" s="119"/>
      <c r="V183" s="119"/>
      <c r="W183" s="119"/>
      <c r="X183" s="119"/>
      <c r="Y183" s="119"/>
      <c r="Z183" s="119"/>
      <c r="AA183" s="119"/>
      <c r="AB183" s="119"/>
      <c r="AC183" s="119"/>
      <c r="AD183" s="119"/>
      <c r="AE183" s="119"/>
    </row>
    <row r="184" spans="1:31" s="129" customFormat="1" ht="15" customHeight="1">
      <c r="A184" s="125"/>
      <c r="B184" s="124"/>
      <c r="C184" s="125"/>
      <c r="D184" s="125" t="s">
        <v>121</v>
      </c>
      <c r="E184" s="122"/>
      <c r="F184" s="122"/>
      <c r="G184" s="141">
        <v>-4797</v>
      </c>
      <c r="H184" s="127"/>
      <c r="I184" s="117">
        <v>-4777</v>
      </c>
      <c r="J184" s="127"/>
      <c r="K184" s="141">
        <v>467</v>
      </c>
      <c r="L184" s="127"/>
      <c r="M184" s="117">
        <v>817</v>
      </c>
      <c r="N184" s="255"/>
      <c r="O184" s="119"/>
      <c r="P184" s="119"/>
      <c r="Q184" s="119"/>
      <c r="R184" s="119"/>
      <c r="S184" s="119"/>
      <c r="T184" s="119"/>
      <c r="U184" s="119"/>
      <c r="V184" s="119"/>
      <c r="W184" s="119"/>
      <c r="X184" s="119"/>
      <c r="Y184" s="119"/>
      <c r="Z184" s="119"/>
      <c r="AA184" s="119"/>
      <c r="AB184" s="119"/>
      <c r="AC184" s="119"/>
      <c r="AD184" s="119"/>
      <c r="AE184" s="119"/>
    </row>
    <row r="185" spans="1:31" s="129" customFormat="1" ht="15" customHeight="1">
      <c r="A185" s="125"/>
      <c r="B185" s="124"/>
      <c r="C185" s="125" t="s">
        <v>211</v>
      </c>
      <c r="D185" s="125"/>
      <c r="E185" s="122"/>
      <c r="F185" s="122"/>
      <c r="G185" s="146"/>
      <c r="K185" s="146"/>
      <c r="O185" s="119"/>
      <c r="P185" s="119"/>
      <c r="Q185" s="119"/>
      <c r="R185" s="119"/>
      <c r="S185" s="119"/>
      <c r="T185" s="119"/>
      <c r="U185" s="119"/>
      <c r="V185" s="119"/>
      <c r="W185" s="119"/>
      <c r="X185" s="119"/>
      <c r="Y185" s="119"/>
      <c r="Z185" s="119"/>
      <c r="AA185" s="119"/>
      <c r="AB185" s="119"/>
      <c r="AC185" s="119"/>
      <c r="AD185" s="119"/>
      <c r="AE185" s="119"/>
    </row>
    <row r="186" spans="1:31" s="129" customFormat="1" ht="15" customHeight="1">
      <c r="A186" s="124"/>
      <c r="B186" s="124"/>
      <c r="C186" s="125"/>
      <c r="D186" s="125" t="s">
        <v>208</v>
      </c>
      <c r="E186" s="122"/>
      <c r="F186" s="122"/>
      <c r="G186" s="142">
        <v>19553</v>
      </c>
      <c r="H186" s="127"/>
      <c r="I186" s="105">
        <v>-12921.6</v>
      </c>
      <c r="J186" s="127"/>
      <c r="K186" s="142">
        <v>-93</v>
      </c>
      <c r="L186" s="127"/>
      <c r="M186" s="105">
        <v>78</v>
      </c>
      <c r="O186" s="119"/>
      <c r="P186" s="119"/>
      <c r="Q186" s="119"/>
      <c r="R186" s="119"/>
      <c r="S186" s="119"/>
      <c r="T186" s="119"/>
      <c r="U186" s="119"/>
      <c r="V186" s="119"/>
      <c r="W186" s="119"/>
      <c r="X186" s="119"/>
      <c r="Y186" s="119"/>
      <c r="Z186" s="119"/>
      <c r="AA186" s="119"/>
      <c r="AB186" s="119"/>
      <c r="AC186" s="119"/>
      <c r="AD186" s="119"/>
      <c r="AE186" s="119"/>
    </row>
    <row r="187" spans="1:31" s="129" customFormat="1" ht="15" customHeight="1">
      <c r="A187" s="124"/>
      <c r="B187" s="124"/>
      <c r="C187" s="125"/>
      <c r="D187" s="125"/>
      <c r="E187" s="122"/>
      <c r="F187" s="122"/>
      <c r="G187" s="141"/>
      <c r="H187" s="127"/>
      <c r="I187" s="117"/>
      <c r="J187" s="127"/>
      <c r="K187" s="141"/>
      <c r="L187" s="127"/>
      <c r="M187" s="117"/>
      <c r="O187" s="119"/>
      <c r="P187" s="119"/>
      <c r="Q187" s="119"/>
      <c r="R187" s="119"/>
      <c r="S187" s="119"/>
      <c r="T187" s="119"/>
      <c r="U187" s="119"/>
      <c r="V187" s="119"/>
      <c r="W187" s="119"/>
      <c r="X187" s="119"/>
      <c r="Y187" s="119"/>
      <c r="Z187" s="119"/>
      <c r="AA187" s="119"/>
      <c r="AB187" s="119"/>
      <c r="AC187" s="119"/>
      <c r="AD187" s="119"/>
      <c r="AE187" s="119"/>
    </row>
    <row r="188" spans="1:31" s="129" customFormat="1" ht="15" customHeight="1">
      <c r="A188" s="124" t="s">
        <v>212</v>
      </c>
      <c r="B188" s="124"/>
      <c r="C188" s="125"/>
      <c r="D188" s="125"/>
      <c r="E188" s="122"/>
      <c r="F188" s="122"/>
      <c r="G188" s="141"/>
      <c r="H188" s="127"/>
      <c r="I188" s="117"/>
      <c r="J188" s="127"/>
      <c r="K188" s="141"/>
      <c r="L188" s="127"/>
      <c r="M188" s="117"/>
      <c r="O188" s="119"/>
      <c r="P188" s="119"/>
      <c r="Q188" s="119"/>
      <c r="R188" s="119"/>
      <c r="S188" s="119"/>
      <c r="T188" s="119"/>
      <c r="U188" s="119"/>
      <c r="V188" s="119"/>
      <c r="W188" s="119"/>
      <c r="X188" s="119"/>
      <c r="Y188" s="119"/>
      <c r="Z188" s="119"/>
      <c r="AA188" s="119"/>
      <c r="AB188" s="119"/>
      <c r="AC188" s="119"/>
      <c r="AD188" s="119"/>
      <c r="AE188" s="119"/>
    </row>
    <row r="189" spans="1:31" s="129" customFormat="1" ht="15" customHeight="1">
      <c r="A189" s="124"/>
      <c r="B189" s="124" t="s">
        <v>213</v>
      </c>
      <c r="C189" s="125"/>
      <c r="D189" s="125"/>
      <c r="E189" s="122"/>
      <c r="F189" s="122"/>
      <c r="G189" s="142">
        <f>SUM(G186,G184,G182)</f>
        <v>-78213</v>
      </c>
      <c r="H189" s="127"/>
      <c r="I189" s="105">
        <v>56736.4</v>
      </c>
      <c r="J189" s="127"/>
      <c r="K189" s="142">
        <f>SUM(K182:K186)</f>
        <v>374</v>
      </c>
      <c r="L189" s="127"/>
      <c r="M189" s="105">
        <v>895</v>
      </c>
      <c r="O189" s="119"/>
      <c r="P189" s="119"/>
      <c r="Q189" s="119"/>
      <c r="R189" s="119"/>
      <c r="S189" s="119"/>
      <c r="T189" s="119"/>
      <c r="U189" s="119"/>
      <c r="V189" s="119"/>
      <c r="W189" s="119"/>
      <c r="X189" s="119"/>
      <c r="Y189" s="119"/>
      <c r="Z189" s="119"/>
      <c r="AA189" s="119"/>
      <c r="AB189" s="119"/>
      <c r="AC189" s="119"/>
      <c r="AD189" s="119"/>
      <c r="AE189" s="119"/>
    </row>
    <row r="190" spans="1:31" s="129" customFormat="1" ht="15" customHeight="1">
      <c r="A190" s="124"/>
      <c r="B190" s="124"/>
      <c r="C190" s="125"/>
      <c r="D190" s="125"/>
      <c r="E190" s="122"/>
      <c r="F190" s="122"/>
      <c r="G190" s="141"/>
      <c r="H190" s="127"/>
      <c r="I190" s="117"/>
      <c r="J190" s="127"/>
      <c r="K190" s="141"/>
      <c r="L190" s="127"/>
      <c r="M190" s="117"/>
      <c r="O190" s="119"/>
      <c r="P190" s="119"/>
      <c r="Q190" s="119"/>
      <c r="R190" s="119"/>
      <c r="S190" s="119"/>
      <c r="T190" s="119"/>
      <c r="U190" s="119"/>
      <c r="V190" s="119"/>
      <c r="W190" s="119"/>
      <c r="X190" s="119"/>
      <c r="Y190" s="119"/>
      <c r="Z190" s="119"/>
      <c r="AA190" s="119"/>
      <c r="AB190" s="119"/>
      <c r="AC190" s="119"/>
      <c r="AD190" s="119"/>
      <c r="AE190" s="119"/>
    </row>
    <row r="191" spans="1:31" s="129" customFormat="1" ht="15" customHeight="1" thickBot="1">
      <c r="A191" s="124" t="s">
        <v>191</v>
      </c>
      <c r="B191" s="124"/>
      <c r="C191" s="125"/>
      <c r="D191" s="125"/>
      <c r="E191" s="122"/>
      <c r="F191" s="122"/>
      <c r="G191" s="145">
        <f>G189+G160</f>
        <v>889057</v>
      </c>
      <c r="H191" s="127"/>
      <c r="I191" s="128">
        <v>557760.4</v>
      </c>
      <c r="J191" s="127"/>
      <c r="K191" s="145">
        <f>K189+K160</f>
        <v>1674741</v>
      </c>
      <c r="L191" s="127"/>
      <c r="M191" s="128">
        <v>613404.70000000019</v>
      </c>
      <c r="O191" s="119"/>
      <c r="P191" s="119"/>
      <c r="Q191" s="119"/>
      <c r="R191" s="119"/>
      <c r="S191" s="119"/>
      <c r="T191" s="119"/>
      <c r="U191" s="119"/>
      <c r="V191" s="119"/>
      <c r="W191" s="119"/>
      <c r="X191" s="119"/>
      <c r="Y191" s="119"/>
      <c r="Z191" s="119"/>
      <c r="AA191" s="119"/>
      <c r="AB191" s="119"/>
      <c r="AC191" s="119"/>
      <c r="AD191" s="119"/>
      <c r="AE191" s="119"/>
    </row>
    <row r="192" spans="1:31" s="129" customFormat="1" ht="15" customHeight="1" thickTop="1">
      <c r="A192" s="124"/>
      <c r="B192" s="124"/>
      <c r="C192" s="125"/>
      <c r="D192" s="125"/>
      <c r="E192" s="122"/>
      <c r="F192" s="122"/>
      <c r="G192" s="141"/>
      <c r="H192" s="127"/>
      <c r="I192" s="117"/>
      <c r="J192" s="127"/>
      <c r="K192" s="141"/>
      <c r="L192" s="127"/>
      <c r="M192" s="117"/>
      <c r="O192" s="119"/>
      <c r="P192" s="119"/>
      <c r="Q192" s="119"/>
      <c r="R192" s="119"/>
      <c r="S192" s="119"/>
      <c r="T192" s="119"/>
      <c r="U192" s="119"/>
      <c r="V192" s="119"/>
      <c r="W192" s="119"/>
      <c r="X192" s="119"/>
      <c r="Y192" s="119"/>
      <c r="Z192" s="119"/>
      <c r="AA192" s="119"/>
      <c r="AB192" s="119"/>
      <c r="AC192" s="119"/>
      <c r="AD192" s="119"/>
      <c r="AE192" s="119"/>
    </row>
    <row r="193" spans="1:31" s="129" customFormat="1" ht="15" customHeight="1">
      <c r="G193" s="144"/>
      <c r="H193" s="126"/>
      <c r="I193" s="98"/>
      <c r="J193" s="126"/>
      <c r="K193" s="144"/>
      <c r="L193" s="126"/>
      <c r="M193" s="98"/>
      <c r="O193" s="119"/>
      <c r="P193" s="119"/>
      <c r="Q193" s="119"/>
      <c r="R193" s="119"/>
      <c r="S193" s="119"/>
      <c r="T193" s="119"/>
      <c r="U193" s="119"/>
      <c r="V193" s="119"/>
      <c r="W193" s="119"/>
      <c r="X193" s="119"/>
      <c r="Y193" s="119"/>
      <c r="Z193" s="119"/>
      <c r="AA193" s="119"/>
      <c r="AB193" s="119"/>
      <c r="AC193" s="119"/>
      <c r="AD193" s="119"/>
      <c r="AE193" s="119"/>
    </row>
    <row r="194" spans="1:31" s="129" customFormat="1" ht="15" customHeight="1">
      <c r="A194" s="124" t="s">
        <v>198</v>
      </c>
      <c r="G194" s="141"/>
      <c r="H194" s="109"/>
      <c r="I194" s="117"/>
      <c r="J194" s="109"/>
      <c r="K194" s="141"/>
      <c r="L194" s="109"/>
      <c r="M194" s="117"/>
      <c r="O194" s="119"/>
      <c r="P194" s="119"/>
      <c r="Q194" s="119"/>
      <c r="R194" s="119"/>
      <c r="S194" s="119"/>
      <c r="T194" s="119"/>
      <c r="U194" s="119"/>
      <c r="V194" s="119"/>
      <c r="W194" s="119"/>
      <c r="X194" s="119"/>
      <c r="Y194" s="119"/>
      <c r="Z194" s="119"/>
      <c r="AA194" s="119"/>
      <c r="AB194" s="119"/>
      <c r="AC194" s="119"/>
      <c r="AD194" s="119"/>
      <c r="AE194" s="119"/>
    </row>
    <row r="195" spans="1:31" s="129" customFormat="1" ht="15" customHeight="1">
      <c r="A195" s="131" t="s">
        <v>214</v>
      </c>
      <c r="G195" s="141">
        <v>1132015</v>
      </c>
      <c r="H195" s="127"/>
      <c r="I195" s="117">
        <v>348326</v>
      </c>
      <c r="J195" s="127"/>
      <c r="K195" s="141">
        <f>K160</f>
        <v>1674367</v>
      </c>
      <c r="L195" s="127"/>
      <c r="M195" s="117">
        <v>612509.70000000019</v>
      </c>
      <c r="O195" s="131"/>
      <c r="P195" s="119"/>
      <c r="Q195" s="131"/>
      <c r="R195" s="131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1"/>
      <c r="AC195" s="131"/>
      <c r="AD195" s="131"/>
      <c r="AE195" s="131"/>
    </row>
    <row r="196" spans="1:31" ht="15" customHeight="1">
      <c r="A196" s="119" t="s">
        <v>85</v>
      </c>
      <c r="G196" s="142">
        <v>-164745</v>
      </c>
      <c r="H196" s="126"/>
      <c r="I196" s="105">
        <v>152698</v>
      </c>
      <c r="J196" s="126"/>
      <c r="K196" s="142">
        <v>0</v>
      </c>
      <c r="L196" s="126"/>
      <c r="M196" s="105">
        <v>0</v>
      </c>
      <c r="O196" s="119"/>
      <c r="P196" s="119"/>
      <c r="Q196" s="119"/>
      <c r="R196" s="119"/>
      <c r="S196" s="119"/>
      <c r="T196" s="119"/>
      <c r="U196" s="119"/>
      <c r="V196" s="119"/>
      <c r="W196" s="119"/>
      <c r="X196" s="119"/>
      <c r="Y196" s="119"/>
      <c r="Z196" s="119"/>
      <c r="AA196" s="119"/>
      <c r="AB196" s="119"/>
      <c r="AC196" s="119"/>
      <c r="AD196" s="119"/>
      <c r="AE196" s="119"/>
    </row>
    <row r="197" spans="1:31" ht="15" customHeight="1">
      <c r="A197" s="125"/>
      <c r="G197" s="147"/>
      <c r="H197" s="126"/>
      <c r="I197" s="132"/>
      <c r="J197" s="126"/>
      <c r="K197" s="147"/>
      <c r="L197" s="126"/>
      <c r="M197" s="132"/>
      <c r="O197" s="119"/>
      <c r="P197" s="119"/>
      <c r="Q197" s="119"/>
      <c r="R197" s="119"/>
      <c r="S197" s="119"/>
      <c r="T197" s="119"/>
      <c r="U197" s="119"/>
      <c r="V197" s="119"/>
      <c r="W197" s="119"/>
      <c r="X197" s="119"/>
      <c r="Y197" s="119"/>
      <c r="Z197" s="119"/>
      <c r="AA197" s="119"/>
      <c r="AB197" s="119"/>
      <c r="AC197" s="119"/>
      <c r="AD197" s="119"/>
      <c r="AE197" s="119"/>
    </row>
    <row r="198" spans="1:31" ht="15" customHeight="1" thickBot="1">
      <c r="A198" s="125"/>
      <c r="B198" s="125"/>
      <c r="C198" s="125"/>
      <c r="D198" s="125"/>
      <c r="E198" s="122"/>
      <c r="F198" s="122"/>
      <c r="G198" s="145">
        <f>SUM(G195:G196)</f>
        <v>967270</v>
      </c>
      <c r="H198" s="126"/>
      <c r="I198" s="128">
        <v>501024</v>
      </c>
      <c r="J198" s="126"/>
      <c r="K198" s="145">
        <f>SUM(K195:K196)</f>
        <v>1674367</v>
      </c>
      <c r="L198" s="126"/>
      <c r="M198" s="128">
        <v>612509.70000000019</v>
      </c>
      <c r="O198" s="119"/>
      <c r="P198" s="119"/>
      <c r="Q198" s="119"/>
      <c r="R198" s="119"/>
      <c r="S198" s="119"/>
      <c r="T198" s="119"/>
      <c r="U198" s="119"/>
      <c r="V198" s="119"/>
      <c r="W198" s="119"/>
      <c r="X198" s="119"/>
      <c r="Y198" s="119"/>
      <c r="Z198" s="119"/>
      <c r="AA198" s="119"/>
      <c r="AB198" s="119"/>
      <c r="AC198" s="119"/>
      <c r="AD198" s="119"/>
      <c r="AE198" s="119"/>
    </row>
    <row r="199" spans="1:31" ht="15" customHeight="1" thickTop="1">
      <c r="A199" s="125"/>
      <c r="B199" s="125"/>
      <c r="C199" s="125"/>
      <c r="D199" s="125"/>
      <c r="E199" s="122"/>
      <c r="F199" s="122"/>
      <c r="G199" s="141"/>
      <c r="H199" s="127"/>
      <c r="I199" s="117"/>
      <c r="J199" s="127"/>
      <c r="K199" s="141"/>
      <c r="L199" s="127"/>
      <c r="M199" s="117"/>
    </row>
    <row r="200" spans="1:31" ht="15" customHeight="1">
      <c r="A200" s="124" t="s">
        <v>215</v>
      </c>
      <c r="B200" s="125"/>
      <c r="C200" s="125"/>
      <c r="D200" s="125"/>
      <c r="E200" s="122"/>
      <c r="F200" s="122"/>
      <c r="G200" s="141"/>
      <c r="H200" s="127"/>
      <c r="I200" s="117"/>
      <c r="J200" s="127"/>
      <c r="K200" s="141"/>
      <c r="L200" s="127"/>
      <c r="M200" s="117"/>
    </row>
    <row r="201" spans="1:31" ht="15" customHeight="1">
      <c r="A201" s="125"/>
      <c r="B201" s="124" t="s">
        <v>216</v>
      </c>
      <c r="C201" s="125"/>
      <c r="D201" s="125"/>
      <c r="E201" s="122"/>
      <c r="F201" s="122"/>
      <c r="G201" s="141"/>
      <c r="H201" s="127"/>
      <c r="I201" s="117"/>
      <c r="J201" s="127"/>
      <c r="K201" s="141"/>
      <c r="L201" s="127"/>
      <c r="M201" s="117"/>
    </row>
    <row r="202" spans="1:31" ht="15" customHeight="1">
      <c r="A202" s="131" t="s">
        <v>214</v>
      </c>
      <c r="B202" s="124"/>
      <c r="C202" s="125"/>
      <c r="D202" s="125"/>
      <c r="E202" s="122"/>
      <c r="F202" s="122"/>
      <c r="G202" s="141">
        <v>1055758</v>
      </c>
      <c r="H202" s="127"/>
      <c r="I202" s="117">
        <v>407150</v>
      </c>
      <c r="J202" s="127"/>
      <c r="K202" s="141">
        <f>K191</f>
        <v>1674741</v>
      </c>
      <c r="L202" s="127"/>
      <c r="M202" s="117">
        <v>613404.70000000019</v>
      </c>
      <c r="O202" s="254"/>
      <c r="P202" s="119"/>
    </row>
    <row r="203" spans="1:31" ht="15" customHeight="1">
      <c r="A203" s="119" t="s">
        <v>85</v>
      </c>
      <c r="C203" s="125"/>
      <c r="D203" s="125"/>
      <c r="E203" s="122"/>
      <c r="F203" s="122"/>
      <c r="G203" s="142">
        <v>-166701</v>
      </c>
      <c r="H203" s="127"/>
      <c r="I203" s="105">
        <v>150610</v>
      </c>
      <c r="J203" s="127"/>
      <c r="K203" s="142">
        <v>0</v>
      </c>
      <c r="L203" s="127"/>
      <c r="M203" s="105">
        <v>0</v>
      </c>
      <c r="O203" s="254"/>
      <c r="P203" s="119"/>
      <c r="Q203" s="119"/>
      <c r="R203" s="119"/>
      <c r="S203" s="119"/>
      <c r="T203" s="119"/>
      <c r="U203" s="119"/>
      <c r="V203" s="119"/>
      <c r="W203" s="119"/>
      <c r="X203" s="119"/>
      <c r="Y203" s="119"/>
      <c r="Z203" s="119"/>
      <c r="AA203" s="119"/>
      <c r="AB203" s="119"/>
      <c r="AC203" s="119"/>
      <c r="AD203" s="119"/>
      <c r="AE203" s="119"/>
    </row>
    <row r="204" spans="1:31" ht="15" customHeight="1">
      <c r="A204" s="125"/>
      <c r="B204" s="125"/>
      <c r="C204" s="125"/>
      <c r="D204" s="125"/>
      <c r="E204" s="122"/>
      <c r="F204" s="122"/>
      <c r="G204" s="141"/>
      <c r="H204" s="127"/>
      <c r="I204" s="117"/>
      <c r="J204" s="127"/>
      <c r="K204" s="141"/>
      <c r="L204" s="127"/>
      <c r="M204" s="117"/>
    </row>
    <row r="205" spans="1:31" ht="15" customHeight="1" thickBot="1">
      <c r="A205" s="125"/>
      <c r="B205" s="125"/>
      <c r="C205" s="125"/>
      <c r="D205" s="125"/>
      <c r="E205" s="122"/>
      <c r="F205" s="122"/>
      <c r="G205" s="145">
        <f>SUM(G202:G204)</f>
        <v>889057</v>
      </c>
      <c r="H205" s="127"/>
      <c r="I205" s="128">
        <f>SUM(I202:I204)</f>
        <v>557760</v>
      </c>
      <c r="J205" s="127"/>
      <c r="K205" s="145">
        <f>SUM(K202:K204)</f>
        <v>1674741</v>
      </c>
      <c r="L205" s="127"/>
      <c r="M205" s="128">
        <v>613404.70000000019</v>
      </c>
      <c r="O205" s="119"/>
      <c r="P205" s="119"/>
      <c r="Q205" s="119"/>
      <c r="R205" s="119"/>
      <c r="S205" s="119"/>
      <c r="T205" s="119"/>
      <c r="U205" s="119"/>
      <c r="V205" s="119"/>
      <c r="W205" s="119"/>
      <c r="X205" s="119"/>
      <c r="Y205" s="119"/>
      <c r="Z205" s="119"/>
      <c r="AA205" s="119"/>
      <c r="AB205" s="119"/>
      <c r="AC205" s="119"/>
      <c r="AD205" s="119"/>
      <c r="AE205" s="119"/>
    </row>
    <row r="206" spans="1:31" ht="15" customHeight="1" thickTop="1">
      <c r="A206" s="125"/>
      <c r="B206" s="125"/>
      <c r="C206" s="125"/>
      <c r="D206" s="125"/>
      <c r="E206" s="122"/>
      <c r="F206" s="122"/>
      <c r="G206" s="141"/>
      <c r="H206" s="127"/>
      <c r="I206" s="117"/>
      <c r="J206" s="127"/>
      <c r="K206" s="141"/>
      <c r="L206" s="127"/>
      <c r="M206" s="117"/>
      <c r="O206" s="119"/>
      <c r="P206" s="119"/>
      <c r="Q206" s="119"/>
      <c r="R206" s="119"/>
      <c r="S206" s="119"/>
      <c r="T206" s="119"/>
      <c r="U206" s="119"/>
      <c r="V206" s="119"/>
      <c r="W206" s="119"/>
      <c r="X206" s="119"/>
      <c r="Y206" s="119"/>
      <c r="Z206" s="119"/>
      <c r="AA206" s="119"/>
      <c r="AB206" s="119"/>
      <c r="AC206" s="119"/>
      <c r="AD206" s="119"/>
      <c r="AE206" s="119"/>
    </row>
    <row r="207" spans="1:31" ht="15" customHeight="1">
      <c r="A207" s="125"/>
      <c r="B207" s="125"/>
      <c r="C207" s="125"/>
      <c r="D207" s="125"/>
      <c r="E207" s="122"/>
      <c r="F207" s="122"/>
      <c r="G207" s="141"/>
      <c r="H207" s="127"/>
      <c r="I207" s="117"/>
      <c r="J207" s="127"/>
      <c r="K207" s="141"/>
      <c r="L207" s="127"/>
      <c r="M207" s="117"/>
      <c r="O207" s="119"/>
      <c r="P207" s="119"/>
      <c r="Q207" s="119"/>
      <c r="R207" s="119"/>
      <c r="S207" s="119"/>
      <c r="T207" s="119"/>
      <c r="U207" s="119"/>
      <c r="V207" s="119"/>
      <c r="W207" s="119"/>
      <c r="X207" s="119"/>
      <c r="Y207" s="119"/>
      <c r="Z207" s="119"/>
      <c r="AA207" s="119"/>
      <c r="AB207" s="119"/>
      <c r="AC207" s="119"/>
      <c r="AD207" s="119"/>
      <c r="AE207" s="119"/>
    </row>
    <row r="208" spans="1:31" ht="15" customHeight="1">
      <c r="A208" s="135" t="s">
        <v>105</v>
      </c>
      <c r="B208" s="124"/>
      <c r="C208" s="125"/>
      <c r="D208" s="125"/>
      <c r="E208" s="122"/>
      <c r="F208" s="122"/>
      <c r="G208" s="144"/>
      <c r="H208" s="126"/>
      <c r="J208" s="126"/>
      <c r="K208" s="144"/>
      <c r="L208" s="126"/>
    </row>
    <row r="209" spans="1:31" ht="15" customHeight="1">
      <c r="A209" s="125"/>
      <c r="G209" s="147"/>
      <c r="H209" s="126"/>
      <c r="I209" s="132"/>
      <c r="J209" s="126"/>
      <c r="K209" s="147"/>
      <c r="L209" s="126"/>
      <c r="M209" s="132"/>
    </row>
    <row r="210" spans="1:31" ht="15" customHeight="1" thickBot="1">
      <c r="A210" s="125" t="s">
        <v>106</v>
      </c>
      <c r="B210" s="125"/>
      <c r="C210" s="125"/>
      <c r="D210" s="125"/>
      <c r="E210" s="122"/>
      <c r="F210" s="122"/>
      <c r="G210" s="148">
        <v>0.12839999999999999</v>
      </c>
      <c r="H210" s="137"/>
      <c r="I210" s="136">
        <v>3.7499999999999999E-2</v>
      </c>
      <c r="J210" s="137"/>
      <c r="K210" s="148">
        <v>0.191</v>
      </c>
      <c r="L210" s="137"/>
      <c r="M210" s="136">
        <v>6.8000000000000005E-2</v>
      </c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138"/>
      <c r="AD210" s="138"/>
      <c r="AE210" s="138"/>
    </row>
    <row r="211" spans="1:31" ht="16.2" customHeight="1" thickTop="1">
      <c r="A211" s="125"/>
      <c r="B211" s="125"/>
      <c r="C211" s="125"/>
      <c r="D211" s="125"/>
      <c r="E211" s="122"/>
      <c r="F211" s="122"/>
      <c r="G211" s="139"/>
      <c r="H211" s="140"/>
      <c r="I211" s="139"/>
      <c r="J211" s="140"/>
      <c r="K211" s="139"/>
      <c r="L211" s="140"/>
      <c r="M211" s="139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138"/>
      <c r="AD211" s="138"/>
      <c r="AE211" s="138"/>
    </row>
    <row r="212" spans="1:31" ht="15" customHeight="1">
      <c r="A212" s="125"/>
      <c r="B212" s="125"/>
      <c r="C212" s="125"/>
      <c r="D212" s="125"/>
      <c r="E212" s="122"/>
      <c r="F212" s="122"/>
      <c r="G212" s="257"/>
      <c r="H212" s="127"/>
      <c r="I212" s="117"/>
      <c r="J212" s="127"/>
      <c r="K212" s="257"/>
      <c r="L212" s="127"/>
      <c r="M212" s="117"/>
    </row>
    <row r="213" spans="1:31" ht="16.2" customHeight="1">
      <c r="A213" s="125"/>
      <c r="B213" s="125"/>
      <c r="C213" s="125"/>
      <c r="D213" s="125"/>
      <c r="E213" s="122"/>
      <c r="F213" s="122"/>
      <c r="G213" s="139"/>
      <c r="H213" s="140"/>
      <c r="I213" s="139"/>
      <c r="J213" s="140"/>
      <c r="K213" s="139"/>
      <c r="L213" s="140"/>
      <c r="M213" s="139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138"/>
      <c r="AD213" s="138"/>
      <c r="AE213" s="138"/>
    </row>
    <row r="214" spans="1:31" ht="16.2" customHeight="1">
      <c r="A214" s="125"/>
      <c r="B214" s="125"/>
      <c r="C214" s="125"/>
      <c r="D214" s="125"/>
      <c r="E214" s="122"/>
      <c r="F214" s="122"/>
      <c r="G214" s="139"/>
      <c r="H214" s="140"/>
      <c r="I214" s="139"/>
      <c r="J214" s="140"/>
      <c r="K214" s="139"/>
      <c r="L214" s="140"/>
      <c r="M214" s="139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138"/>
      <c r="AD214" s="138"/>
      <c r="AE214" s="138"/>
    </row>
    <row r="215" spans="1:31" ht="16.2" customHeight="1">
      <c r="A215" s="125"/>
      <c r="B215" s="125"/>
      <c r="C215" s="125"/>
      <c r="D215" s="125"/>
      <c r="E215" s="122"/>
      <c r="F215" s="122"/>
      <c r="G215" s="139"/>
      <c r="H215" s="140"/>
      <c r="I215" s="139"/>
      <c r="J215" s="140"/>
      <c r="K215" s="139"/>
      <c r="L215" s="140"/>
      <c r="M215" s="139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138"/>
      <c r="AD215" s="138"/>
      <c r="AE215" s="138"/>
    </row>
    <row r="216" spans="1:31" ht="16.2" customHeight="1">
      <c r="A216" s="125"/>
      <c r="B216" s="125"/>
      <c r="C216" s="125"/>
      <c r="D216" s="125"/>
      <c r="E216" s="122"/>
      <c r="F216" s="122"/>
      <c r="G216" s="139"/>
      <c r="H216" s="140"/>
      <c r="I216" s="139"/>
      <c r="J216" s="140"/>
      <c r="K216" s="139"/>
      <c r="L216" s="140"/>
      <c r="M216" s="139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</row>
    <row r="217" spans="1:31" ht="16.2" customHeight="1">
      <c r="A217" s="125"/>
      <c r="B217" s="125"/>
      <c r="C217" s="125"/>
      <c r="D217" s="125"/>
      <c r="E217" s="122"/>
      <c r="F217" s="122"/>
      <c r="G217" s="139"/>
      <c r="H217" s="140"/>
      <c r="I217" s="139"/>
      <c r="J217" s="140"/>
      <c r="K217" s="139"/>
      <c r="L217" s="140"/>
      <c r="M217" s="139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138"/>
      <c r="AD217" s="138"/>
      <c r="AE217" s="138"/>
    </row>
    <row r="218" spans="1:31" ht="16.2" customHeight="1">
      <c r="A218" s="125"/>
      <c r="B218" s="125"/>
      <c r="C218" s="125"/>
      <c r="D218" s="125"/>
      <c r="E218" s="122"/>
      <c r="F218" s="122"/>
      <c r="G218" s="139"/>
      <c r="H218" s="140"/>
      <c r="I218" s="139"/>
      <c r="J218" s="140"/>
      <c r="K218" s="139"/>
      <c r="L218" s="140"/>
      <c r="M218" s="139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138"/>
      <c r="AD218" s="138"/>
      <c r="AE218" s="138"/>
    </row>
    <row r="219" spans="1:31" ht="14.25" customHeight="1">
      <c r="A219" s="125"/>
      <c r="B219" s="125"/>
      <c r="C219" s="125"/>
      <c r="D219" s="125"/>
      <c r="E219" s="122"/>
      <c r="F219" s="122"/>
      <c r="G219" s="139"/>
      <c r="H219" s="140"/>
      <c r="I219" s="139"/>
      <c r="J219" s="140"/>
      <c r="K219" s="139"/>
      <c r="L219" s="140"/>
      <c r="M219" s="139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138"/>
      <c r="AD219" s="138"/>
      <c r="AE219" s="138"/>
    </row>
    <row r="220" spans="1:31" ht="3" customHeight="1">
      <c r="A220" s="125"/>
      <c r="B220" s="125"/>
      <c r="C220" s="125"/>
      <c r="D220" s="125"/>
      <c r="E220" s="122"/>
      <c r="F220" s="122"/>
      <c r="G220" s="139"/>
      <c r="H220" s="140"/>
      <c r="I220" s="139"/>
      <c r="J220" s="140"/>
      <c r="K220" s="139"/>
      <c r="L220" s="140"/>
      <c r="M220" s="139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138"/>
      <c r="AB220" s="138"/>
      <c r="AC220" s="138"/>
      <c r="AD220" s="138"/>
      <c r="AE220" s="138"/>
    </row>
    <row r="221" spans="1:31" ht="21.9" customHeight="1">
      <c r="A221" s="329" t="s">
        <v>39</v>
      </c>
      <c r="B221" s="330"/>
      <c r="C221" s="330"/>
      <c r="D221" s="330"/>
      <c r="E221" s="330"/>
      <c r="F221" s="330"/>
      <c r="G221" s="330"/>
      <c r="H221" s="330"/>
      <c r="I221" s="330"/>
      <c r="J221" s="330"/>
      <c r="K221" s="330"/>
      <c r="L221" s="330"/>
      <c r="M221" s="330"/>
    </row>
  </sheetData>
  <mergeCells count="19">
    <mergeCell ref="A221:M221"/>
    <mergeCell ref="G63:I63"/>
    <mergeCell ref="K63:M63"/>
    <mergeCell ref="A111:M111"/>
    <mergeCell ref="G116:I116"/>
    <mergeCell ref="K116:M116"/>
    <mergeCell ref="G117:I117"/>
    <mergeCell ref="K117:M117"/>
    <mergeCell ref="A166:M166"/>
    <mergeCell ref="G172:I172"/>
    <mergeCell ref="K172:M172"/>
    <mergeCell ref="G173:I173"/>
    <mergeCell ref="K173:M173"/>
    <mergeCell ref="G6:I6"/>
    <mergeCell ref="K6:M6"/>
    <mergeCell ref="G7:I7"/>
    <mergeCell ref="K7:M7"/>
    <mergeCell ref="G62:I62"/>
    <mergeCell ref="K62:M62"/>
  </mergeCells>
  <dataValidations disablePrompts="1" count="2">
    <dataValidation type="textLength" errorStyle="information" allowBlank="1" showInputMessage="1" error="XLBVal:8=B_x000d__x000a_" sqref="AA5 AA115">
      <formula1>0</formula1>
      <formula2>10000</formula2>
    </dataValidation>
    <dataValidation type="textLength" errorStyle="information" allowBlank="1" showInputMessage="1" error="XLBVal:6=-27005810.02_x000d__x000a_" sqref="Y5 Y115">
      <formula1>0</formula1>
      <formula2>10000</formula2>
    </dataValidation>
  </dataValidation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rowBreaks count="3" manualBreakCount="3">
    <brk id="56" max="16383" man="1"/>
    <brk id="111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zoomScaleNormal="100" zoomScaleSheetLayoutView="100" workbookViewId="0"/>
  </sheetViews>
  <sheetFormatPr defaultColWidth="10.6640625" defaultRowHeight="10.199999999999999"/>
  <cols>
    <col min="1" max="1" width="40" style="153" customWidth="1"/>
    <col min="2" max="2" width="11.33203125" style="150" customWidth="1"/>
    <col min="3" max="3" width="0.88671875" style="179" customWidth="1"/>
    <col min="4" max="4" width="11.88671875" style="150" customWidth="1"/>
    <col min="5" max="5" width="0.88671875" style="179" customWidth="1"/>
    <col min="6" max="6" width="11.33203125" style="150" bestFit="1" customWidth="1"/>
    <col min="7" max="7" width="0.88671875" style="179" customWidth="1"/>
    <col min="8" max="8" width="11.33203125" style="150" bestFit="1" customWidth="1"/>
    <col min="9" max="9" width="0.88671875" style="179" customWidth="1"/>
    <col min="10" max="10" width="11.6640625" style="150" bestFit="1" customWidth="1"/>
    <col min="11" max="11" width="0.88671875" style="150" customWidth="1"/>
    <col min="12" max="12" width="11.88671875" style="150" bestFit="1" customWidth="1"/>
    <col min="13" max="13" width="0.88671875" style="150" customWidth="1"/>
    <col min="14" max="14" width="12.88671875" style="150" bestFit="1" customWidth="1"/>
    <col min="15" max="15" width="0.88671875" style="150" customWidth="1"/>
    <col min="16" max="16" width="11.33203125" style="150" bestFit="1" customWidth="1"/>
    <col min="17" max="17" width="0.88671875" style="150" customWidth="1"/>
    <col min="18" max="18" width="11.33203125" style="150" bestFit="1" customWidth="1"/>
    <col min="19" max="19" width="0.88671875" style="150" customWidth="1"/>
    <col min="20" max="20" width="11.33203125" style="150" bestFit="1" customWidth="1"/>
    <col min="21" max="21" width="0.88671875" style="150" customWidth="1"/>
    <col min="22" max="22" width="11.33203125" style="150" bestFit="1" customWidth="1"/>
    <col min="23" max="23" width="0.88671875" style="179" customWidth="1"/>
    <col min="24" max="24" width="11.5546875" style="150" bestFit="1" customWidth="1"/>
    <col min="25" max="25" width="0.88671875" style="179" customWidth="1"/>
    <col min="26" max="26" width="11.33203125" style="150" bestFit="1" customWidth="1"/>
    <col min="27" max="16384" width="10.6640625" style="153"/>
  </cols>
  <sheetData>
    <row r="1" spans="1:26" ht="16.2" customHeight="1">
      <c r="A1" s="149" t="s">
        <v>0</v>
      </c>
      <c r="C1" s="151"/>
      <c r="E1" s="151"/>
      <c r="G1" s="151"/>
      <c r="I1" s="152"/>
      <c r="W1" s="152"/>
      <c r="Y1" s="152"/>
    </row>
    <row r="2" spans="1:26" ht="16.2" customHeight="1">
      <c r="A2" s="154" t="s">
        <v>167</v>
      </c>
      <c r="C2" s="151"/>
      <c r="E2" s="151"/>
      <c r="G2" s="151"/>
      <c r="I2" s="155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1"/>
      <c r="Y2" s="151"/>
    </row>
    <row r="3" spans="1:26" s="161" customFormat="1" ht="16.2" customHeight="1">
      <c r="A3" s="157" t="s">
        <v>220</v>
      </c>
      <c r="B3" s="158"/>
      <c r="C3" s="159"/>
      <c r="D3" s="158"/>
      <c r="E3" s="159"/>
      <c r="F3" s="158"/>
      <c r="G3" s="159"/>
      <c r="H3" s="158"/>
      <c r="I3" s="160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60"/>
      <c r="X3" s="158"/>
      <c r="Y3" s="160"/>
      <c r="Z3" s="158"/>
    </row>
    <row r="4" spans="1:26" ht="12.9" customHeight="1">
      <c r="A4" s="162"/>
      <c r="C4" s="151"/>
      <c r="E4" s="151"/>
      <c r="G4" s="151"/>
      <c r="I4" s="151"/>
      <c r="W4" s="151"/>
      <c r="Y4" s="151"/>
    </row>
    <row r="5" spans="1:26" ht="12.9" customHeight="1">
      <c r="A5" s="162"/>
      <c r="B5" s="163"/>
      <c r="C5" s="164"/>
      <c r="D5" s="163"/>
      <c r="E5" s="164"/>
      <c r="F5" s="163"/>
      <c r="G5" s="164"/>
      <c r="H5" s="163"/>
      <c r="I5" s="164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4"/>
      <c r="X5" s="163"/>
      <c r="Y5" s="164"/>
      <c r="Z5" s="163"/>
    </row>
    <row r="6" spans="1:26" s="166" customFormat="1" ht="16.2" customHeight="1">
      <c r="A6" s="165"/>
      <c r="B6" s="332" t="s">
        <v>194</v>
      </c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</row>
    <row r="7" spans="1:26" s="166" customFormat="1" ht="16.2" customHeight="1">
      <c r="A7" s="165"/>
      <c r="B7" s="333" t="s">
        <v>168</v>
      </c>
      <c r="C7" s="333"/>
      <c r="D7" s="333"/>
      <c r="E7" s="333"/>
      <c r="F7" s="333"/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U7" s="333"/>
      <c r="V7" s="333"/>
      <c r="W7" s="167"/>
      <c r="X7" s="167"/>
      <c r="Y7" s="167"/>
      <c r="Z7" s="167"/>
    </row>
    <row r="8" spans="1:26" s="166" customFormat="1" ht="16.2" customHeight="1">
      <c r="A8" s="165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334" t="s">
        <v>82</v>
      </c>
      <c r="M8" s="334"/>
      <c r="N8" s="334"/>
      <c r="O8" s="334"/>
      <c r="P8" s="334"/>
      <c r="Q8" s="334"/>
      <c r="R8" s="334"/>
      <c r="S8" s="334"/>
      <c r="T8" s="334"/>
      <c r="U8" s="168"/>
      <c r="V8" s="169"/>
      <c r="W8" s="167"/>
      <c r="X8" s="167"/>
      <c r="Y8" s="167"/>
      <c r="Z8" s="167"/>
    </row>
    <row r="9" spans="1:26" s="166" customFormat="1" ht="23.4" customHeight="1">
      <c r="A9" s="165"/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335" t="s">
        <v>169</v>
      </c>
      <c r="M9" s="336"/>
      <c r="N9" s="336"/>
      <c r="O9" s="168"/>
      <c r="Q9" s="168"/>
      <c r="S9" s="168"/>
      <c r="T9" s="170"/>
      <c r="U9" s="168"/>
      <c r="V9" s="170"/>
      <c r="W9" s="167"/>
      <c r="X9" s="167"/>
      <c r="Y9" s="167"/>
      <c r="Z9" s="167"/>
    </row>
    <row r="10" spans="1:26" s="166" customFormat="1" ht="16.2" customHeight="1">
      <c r="A10" s="165"/>
      <c r="B10" s="168"/>
      <c r="C10" s="168"/>
      <c r="D10" s="168"/>
      <c r="E10" s="168"/>
      <c r="F10" s="168"/>
      <c r="G10" s="168"/>
      <c r="H10" s="168"/>
      <c r="I10" s="168"/>
      <c r="J10" s="168"/>
      <c r="K10" s="168"/>
      <c r="L10" s="170"/>
      <c r="M10" s="170"/>
      <c r="N10" s="171" t="s">
        <v>170</v>
      </c>
      <c r="O10" s="168"/>
      <c r="P10" s="171"/>
      <c r="Q10" s="168"/>
      <c r="R10" s="171"/>
      <c r="S10" s="168"/>
      <c r="T10" s="170"/>
      <c r="U10" s="168"/>
      <c r="V10" s="170"/>
      <c r="W10" s="167"/>
      <c r="X10" s="167"/>
      <c r="Y10" s="167"/>
      <c r="Z10" s="167"/>
    </row>
    <row r="11" spans="1:26" s="166" customFormat="1" ht="16.2" customHeight="1">
      <c r="A11" s="165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M11" s="170"/>
      <c r="N11" s="156" t="s">
        <v>171</v>
      </c>
      <c r="O11" s="168"/>
      <c r="P11" s="171" t="s">
        <v>172</v>
      </c>
      <c r="Q11" s="168"/>
      <c r="R11" s="171" t="s">
        <v>175</v>
      </c>
      <c r="S11" s="168"/>
      <c r="T11" s="170"/>
      <c r="U11" s="168"/>
      <c r="V11" s="170"/>
      <c r="W11" s="167"/>
      <c r="X11" s="167"/>
      <c r="Y11" s="167"/>
      <c r="Z11" s="167"/>
    </row>
    <row r="12" spans="1:26" s="166" customFormat="1" ht="16.2" customHeight="1">
      <c r="A12" s="165"/>
      <c r="B12" s="168"/>
      <c r="C12" s="168"/>
      <c r="D12" s="168"/>
      <c r="E12" s="168"/>
      <c r="F12" s="168"/>
      <c r="G12" s="168"/>
      <c r="H12" s="168"/>
      <c r="I12" s="168"/>
      <c r="J12" s="168"/>
      <c r="K12" s="168"/>
      <c r="M12" s="168"/>
      <c r="N12" s="171" t="s">
        <v>173</v>
      </c>
      <c r="O12" s="168"/>
      <c r="P12" s="171" t="s">
        <v>174</v>
      </c>
      <c r="Q12" s="168"/>
      <c r="R12" s="171" t="s">
        <v>178</v>
      </c>
      <c r="S12" s="168"/>
      <c r="T12" s="170"/>
      <c r="U12" s="168"/>
      <c r="V12" s="170"/>
      <c r="W12" s="167"/>
      <c r="X12" s="167"/>
      <c r="Y12" s="167"/>
      <c r="Z12" s="167"/>
    </row>
    <row r="13" spans="1:26" s="173" customFormat="1" ht="16.2" customHeight="1">
      <c r="B13" s="156" t="s">
        <v>110</v>
      </c>
      <c r="C13" s="174"/>
      <c r="D13" s="156"/>
      <c r="E13" s="174"/>
      <c r="F13" s="156" t="s">
        <v>111</v>
      </c>
      <c r="G13" s="174"/>
      <c r="H13" s="332" t="s">
        <v>80</v>
      </c>
      <c r="I13" s="332"/>
      <c r="J13" s="332"/>
      <c r="K13" s="167"/>
      <c r="L13" s="171" t="s">
        <v>78</v>
      </c>
      <c r="M13" s="167"/>
      <c r="N13" s="175" t="s">
        <v>176</v>
      </c>
      <c r="O13" s="167"/>
      <c r="P13" s="171" t="s">
        <v>177</v>
      </c>
      <c r="Q13" s="167"/>
      <c r="R13" s="175" t="s">
        <v>182</v>
      </c>
      <c r="S13" s="167"/>
      <c r="T13" s="171" t="s">
        <v>112</v>
      </c>
      <c r="U13" s="167"/>
      <c r="V13" s="171" t="s">
        <v>179</v>
      </c>
      <c r="W13" s="168"/>
      <c r="X13" s="176"/>
      <c r="Y13" s="168"/>
      <c r="Z13" s="156"/>
    </row>
    <row r="14" spans="1:26" s="173" customFormat="1" ht="16.2" customHeight="1">
      <c r="B14" s="156" t="s">
        <v>113</v>
      </c>
      <c r="C14" s="177"/>
      <c r="D14" s="156"/>
      <c r="E14" s="177"/>
      <c r="F14" s="156" t="s">
        <v>114</v>
      </c>
      <c r="G14" s="177"/>
      <c r="H14" s="171" t="s">
        <v>115</v>
      </c>
      <c r="I14" s="177"/>
      <c r="J14" s="156"/>
      <c r="K14" s="156"/>
      <c r="L14" s="171" t="s">
        <v>116</v>
      </c>
      <c r="M14" s="156"/>
      <c r="N14" s="171" t="s">
        <v>180</v>
      </c>
      <c r="O14" s="156"/>
      <c r="P14" s="175" t="s">
        <v>181</v>
      </c>
      <c r="Q14" s="156"/>
      <c r="R14" s="171" t="s">
        <v>187</v>
      </c>
      <c r="S14" s="156"/>
      <c r="T14" s="171" t="s">
        <v>117</v>
      </c>
      <c r="U14" s="171"/>
      <c r="V14" s="171" t="s">
        <v>183</v>
      </c>
      <c r="W14" s="177"/>
      <c r="X14" s="156" t="s">
        <v>184</v>
      </c>
      <c r="Y14" s="177"/>
      <c r="Z14" s="156"/>
    </row>
    <row r="15" spans="1:26" s="173" customFormat="1" ht="16.2" customHeight="1">
      <c r="B15" s="171" t="s">
        <v>118</v>
      </c>
      <c r="C15" s="172"/>
      <c r="D15" s="171" t="s">
        <v>78</v>
      </c>
      <c r="E15" s="172"/>
      <c r="F15" s="171" t="s">
        <v>119</v>
      </c>
      <c r="G15" s="172"/>
      <c r="H15" s="171" t="s">
        <v>120</v>
      </c>
      <c r="I15" s="172"/>
      <c r="J15" s="171" t="s">
        <v>81</v>
      </c>
      <c r="K15" s="171"/>
      <c r="L15" s="171" t="s">
        <v>121</v>
      </c>
      <c r="M15" s="171"/>
      <c r="N15" s="171" t="s">
        <v>185</v>
      </c>
      <c r="O15" s="171"/>
      <c r="P15" s="171" t="s">
        <v>186</v>
      </c>
      <c r="Q15" s="171"/>
      <c r="R15" s="171" t="s">
        <v>221</v>
      </c>
      <c r="S15" s="171"/>
      <c r="T15" s="171" t="s">
        <v>122</v>
      </c>
      <c r="U15" s="171"/>
      <c r="V15" s="171" t="s">
        <v>188</v>
      </c>
      <c r="W15" s="172"/>
      <c r="X15" s="156" t="s">
        <v>189</v>
      </c>
      <c r="Y15" s="172"/>
      <c r="Z15" s="171" t="s">
        <v>86</v>
      </c>
    </row>
    <row r="16" spans="1:26" s="173" customFormat="1" ht="16.2" customHeight="1">
      <c r="B16" s="178" t="s">
        <v>7</v>
      </c>
      <c r="C16" s="177"/>
      <c r="D16" s="178" t="s">
        <v>7</v>
      </c>
      <c r="E16" s="177"/>
      <c r="F16" s="178" t="s">
        <v>7</v>
      </c>
      <c r="G16" s="177"/>
      <c r="H16" s="178" t="s">
        <v>7</v>
      </c>
      <c r="I16" s="177"/>
      <c r="J16" s="178" t="s">
        <v>7</v>
      </c>
      <c r="K16" s="171"/>
      <c r="L16" s="178" t="s">
        <v>7</v>
      </c>
      <c r="M16" s="171"/>
      <c r="N16" s="178" t="s">
        <v>7</v>
      </c>
      <c r="O16" s="171"/>
      <c r="P16" s="178" t="s">
        <v>7</v>
      </c>
      <c r="Q16" s="171"/>
      <c r="R16" s="178" t="s">
        <v>7</v>
      </c>
      <c r="S16" s="171"/>
      <c r="T16" s="178" t="s">
        <v>7</v>
      </c>
      <c r="U16" s="171"/>
      <c r="V16" s="178" t="s">
        <v>7</v>
      </c>
      <c r="W16" s="177"/>
      <c r="X16" s="178" t="s">
        <v>7</v>
      </c>
      <c r="Y16" s="177"/>
      <c r="Z16" s="178" t="s">
        <v>7</v>
      </c>
    </row>
    <row r="17" spans="1:29" ht="8.1" customHeight="1">
      <c r="L17" s="180"/>
      <c r="N17" s="180"/>
      <c r="P17" s="180"/>
      <c r="R17" s="180"/>
      <c r="T17" s="180"/>
      <c r="V17" s="180"/>
    </row>
    <row r="18" spans="1:29" ht="15.75" customHeight="1">
      <c r="A18" s="181" t="s">
        <v>321</v>
      </c>
      <c r="B18" s="150">
        <v>8667826</v>
      </c>
      <c r="D18" s="150">
        <v>-89728</v>
      </c>
      <c r="F18" s="150">
        <v>447700</v>
      </c>
      <c r="H18" s="150">
        <v>334600</v>
      </c>
      <c r="J18" s="150">
        <v>3208798</v>
      </c>
      <c r="L18" s="150">
        <v>-3685</v>
      </c>
      <c r="N18" s="150">
        <v>-19782</v>
      </c>
      <c r="P18" s="150">
        <v>-46092</v>
      </c>
      <c r="R18" s="150">
        <v>-97933</v>
      </c>
      <c r="T18" s="150">
        <v>-167492</v>
      </c>
      <c r="V18" s="150">
        <v>12401704</v>
      </c>
      <c r="X18" s="150">
        <v>2590130</v>
      </c>
      <c r="Z18" s="150">
        <v>14991834</v>
      </c>
      <c r="AA18" s="185"/>
      <c r="AB18" s="185"/>
      <c r="AC18" s="185"/>
    </row>
    <row r="19" spans="1:29" ht="8.1" customHeight="1">
      <c r="A19" s="181"/>
      <c r="AA19" s="185"/>
      <c r="AB19" s="185"/>
      <c r="AC19" s="185"/>
    </row>
    <row r="20" spans="1:29" ht="16.2" customHeight="1">
      <c r="A20" s="153" t="s">
        <v>318</v>
      </c>
      <c r="B20" s="150">
        <v>0</v>
      </c>
      <c r="D20" s="150">
        <v>0</v>
      </c>
      <c r="F20" s="150">
        <v>0</v>
      </c>
      <c r="H20" s="150">
        <v>30700</v>
      </c>
      <c r="J20" s="150">
        <v>-30700</v>
      </c>
      <c r="L20" s="150">
        <v>0</v>
      </c>
      <c r="N20" s="150">
        <v>0</v>
      </c>
      <c r="P20" s="150">
        <v>0</v>
      </c>
      <c r="R20" s="150">
        <v>0</v>
      </c>
      <c r="T20" s="150">
        <v>0</v>
      </c>
      <c r="V20" s="150">
        <v>0</v>
      </c>
      <c r="X20" s="150">
        <v>0</v>
      </c>
      <c r="Z20" s="150">
        <v>0</v>
      </c>
      <c r="AA20" s="185"/>
      <c r="AB20" s="185"/>
      <c r="AC20" s="185"/>
    </row>
    <row r="21" spans="1:29" ht="16.2" customHeight="1">
      <c r="A21" s="153" t="s">
        <v>222</v>
      </c>
      <c r="B21" s="150">
        <v>0</v>
      </c>
      <c r="D21" s="150">
        <v>0</v>
      </c>
      <c r="F21" s="150">
        <v>0</v>
      </c>
      <c r="H21" s="150">
        <v>0</v>
      </c>
      <c r="J21" s="150">
        <v>0</v>
      </c>
      <c r="L21" s="150">
        <v>0</v>
      </c>
      <c r="N21" s="150">
        <v>0</v>
      </c>
      <c r="P21" s="150">
        <v>0</v>
      </c>
      <c r="R21" s="150">
        <v>36063</v>
      </c>
      <c r="T21" s="150">
        <v>36063</v>
      </c>
      <c r="V21" s="150">
        <v>36063</v>
      </c>
      <c r="X21" s="150">
        <v>86450</v>
      </c>
      <c r="Z21" s="150">
        <v>122513</v>
      </c>
      <c r="AA21" s="185"/>
      <c r="AB21" s="185"/>
      <c r="AC21" s="185"/>
    </row>
    <row r="22" spans="1:29" ht="16.2" customHeight="1">
      <c r="A22" s="153" t="s">
        <v>223</v>
      </c>
      <c r="B22" s="150">
        <v>0</v>
      </c>
      <c r="D22" s="150">
        <v>0</v>
      </c>
      <c r="F22" s="150">
        <v>0</v>
      </c>
      <c r="H22" s="150">
        <v>0</v>
      </c>
      <c r="J22" s="150">
        <v>0</v>
      </c>
      <c r="L22" s="150">
        <v>0</v>
      </c>
      <c r="N22" s="150">
        <v>0</v>
      </c>
      <c r="P22" s="150">
        <v>0</v>
      </c>
      <c r="R22" s="150">
        <v>0</v>
      </c>
      <c r="T22" s="150">
        <v>0</v>
      </c>
      <c r="V22" s="150">
        <v>0</v>
      </c>
      <c r="X22" s="150">
        <v>-11082</v>
      </c>
      <c r="Z22" s="150">
        <v>-11082</v>
      </c>
      <c r="AA22" s="185"/>
      <c r="AB22" s="185"/>
      <c r="AC22" s="185"/>
    </row>
    <row r="23" spans="1:29" ht="16.2" customHeight="1">
      <c r="A23" s="153" t="s">
        <v>224</v>
      </c>
      <c r="B23" s="186"/>
      <c r="AA23" s="185"/>
      <c r="AB23" s="185"/>
      <c r="AC23" s="185"/>
    </row>
    <row r="24" spans="1:29" ht="16.2" customHeight="1">
      <c r="A24" s="153" t="s">
        <v>225</v>
      </c>
      <c r="B24" s="150">
        <v>0</v>
      </c>
      <c r="D24" s="150">
        <v>0</v>
      </c>
      <c r="F24" s="150">
        <v>0</v>
      </c>
      <c r="H24" s="150">
        <v>0</v>
      </c>
      <c r="J24" s="150">
        <v>0</v>
      </c>
      <c r="L24" s="150">
        <v>0</v>
      </c>
      <c r="N24" s="150">
        <v>0</v>
      </c>
      <c r="P24" s="150">
        <v>0</v>
      </c>
      <c r="R24" s="150">
        <v>0</v>
      </c>
      <c r="T24" s="150">
        <v>0</v>
      </c>
      <c r="V24" s="150">
        <v>0</v>
      </c>
      <c r="X24" s="150">
        <v>63996</v>
      </c>
      <c r="Z24" s="150">
        <v>63996</v>
      </c>
      <c r="AA24" s="185"/>
      <c r="AB24" s="185"/>
      <c r="AC24" s="185"/>
    </row>
    <row r="25" spans="1:29" ht="16.2" customHeight="1">
      <c r="A25" s="153" t="s">
        <v>285</v>
      </c>
      <c r="B25" s="150">
        <v>0</v>
      </c>
      <c r="D25" s="150">
        <v>0</v>
      </c>
      <c r="F25" s="150">
        <v>0</v>
      </c>
      <c r="H25" s="150">
        <v>0</v>
      </c>
      <c r="J25" s="150">
        <v>-433378</v>
      </c>
      <c r="L25" s="150">
        <v>0</v>
      </c>
      <c r="N25" s="150">
        <v>0</v>
      </c>
      <c r="P25" s="150">
        <v>0</v>
      </c>
      <c r="R25" s="150">
        <v>0</v>
      </c>
      <c r="T25" s="150">
        <v>0</v>
      </c>
      <c r="V25" s="150">
        <v>-433378</v>
      </c>
      <c r="X25" s="150">
        <v>0</v>
      </c>
      <c r="Z25" s="150">
        <v>-433378</v>
      </c>
      <c r="AA25" s="185"/>
      <c r="AB25" s="185"/>
      <c r="AC25" s="185"/>
    </row>
    <row r="26" spans="1:29" ht="16.2" customHeight="1">
      <c r="A26" s="153" t="s">
        <v>190</v>
      </c>
      <c r="AA26" s="185"/>
      <c r="AB26" s="185"/>
      <c r="AC26" s="185"/>
    </row>
    <row r="27" spans="1:29" s="161" customFormat="1" ht="16.95" customHeight="1">
      <c r="A27" s="187" t="s">
        <v>232</v>
      </c>
      <c r="B27" s="150">
        <v>0</v>
      </c>
      <c r="C27" s="179"/>
      <c r="D27" s="150">
        <v>0</v>
      </c>
      <c r="E27" s="179"/>
      <c r="F27" s="150">
        <v>0</v>
      </c>
      <c r="G27" s="179"/>
      <c r="H27" s="150">
        <v>0</v>
      </c>
      <c r="I27" s="183"/>
      <c r="J27" s="163">
        <v>-23024</v>
      </c>
      <c r="K27" s="163"/>
      <c r="L27" s="150">
        <v>0</v>
      </c>
      <c r="M27" s="163"/>
      <c r="N27" s="150">
        <v>0</v>
      </c>
      <c r="O27" s="163"/>
      <c r="P27" s="150">
        <v>0</v>
      </c>
      <c r="Q27" s="163"/>
      <c r="R27" s="150">
        <v>0</v>
      </c>
      <c r="S27" s="163"/>
      <c r="T27" s="150">
        <v>0</v>
      </c>
      <c r="U27" s="163"/>
      <c r="V27" s="150">
        <v>-23024</v>
      </c>
      <c r="W27" s="183"/>
      <c r="X27" s="163">
        <v>0</v>
      </c>
      <c r="Y27" s="183"/>
      <c r="Z27" s="163">
        <v>-23024</v>
      </c>
      <c r="AA27" s="188"/>
      <c r="AB27" s="188"/>
      <c r="AC27" s="188"/>
    </row>
    <row r="28" spans="1:29" ht="16.2" customHeight="1">
      <c r="A28" s="153" t="s">
        <v>289</v>
      </c>
      <c r="B28" s="158">
        <v>0</v>
      </c>
      <c r="D28" s="158">
        <v>0</v>
      </c>
      <c r="F28" s="158">
        <v>0</v>
      </c>
      <c r="H28" s="158">
        <v>0</v>
      </c>
      <c r="J28" s="158">
        <v>348326</v>
      </c>
      <c r="L28" s="158">
        <v>-724</v>
      </c>
      <c r="N28" s="158">
        <v>59548</v>
      </c>
      <c r="P28" s="158">
        <v>0</v>
      </c>
      <c r="R28" s="158">
        <v>0</v>
      </c>
      <c r="T28" s="158">
        <v>58824</v>
      </c>
      <c r="V28" s="158">
        <v>407150</v>
      </c>
      <c r="X28" s="158">
        <v>150610</v>
      </c>
      <c r="Z28" s="158">
        <v>557760</v>
      </c>
      <c r="AA28" s="185"/>
      <c r="AB28" s="185"/>
      <c r="AC28" s="185"/>
    </row>
    <row r="29" spans="1:29" ht="8.1" customHeight="1">
      <c r="B29" s="163"/>
      <c r="C29" s="182"/>
      <c r="D29" s="163"/>
      <c r="E29" s="182"/>
      <c r="F29" s="163"/>
      <c r="G29" s="182"/>
      <c r="H29" s="163"/>
      <c r="I29" s="18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83"/>
      <c r="X29" s="163"/>
      <c r="Y29" s="183"/>
      <c r="Z29" s="163"/>
      <c r="AA29" s="185"/>
      <c r="AB29" s="185"/>
      <c r="AC29" s="185"/>
    </row>
    <row r="30" spans="1:29" ht="16.2" customHeight="1" thickBot="1">
      <c r="A30" s="181" t="s">
        <v>323</v>
      </c>
      <c r="B30" s="184">
        <v>8667826</v>
      </c>
      <c r="D30" s="184">
        <v>-89728</v>
      </c>
      <c r="F30" s="184">
        <v>447700</v>
      </c>
      <c r="H30" s="184">
        <v>365300</v>
      </c>
      <c r="J30" s="184">
        <v>3070022</v>
      </c>
      <c r="K30" s="163"/>
      <c r="L30" s="184">
        <v>-4409</v>
      </c>
      <c r="M30" s="163"/>
      <c r="N30" s="184">
        <v>39766</v>
      </c>
      <c r="O30" s="163"/>
      <c r="P30" s="184">
        <v>-46092</v>
      </c>
      <c r="Q30" s="163"/>
      <c r="R30" s="184">
        <v>-61870</v>
      </c>
      <c r="S30" s="163"/>
      <c r="T30" s="184">
        <v>-72605</v>
      </c>
      <c r="U30" s="163"/>
      <c r="V30" s="184">
        <v>12388515</v>
      </c>
      <c r="X30" s="184">
        <v>2880104</v>
      </c>
      <c r="Z30" s="184">
        <v>15268619</v>
      </c>
      <c r="AA30" s="185"/>
      <c r="AB30" s="185"/>
      <c r="AC30" s="185"/>
    </row>
    <row r="31" spans="1:29" ht="12" customHeight="1" thickTop="1">
      <c r="A31" s="181"/>
      <c r="B31" s="163"/>
      <c r="D31" s="163"/>
      <c r="F31" s="163"/>
      <c r="H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3"/>
      <c r="U31" s="163"/>
      <c r="V31" s="163"/>
      <c r="X31" s="163"/>
      <c r="Z31" s="163"/>
      <c r="AA31" s="185"/>
      <c r="AB31" s="185"/>
      <c r="AC31" s="185"/>
    </row>
    <row r="32" spans="1:29" ht="16.2" customHeight="1">
      <c r="A32" s="181" t="s">
        <v>322</v>
      </c>
      <c r="B32" s="213">
        <f>B30</f>
        <v>8667826</v>
      </c>
      <c r="D32" s="213">
        <v>-90502</v>
      </c>
      <c r="F32" s="213">
        <v>508000</v>
      </c>
      <c r="H32" s="213">
        <v>394600</v>
      </c>
      <c r="J32" s="213">
        <v>3486623</v>
      </c>
      <c r="K32" s="179"/>
      <c r="L32" s="213">
        <v>-7045</v>
      </c>
      <c r="N32" s="213">
        <v>14538</v>
      </c>
      <c r="P32" s="213">
        <v>-46092</v>
      </c>
      <c r="R32" s="213">
        <v>-45824</v>
      </c>
      <c r="T32" s="213">
        <f>SUM(L32:R32)</f>
        <v>-84423</v>
      </c>
      <c r="V32" s="213">
        <f>SUM(B32:J32)+T32</f>
        <v>12882124</v>
      </c>
      <c r="W32" s="150"/>
      <c r="X32" s="213">
        <v>2845617</v>
      </c>
      <c r="Z32" s="213">
        <f>SUM(V32:X32)</f>
        <v>15727741</v>
      </c>
      <c r="AA32" s="185"/>
      <c r="AB32" s="185"/>
      <c r="AC32" s="185"/>
    </row>
    <row r="33" spans="1:29" ht="16.2" customHeight="1">
      <c r="A33" s="153" t="s">
        <v>261</v>
      </c>
      <c r="B33" s="213"/>
      <c r="D33" s="213"/>
      <c r="F33" s="213"/>
      <c r="H33" s="213"/>
      <c r="J33" s="213"/>
      <c r="K33" s="179"/>
      <c r="L33" s="213"/>
      <c r="N33" s="213"/>
      <c r="P33" s="213"/>
      <c r="R33" s="213"/>
      <c r="T33" s="213"/>
      <c r="V33" s="213"/>
      <c r="W33" s="150"/>
      <c r="X33" s="213"/>
      <c r="Z33" s="213"/>
      <c r="AA33" s="185"/>
      <c r="AB33" s="185"/>
      <c r="AC33" s="185"/>
    </row>
    <row r="34" spans="1:29" ht="16.2" customHeight="1">
      <c r="A34" s="153" t="s">
        <v>290</v>
      </c>
      <c r="B34" s="214">
        <v>0</v>
      </c>
      <c r="D34" s="214">
        <v>0</v>
      </c>
      <c r="F34" s="214">
        <v>0</v>
      </c>
      <c r="H34" s="214">
        <v>0</v>
      </c>
      <c r="J34" s="214">
        <v>4098</v>
      </c>
      <c r="K34" s="179"/>
      <c r="L34" s="214">
        <v>0</v>
      </c>
      <c r="N34" s="214">
        <v>0</v>
      </c>
      <c r="P34" s="214">
        <v>0</v>
      </c>
      <c r="R34" s="214">
        <v>0</v>
      </c>
      <c r="T34" s="214">
        <f>SUM(L34:R34)</f>
        <v>0</v>
      </c>
      <c r="V34" s="214">
        <f>SUM(B34:J34)+T34</f>
        <v>4098</v>
      </c>
      <c r="W34" s="150"/>
      <c r="X34" s="214">
        <v>907</v>
      </c>
      <c r="Z34" s="214">
        <f>SUM(V34:X34)</f>
        <v>5005</v>
      </c>
      <c r="AA34" s="185"/>
      <c r="AB34" s="185"/>
      <c r="AC34" s="185"/>
    </row>
    <row r="35" spans="1:29" ht="8.1" customHeight="1">
      <c r="A35" s="181"/>
      <c r="B35" s="213"/>
      <c r="D35" s="213"/>
      <c r="F35" s="213"/>
      <c r="H35" s="213"/>
      <c r="J35" s="213"/>
      <c r="L35" s="213"/>
      <c r="N35" s="213"/>
      <c r="P35" s="213"/>
      <c r="R35" s="213"/>
      <c r="T35" s="213"/>
      <c r="V35" s="213"/>
      <c r="X35" s="213"/>
      <c r="Z35" s="213"/>
      <c r="AA35" s="185"/>
      <c r="AB35" s="185"/>
      <c r="AC35" s="185"/>
    </row>
    <row r="36" spans="1:29" ht="16.2" customHeight="1">
      <c r="A36" s="181" t="s">
        <v>260</v>
      </c>
      <c r="B36" s="213">
        <f>SUM(B32:B34)</f>
        <v>8667826</v>
      </c>
      <c r="D36" s="213">
        <f>SUM(D32:D34)</f>
        <v>-90502</v>
      </c>
      <c r="F36" s="213">
        <f>SUM(F32:F34)</f>
        <v>508000</v>
      </c>
      <c r="H36" s="213">
        <f>SUM(H32:H34)</f>
        <v>394600</v>
      </c>
      <c r="J36" s="213">
        <f>SUM(J32:J34)</f>
        <v>3490721</v>
      </c>
      <c r="K36" s="179"/>
      <c r="L36" s="213">
        <f>SUM(L32:L34)</f>
        <v>-7045</v>
      </c>
      <c r="N36" s="213">
        <f>SUM(N32:N34)</f>
        <v>14538</v>
      </c>
      <c r="P36" s="213">
        <f>SUM(P32:P34)</f>
        <v>-46092</v>
      </c>
      <c r="R36" s="213">
        <f>SUM(R32:R34)</f>
        <v>-45824</v>
      </c>
      <c r="T36" s="213">
        <f>SUM(T32:T34)</f>
        <v>-84423</v>
      </c>
      <c r="V36" s="213">
        <f>SUM(V32:V34)</f>
        <v>12886222</v>
      </c>
      <c r="W36" s="150"/>
      <c r="X36" s="213">
        <f>SUM(X32:X34)</f>
        <v>2846524</v>
      </c>
      <c r="Z36" s="213">
        <f>SUM(Z32:Z34)</f>
        <v>15732746</v>
      </c>
      <c r="AA36" s="185"/>
      <c r="AB36" s="185"/>
      <c r="AC36" s="185"/>
    </row>
    <row r="37" spans="1:29" ht="8.1" customHeight="1">
      <c r="A37" s="181"/>
      <c r="B37" s="213"/>
      <c r="D37" s="213"/>
      <c r="F37" s="213"/>
      <c r="H37" s="213"/>
      <c r="J37" s="213"/>
      <c r="L37" s="213"/>
      <c r="N37" s="213"/>
      <c r="P37" s="213"/>
      <c r="R37" s="213"/>
      <c r="T37" s="213"/>
      <c r="V37" s="213"/>
      <c r="X37" s="213"/>
      <c r="Z37" s="213"/>
      <c r="AA37" s="185"/>
      <c r="AB37" s="185"/>
      <c r="AC37" s="185"/>
    </row>
    <row r="38" spans="1:29" ht="16.2" customHeight="1">
      <c r="A38" s="153" t="s">
        <v>285</v>
      </c>
      <c r="B38" s="213">
        <v>0</v>
      </c>
      <c r="D38" s="213">
        <v>0</v>
      </c>
      <c r="F38" s="213">
        <v>0</v>
      </c>
      <c r="H38" s="213">
        <v>0</v>
      </c>
      <c r="J38" s="213">
        <v>-572060</v>
      </c>
      <c r="L38" s="213">
        <v>0</v>
      </c>
      <c r="N38" s="213">
        <v>0</v>
      </c>
      <c r="P38" s="213">
        <v>0</v>
      </c>
      <c r="R38" s="213">
        <v>0</v>
      </c>
      <c r="T38" s="213">
        <f t="shared" ref="T38" si="0">SUM(L38:R38)</f>
        <v>0</v>
      </c>
      <c r="V38" s="213">
        <f t="shared" ref="V38" si="1">SUM(B38:J38)+T38</f>
        <v>-572060</v>
      </c>
      <c r="X38" s="213">
        <v>0</v>
      </c>
      <c r="Z38" s="213">
        <f t="shared" ref="Z38" si="2">SUM(V38:X38)</f>
        <v>-572060</v>
      </c>
      <c r="AA38" s="185"/>
      <c r="AB38" s="185"/>
      <c r="AC38" s="185"/>
    </row>
    <row r="39" spans="1:29" ht="16.2" customHeight="1">
      <c r="A39" s="153" t="s">
        <v>190</v>
      </c>
      <c r="B39" s="213"/>
      <c r="D39" s="213"/>
      <c r="F39" s="213"/>
      <c r="H39" s="213"/>
      <c r="J39" s="213"/>
      <c r="L39" s="213"/>
      <c r="N39" s="213"/>
      <c r="P39" s="213"/>
      <c r="R39" s="213"/>
      <c r="T39" s="213"/>
      <c r="V39" s="213"/>
      <c r="X39" s="213"/>
      <c r="Z39" s="213"/>
      <c r="AA39" s="185"/>
      <c r="AB39" s="185"/>
      <c r="AC39" s="185"/>
    </row>
    <row r="40" spans="1:29" s="161" customFormat="1" ht="16.95" customHeight="1">
      <c r="A40" s="187" t="s">
        <v>232</v>
      </c>
      <c r="B40" s="213">
        <v>0</v>
      </c>
      <c r="C40" s="179"/>
      <c r="D40" s="213">
        <v>0</v>
      </c>
      <c r="E40" s="179"/>
      <c r="F40" s="213">
        <v>0</v>
      </c>
      <c r="G40" s="179"/>
      <c r="H40" s="213">
        <v>0</v>
      </c>
      <c r="I40" s="183"/>
      <c r="J40" s="215">
        <f>'CE EN10'!J30</f>
        <v>-19145</v>
      </c>
      <c r="K40" s="163"/>
      <c r="L40" s="213">
        <v>0</v>
      </c>
      <c r="M40" s="163"/>
      <c r="N40" s="213">
        <v>0</v>
      </c>
      <c r="O40" s="163"/>
      <c r="P40" s="213">
        <v>0</v>
      </c>
      <c r="Q40" s="163"/>
      <c r="R40" s="213">
        <v>0</v>
      </c>
      <c r="S40" s="163"/>
      <c r="T40" s="213">
        <f t="shared" ref="T40:T42" si="3">SUM(L40:R40)</f>
        <v>0</v>
      </c>
      <c r="U40" s="163"/>
      <c r="V40" s="213">
        <f>SUM(B40:J40)+T40</f>
        <v>-19145</v>
      </c>
      <c r="W40" s="183"/>
      <c r="X40" s="215">
        <v>0</v>
      </c>
      <c r="Y40" s="183"/>
      <c r="Z40" s="213">
        <f>SUM(V40:X40)</f>
        <v>-19145</v>
      </c>
      <c r="AA40" s="188"/>
      <c r="AB40" s="188"/>
      <c r="AC40" s="188"/>
    </row>
    <row r="41" spans="1:29" ht="16.2" customHeight="1">
      <c r="A41" s="153" t="s">
        <v>223</v>
      </c>
      <c r="B41" s="213">
        <v>0</v>
      </c>
      <c r="D41" s="213">
        <v>0</v>
      </c>
      <c r="F41" s="213">
        <v>0</v>
      </c>
      <c r="H41" s="213">
        <v>0</v>
      </c>
      <c r="J41" s="213">
        <v>0</v>
      </c>
      <c r="L41" s="213">
        <v>0</v>
      </c>
      <c r="N41" s="213">
        <v>0</v>
      </c>
      <c r="P41" s="213">
        <v>0</v>
      </c>
      <c r="R41" s="213">
        <v>0</v>
      </c>
      <c r="T41" s="213">
        <f>SUM(L41:R41)</f>
        <v>0</v>
      </c>
      <c r="V41" s="213">
        <f>SUM(B41:J41)+T41</f>
        <v>0</v>
      </c>
      <c r="X41" s="213">
        <v>-48245</v>
      </c>
      <c r="Z41" s="213">
        <f>SUM(V41:X41)</f>
        <v>-48245</v>
      </c>
      <c r="AA41" s="185"/>
      <c r="AB41" s="185"/>
      <c r="AC41" s="185"/>
    </row>
    <row r="42" spans="1:29" ht="16.2" customHeight="1">
      <c r="A42" s="153" t="s">
        <v>264</v>
      </c>
      <c r="B42" s="213">
        <v>0</v>
      </c>
      <c r="D42" s="213">
        <v>0</v>
      </c>
      <c r="F42" s="213">
        <v>0</v>
      </c>
      <c r="H42" s="213">
        <v>0</v>
      </c>
      <c r="J42" s="213">
        <v>0</v>
      </c>
      <c r="L42" s="213">
        <v>0</v>
      </c>
      <c r="N42" s="213">
        <v>0</v>
      </c>
      <c r="P42" s="213">
        <v>0</v>
      </c>
      <c r="R42" s="213">
        <v>0</v>
      </c>
      <c r="T42" s="213">
        <f t="shared" si="3"/>
        <v>0</v>
      </c>
      <c r="V42" s="213">
        <v>0</v>
      </c>
      <c r="X42" s="213">
        <v>-5384</v>
      </c>
      <c r="Z42" s="213">
        <f>SUM(V42:X42)</f>
        <v>-5384</v>
      </c>
      <c r="AA42" s="185"/>
      <c r="AB42" s="185"/>
      <c r="AC42" s="185"/>
    </row>
    <row r="43" spans="1:29" ht="16.2" customHeight="1">
      <c r="A43" s="258" t="s">
        <v>262</v>
      </c>
      <c r="B43" s="213"/>
      <c r="D43" s="213"/>
      <c r="F43" s="213"/>
      <c r="H43" s="213"/>
      <c r="J43" s="213"/>
      <c r="L43" s="213"/>
      <c r="N43" s="213"/>
      <c r="P43" s="213"/>
      <c r="R43" s="213"/>
      <c r="T43" s="213"/>
      <c r="V43" s="213"/>
      <c r="X43" s="213"/>
      <c r="Z43" s="213"/>
      <c r="AA43" s="185"/>
      <c r="AB43" s="185"/>
      <c r="AC43" s="185"/>
    </row>
    <row r="44" spans="1:29" ht="16.2" customHeight="1">
      <c r="A44" s="258" t="s">
        <v>263</v>
      </c>
      <c r="B44" s="213">
        <v>0</v>
      </c>
      <c r="D44" s="213">
        <v>0</v>
      </c>
      <c r="F44" s="213">
        <v>0</v>
      </c>
      <c r="H44" s="213">
        <v>0</v>
      </c>
      <c r="J44" s="213">
        <v>0</v>
      </c>
      <c r="L44" s="213">
        <v>0</v>
      </c>
      <c r="N44" s="213">
        <v>0</v>
      </c>
      <c r="P44" s="213">
        <v>0</v>
      </c>
      <c r="R44" s="213">
        <v>6386</v>
      </c>
      <c r="T44" s="213">
        <f>SUM(L44:R44)</f>
        <v>6386</v>
      </c>
      <c r="V44" s="213">
        <f>SUM(B44:J44)+T44</f>
        <v>6386</v>
      </c>
      <c r="X44" s="213">
        <v>-28238</v>
      </c>
      <c r="Z44" s="213">
        <f>SUM(V44:X44)</f>
        <v>-21852</v>
      </c>
      <c r="AA44" s="185"/>
      <c r="AB44" s="185"/>
      <c r="AC44" s="185"/>
    </row>
    <row r="45" spans="1:29" ht="16.2" customHeight="1">
      <c r="A45" s="153" t="s">
        <v>289</v>
      </c>
      <c r="B45" s="214">
        <v>0</v>
      </c>
      <c r="D45" s="214">
        <v>0</v>
      </c>
      <c r="F45" s="214">
        <v>0</v>
      </c>
      <c r="H45" s="214">
        <v>0</v>
      </c>
      <c r="J45" s="214">
        <f>'PL EN5-8'!G195</f>
        <v>1132015</v>
      </c>
      <c r="L45" s="214">
        <v>-1592</v>
      </c>
      <c r="N45" s="214">
        <v>-74665</v>
      </c>
      <c r="P45" s="214">
        <v>0</v>
      </c>
      <c r="R45" s="214">
        <v>0</v>
      </c>
      <c r="T45" s="214">
        <f>SUM(L45:R45)</f>
        <v>-76257</v>
      </c>
      <c r="V45" s="214">
        <f>SUM(B45:J45)+T45</f>
        <v>1055758</v>
      </c>
      <c r="X45" s="214">
        <f>'PL EN5-8'!G203</f>
        <v>-166701</v>
      </c>
      <c r="Z45" s="214">
        <f>SUM(V45:X45)</f>
        <v>889057</v>
      </c>
      <c r="AA45" s="185"/>
      <c r="AB45" s="185"/>
      <c r="AC45" s="185"/>
    </row>
    <row r="46" spans="1:29" ht="8.1" customHeight="1">
      <c r="B46" s="215"/>
      <c r="C46" s="182"/>
      <c r="D46" s="215"/>
      <c r="E46" s="182"/>
      <c r="F46" s="215"/>
      <c r="G46" s="182"/>
      <c r="H46" s="215"/>
      <c r="I46" s="183"/>
      <c r="J46" s="215"/>
      <c r="K46" s="163"/>
      <c r="L46" s="215"/>
      <c r="M46" s="163"/>
      <c r="N46" s="215"/>
      <c r="O46" s="163"/>
      <c r="P46" s="215"/>
      <c r="Q46" s="163"/>
      <c r="R46" s="215"/>
      <c r="S46" s="163"/>
      <c r="T46" s="215"/>
      <c r="U46" s="163"/>
      <c r="V46" s="215"/>
      <c r="W46" s="183"/>
      <c r="X46" s="215"/>
      <c r="Y46" s="183"/>
      <c r="Z46" s="215"/>
      <c r="AA46" s="185"/>
      <c r="AB46" s="185"/>
      <c r="AC46" s="185"/>
    </row>
    <row r="47" spans="1:29" ht="16.2" customHeight="1" thickBot="1">
      <c r="A47" s="181" t="s">
        <v>324</v>
      </c>
      <c r="B47" s="216">
        <f>SUM(B36:B45)</f>
        <v>8667826</v>
      </c>
      <c r="D47" s="216">
        <f>SUM(D36:D45)</f>
        <v>-90502</v>
      </c>
      <c r="F47" s="216">
        <f>SUM(F36:F45)</f>
        <v>508000</v>
      </c>
      <c r="H47" s="216">
        <f>SUM(H36:H45)</f>
        <v>394600</v>
      </c>
      <c r="J47" s="216">
        <f>SUM(J36:J45)</f>
        <v>4031531</v>
      </c>
      <c r="K47" s="163"/>
      <c r="L47" s="216">
        <f>SUM(L36:L45)</f>
        <v>-8637</v>
      </c>
      <c r="M47" s="163"/>
      <c r="N47" s="216">
        <f>SUM(N36:N45)</f>
        <v>-60127</v>
      </c>
      <c r="O47" s="163"/>
      <c r="P47" s="216">
        <f>SUM(P36:P45)</f>
        <v>-46092</v>
      </c>
      <c r="Q47" s="163"/>
      <c r="R47" s="216">
        <f>SUM(R36:R45)</f>
        <v>-39438</v>
      </c>
      <c r="S47" s="163"/>
      <c r="T47" s="216">
        <f>SUM(T36:T45)</f>
        <v>-154294</v>
      </c>
      <c r="U47" s="163"/>
      <c r="V47" s="216">
        <f>SUM(V36:V45)</f>
        <v>13357161</v>
      </c>
      <c r="X47" s="216">
        <f>SUM(X36:X45)</f>
        <v>2597956</v>
      </c>
      <c r="Z47" s="216">
        <f>SUM(Z36:Z45)</f>
        <v>15955117</v>
      </c>
      <c r="AA47" s="185"/>
      <c r="AB47" s="185"/>
      <c r="AC47" s="185"/>
    </row>
    <row r="48" spans="1:29" ht="16.2" customHeight="1" thickTop="1">
      <c r="A48" s="181"/>
      <c r="B48" s="163"/>
      <c r="D48" s="163"/>
      <c r="F48" s="163"/>
      <c r="H48" s="163"/>
      <c r="J48" s="163"/>
      <c r="K48" s="163"/>
      <c r="L48" s="163"/>
      <c r="M48" s="163"/>
      <c r="N48" s="163"/>
      <c r="O48" s="163"/>
      <c r="P48" s="163"/>
      <c r="Q48" s="163"/>
      <c r="R48" s="163"/>
      <c r="S48" s="163"/>
      <c r="T48" s="163"/>
      <c r="U48" s="163"/>
      <c r="V48" s="163"/>
      <c r="X48" s="163"/>
      <c r="Z48" s="163"/>
      <c r="AA48" s="185"/>
      <c r="AB48" s="185"/>
      <c r="AC48" s="185"/>
    </row>
    <row r="49" spans="1:29" ht="16.2" customHeight="1">
      <c r="A49" s="181"/>
      <c r="B49" s="163"/>
      <c r="D49" s="163"/>
      <c r="F49" s="163"/>
      <c r="H49" s="163"/>
      <c r="J49" s="163"/>
      <c r="K49" s="163"/>
      <c r="L49" s="163"/>
      <c r="M49" s="163"/>
      <c r="N49" s="163"/>
      <c r="O49" s="163"/>
      <c r="P49" s="163"/>
      <c r="Q49" s="163"/>
      <c r="R49" s="163"/>
      <c r="S49" s="163"/>
      <c r="T49" s="163"/>
      <c r="U49" s="163"/>
      <c r="V49" s="163"/>
      <c r="X49" s="163"/>
      <c r="Z49" s="163"/>
      <c r="AA49" s="185"/>
      <c r="AB49" s="185"/>
      <c r="AC49" s="185"/>
    </row>
    <row r="50" spans="1:29" ht="6" customHeight="1">
      <c r="A50" s="181"/>
      <c r="B50" s="163"/>
      <c r="D50" s="163"/>
      <c r="F50" s="163"/>
      <c r="H50" s="163"/>
      <c r="J50" s="163"/>
      <c r="K50" s="163"/>
      <c r="L50" s="163"/>
      <c r="M50" s="163"/>
      <c r="N50" s="163"/>
      <c r="O50" s="163"/>
      <c r="P50" s="163"/>
      <c r="Q50" s="163"/>
      <c r="R50" s="163"/>
      <c r="S50" s="163"/>
      <c r="T50" s="163"/>
      <c r="U50" s="163"/>
      <c r="V50" s="163"/>
      <c r="X50" s="163"/>
      <c r="Z50" s="163"/>
      <c r="AA50" s="185"/>
      <c r="AB50" s="185"/>
      <c r="AC50" s="185"/>
    </row>
    <row r="51" spans="1:29" ht="21.9" customHeight="1">
      <c r="A51" s="189" t="s">
        <v>39</v>
      </c>
      <c r="B51" s="158"/>
      <c r="C51" s="190"/>
      <c r="D51" s="158"/>
      <c r="E51" s="190"/>
      <c r="F51" s="158"/>
      <c r="G51" s="190"/>
      <c r="H51" s="158"/>
      <c r="I51" s="190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90"/>
      <c r="X51" s="158"/>
      <c r="Y51" s="190"/>
      <c r="Z51" s="158"/>
    </row>
  </sheetData>
  <mergeCells count="5">
    <mergeCell ref="B6:Z6"/>
    <mergeCell ref="B7:V7"/>
    <mergeCell ref="L8:T8"/>
    <mergeCell ref="L9:N9"/>
    <mergeCell ref="H13:J13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zoomScale="85" zoomScaleNormal="85" zoomScaleSheetLayoutView="85" workbookViewId="0"/>
  </sheetViews>
  <sheetFormatPr defaultColWidth="10.6640625" defaultRowHeight="11.4"/>
  <cols>
    <col min="1" max="1" width="39.88671875" style="107" customWidth="1"/>
    <col min="2" max="2" width="12.44140625" style="98" customWidth="1"/>
    <col min="3" max="3" width="0.88671875" style="118" customWidth="1"/>
    <col min="4" max="4" width="12.6640625" style="98" customWidth="1"/>
    <col min="5" max="5" width="0.88671875" style="118" customWidth="1"/>
    <col min="6" max="6" width="12.6640625" style="98" customWidth="1"/>
    <col min="7" max="7" width="0.88671875" style="118" customWidth="1"/>
    <col min="8" max="8" width="13.33203125" style="98" customWidth="1"/>
    <col min="9" max="9" width="0.88671875" style="118" customWidth="1"/>
    <col min="10" max="10" width="13" style="98" customWidth="1"/>
    <col min="11" max="11" width="0.88671875" style="98" customWidth="1"/>
    <col min="12" max="12" width="16.109375" style="98" customWidth="1"/>
    <col min="13" max="13" width="0.88671875" style="98" customWidth="1"/>
    <col min="14" max="14" width="13.109375" style="98" customWidth="1"/>
    <col min="15" max="15" width="0.88671875" style="98" customWidth="1"/>
    <col min="16" max="16" width="13.6640625" style="98" customWidth="1"/>
    <col min="17" max="16384" width="10.6640625" style="107"/>
  </cols>
  <sheetData>
    <row r="1" spans="1:18" ht="16.2" customHeight="1">
      <c r="A1" s="101" t="s">
        <v>0</v>
      </c>
      <c r="C1" s="191"/>
      <c r="E1" s="191"/>
      <c r="G1" s="191"/>
      <c r="I1" s="99"/>
    </row>
    <row r="2" spans="1:18" ht="16.2" customHeight="1">
      <c r="A2" s="101" t="s">
        <v>226</v>
      </c>
      <c r="C2" s="191"/>
      <c r="E2" s="191"/>
      <c r="G2" s="191"/>
      <c r="I2" s="192"/>
      <c r="J2" s="193"/>
      <c r="K2" s="193"/>
      <c r="L2" s="193"/>
      <c r="M2" s="193"/>
      <c r="N2" s="193"/>
      <c r="O2" s="193"/>
      <c r="P2" s="193"/>
    </row>
    <row r="3" spans="1:18" s="195" customFormat="1" ht="16.2" customHeight="1">
      <c r="A3" s="102" t="s">
        <v>220</v>
      </c>
      <c r="B3" s="105"/>
      <c r="C3" s="194"/>
      <c r="D3" s="105"/>
      <c r="E3" s="194"/>
      <c r="F3" s="105"/>
      <c r="G3" s="194"/>
      <c r="H3" s="105"/>
      <c r="I3" s="106"/>
      <c r="J3" s="105"/>
      <c r="K3" s="105"/>
      <c r="L3" s="105"/>
      <c r="M3" s="105"/>
      <c r="N3" s="105"/>
      <c r="O3" s="105"/>
      <c r="P3" s="105"/>
    </row>
    <row r="4" spans="1:18" ht="16.2" customHeight="1">
      <c r="A4" s="95"/>
      <c r="C4" s="191"/>
      <c r="E4" s="191"/>
      <c r="G4" s="191"/>
      <c r="I4" s="191"/>
    </row>
    <row r="5" spans="1:18" ht="16.2" customHeight="1">
      <c r="A5" s="95"/>
      <c r="C5" s="191"/>
      <c r="E5" s="191"/>
      <c r="G5" s="191"/>
      <c r="I5" s="191"/>
    </row>
    <row r="6" spans="1:18" s="197" customFormat="1" ht="16.2" customHeight="1">
      <c r="A6" s="196"/>
      <c r="B6" s="337" t="s">
        <v>195</v>
      </c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107"/>
      <c r="R6" s="107"/>
    </row>
    <row r="7" spans="1:18" s="96" customFormat="1" ht="16.2" customHeight="1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338" t="s">
        <v>82</v>
      </c>
      <c r="M7" s="338"/>
      <c r="N7" s="338"/>
      <c r="O7" s="111"/>
      <c r="P7" s="108"/>
      <c r="Q7" s="107"/>
      <c r="R7" s="107"/>
    </row>
    <row r="8" spans="1:18" s="96" customFormat="1" ht="16.350000000000001" customHeight="1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98" t="s">
        <v>107</v>
      </c>
      <c r="M8" s="111"/>
      <c r="N8" s="199"/>
      <c r="O8" s="111"/>
      <c r="P8" s="108"/>
      <c r="Q8" s="107"/>
      <c r="R8" s="107"/>
    </row>
    <row r="9" spans="1:18" s="96" customFormat="1" ht="16.350000000000001" customHeight="1">
      <c r="B9" s="111"/>
      <c r="C9" s="111"/>
      <c r="D9" s="111"/>
      <c r="E9" s="111"/>
      <c r="H9" s="111"/>
      <c r="I9" s="111"/>
      <c r="J9" s="111"/>
      <c r="K9" s="111"/>
      <c r="L9" s="198" t="s">
        <v>108</v>
      </c>
      <c r="M9" s="111"/>
      <c r="N9" s="199"/>
      <c r="O9" s="111"/>
      <c r="P9" s="108"/>
    </row>
    <row r="10" spans="1:18" s="96" customFormat="1" ht="16.350000000000001" customHeight="1">
      <c r="C10" s="200"/>
      <c r="D10" s="193"/>
      <c r="E10" s="200"/>
      <c r="F10" s="111"/>
      <c r="G10" s="111"/>
      <c r="K10" s="108"/>
      <c r="L10" s="201" t="s">
        <v>109</v>
      </c>
      <c r="M10" s="108"/>
      <c r="O10" s="108"/>
      <c r="P10" s="193"/>
    </row>
    <row r="11" spans="1:18" s="96" customFormat="1" ht="16.350000000000001" customHeight="1">
      <c r="B11" s="193" t="s">
        <v>110</v>
      </c>
      <c r="C11" s="200"/>
      <c r="D11" s="193"/>
      <c r="E11" s="200"/>
      <c r="F11" s="193" t="s">
        <v>111</v>
      </c>
      <c r="G11" s="200"/>
      <c r="H11" s="337" t="s">
        <v>80</v>
      </c>
      <c r="I11" s="337"/>
      <c r="J11" s="337"/>
      <c r="K11" s="108"/>
      <c r="L11" s="202" t="s">
        <v>78</v>
      </c>
      <c r="M11" s="108"/>
      <c r="N11" s="202" t="s">
        <v>112</v>
      </c>
      <c r="O11" s="108"/>
      <c r="P11" s="193"/>
    </row>
    <row r="12" spans="1:18" s="96" customFormat="1" ht="16.350000000000001" customHeight="1">
      <c r="B12" s="193" t="s">
        <v>113</v>
      </c>
      <c r="C12" s="203"/>
      <c r="D12" s="193"/>
      <c r="E12" s="203"/>
      <c r="F12" s="193" t="s">
        <v>114</v>
      </c>
      <c r="G12" s="203"/>
      <c r="H12" s="202" t="s">
        <v>115</v>
      </c>
      <c r="I12" s="203"/>
      <c r="J12" s="193"/>
      <c r="K12" s="193"/>
      <c r="L12" s="202" t="s">
        <v>116</v>
      </c>
      <c r="M12" s="193"/>
      <c r="N12" s="202" t="s">
        <v>117</v>
      </c>
      <c r="O12" s="193"/>
      <c r="P12" s="193"/>
    </row>
    <row r="13" spans="1:18" s="96" customFormat="1" ht="16.350000000000001" customHeight="1">
      <c r="B13" s="202" t="s">
        <v>118</v>
      </c>
      <c r="C13" s="204"/>
      <c r="D13" s="202" t="s">
        <v>78</v>
      </c>
      <c r="E13" s="204"/>
      <c r="F13" s="202" t="s">
        <v>119</v>
      </c>
      <c r="G13" s="204"/>
      <c r="H13" s="202" t="s">
        <v>120</v>
      </c>
      <c r="I13" s="204"/>
      <c r="J13" s="202" t="s">
        <v>81</v>
      </c>
      <c r="K13" s="202"/>
      <c r="L13" s="202" t="s">
        <v>121</v>
      </c>
      <c r="M13" s="202"/>
      <c r="N13" s="202" t="s">
        <v>122</v>
      </c>
      <c r="O13" s="202"/>
      <c r="P13" s="202" t="s">
        <v>86</v>
      </c>
    </row>
    <row r="14" spans="1:18" s="96" customFormat="1" ht="16.350000000000001" customHeight="1">
      <c r="B14" s="205" t="s">
        <v>7</v>
      </c>
      <c r="C14" s="203"/>
      <c r="D14" s="205" t="s">
        <v>7</v>
      </c>
      <c r="E14" s="203"/>
      <c r="F14" s="205" t="s">
        <v>7</v>
      </c>
      <c r="G14" s="203"/>
      <c r="H14" s="205" t="s">
        <v>7</v>
      </c>
      <c r="I14" s="203"/>
      <c r="J14" s="205" t="s">
        <v>7</v>
      </c>
      <c r="K14" s="202"/>
      <c r="L14" s="205" t="s">
        <v>7</v>
      </c>
      <c r="M14" s="202"/>
      <c r="N14" s="205" t="s">
        <v>7</v>
      </c>
      <c r="O14" s="202"/>
      <c r="P14" s="205" t="s">
        <v>7</v>
      </c>
    </row>
    <row r="15" spans="1:18" ht="16.350000000000001" customHeight="1"/>
    <row r="16" spans="1:18" ht="16.2" customHeight="1">
      <c r="A16" s="206" t="s">
        <v>321</v>
      </c>
      <c r="B16" s="98">
        <v>8667826</v>
      </c>
      <c r="D16" s="98">
        <v>-89728</v>
      </c>
      <c r="F16" s="98">
        <v>447700</v>
      </c>
      <c r="H16" s="98">
        <v>334600</v>
      </c>
      <c r="J16" s="98">
        <v>2766074</v>
      </c>
      <c r="L16" s="98">
        <v>-3685</v>
      </c>
      <c r="N16" s="98">
        <v>-3685</v>
      </c>
      <c r="P16" s="98">
        <v>12122787</v>
      </c>
    </row>
    <row r="17" spans="1:16" ht="9.9" customHeight="1">
      <c r="A17" s="206"/>
      <c r="B17" s="117"/>
      <c r="D17" s="117"/>
      <c r="F17" s="117"/>
    </row>
    <row r="18" spans="1:16" ht="16.2" customHeight="1">
      <c r="A18" s="107" t="s">
        <v>319</v>
      </c>
      <c r="B18" s="117">
        <v>0</v>
      </c>
      <c r="D18" s="117">
        <v>0</v>
      </c>
      <c r="F18" s="117">
        <v>0</v>
      </c>
      <c r="H18" s="117">
        <v>30700</v>
      </c>
      <c r="J18" s="117">
        <v>-30700</v>
      </c>
      <c r="K18" s="117"/>
      <c r="L18" s="117">
        <v>0</v>
      </c>
      <c r="M18" s="117"/>
      <c r="N18" s="117">
        <v>0</v>
      </c>
      <c r="O18" s="117"/>
      <c r="P18" s="117">
        <v>0</v>
      </c>
    </row>
    <row r="19" spans="1:16" ht="16.2" customHeight="1">
      <c r="A19" s="107" t="s">
        <v>285</v>
      </c>
      <c r="B19" s="117">
        <v>0</v>
      </c>
      <c r="D19" s="117">
        <v>0</v>
      </c>
      <c r="F19" s="117">
        <v>0</v>
      </c>
      <c r="H19" s="117">
        <v>0</v>
      </c>
      <c r="J19" s="117">
        <v>-433378</v>
      </c>
      <c r="K19" s="117"/>
      <c r="L19" s="117">
        <v>0</v>
      </c>
      <c r="M19" s="117"/>
      <c r="N19" s="117">
        <v>0</v>
      </c>
      <c r="O19" s="117"/>
      <c r="P19" s="117">
        <v>-433378</v>
      </c>
    </row>
    <row r="20" spans="1:16" ht="15" customHeight="1">
      <c r="A20" s="107" t="s">
        <v>123</v>
      </c>
      <c r="B20" s="117"/>
      <c r="C20" s="127"/>
      <c r="D20" s="117"/>
      <c r="E20" s="127"/>
      <c r="F20" s="117"/>
      <c r="G20" s="127"/>
      <c r="H20" s="117"/>
      <c r="I20" s="109"/>
      <c r="J20" s="117"/>
      <c r="K20" s="117"/>
      <c r="L20" s="117"/>
      <c r="M20" s="117"/>
      <c r="N20" s="117"/>
      <c r="O20" s="117"/>
      <c r="P20" s="117"/>
    </row>
    <row r="21" spans="1:16" ht="16.2" customHeight="1">
      <c r="A21" s="207" t="s">
        <v>233</v>
      </c>
      <c r="B21" s="117">
        <v>0</v>
      </c>
      <c r="D21" s="117">
        <v>0</v>
      </c>
      <c r="F21" s="117">
        <v>0</v>
      </c>
      <c r="H21" s="117">
        <v>0</v>
      </c>
      <c r="J21" s="117">
        <v>-23025</v>
      </c>
      <c r="K21" s="117"/>
      <c r="L21" s="117">
        <v>0</v>
      </c>
      <c r="M21" s="117"/>
      <c r="N21" s="117">
        <v>0</v>
      </c>
      <c r="O21" s="117"/>
      <c r="P21" s="117">
        <v>-23025</v>
      </c>
    </row>
    <row r="22" spans="1:16" ht="15" customHeight="1">
      <c r="A22" s="107" t="s">
        <v>191</v>
      </c>
      <c r="B22" s="105">
        <v>0</v>
      </c>
      <c r="C22" s="127"/>
      <c r="D22" s="105">
        <v>0</v>
      </c>
      <c r="E22" s="127"/>
      <c r="F22" s="105">
        <v>0</v>
      </c>
      <c r="G22" s="127"/>
      <c r="H22" s="105">
        <v>0</v>
      </c>
      <c r="I22" s="109"/>
      <c r="J22" s="105">
        <v>612510</v>
      </c>
      <c r="K22" s="117"/>
      <c r="L22" s="105">
        <v>895</v>
      </c>
      <c r="M22" s="117"/>
      <c r="N22" s="105">
        <v>895</v>
      </c>
      <c r="O22" s="117"/>
      <c r="P22" s="105">
        <v>613405</v>
      </c>
    </row>
    <row r="23" spans="1:16" ht="9.9" customHeight="1">
      <c r="B23" s="117"/>
      <c r="C23" s="127"/>
      <c r="D23" s="117"/>
      <c r="E23" s="127"/>
      <c r="F23" s="117"/>
      <c r="G23" s="127"/>
      <c r="H23" s="117"/>
      <c r="I23" s="109"/>
      <c r="J23" s="117"/>
      <c r="K23" s="117"/>
      <c r="L23" s="117"/>
      <c r="M23" s="117"/>
      <c r="N23" s="117"/>
      <c r="O23" s="117"/>
      <c r="P23" s="117"/>
    </row>
    <row r="24" spans="1:16" ht="16.2" customHeight="1" thickBot="1">
      <c r="A24" s="206" t="s">
        <v>323</v>
      </c>
      <c r="B24" s="128">
        <v>8667826</v>
      </c>
      <c r="D24" s="128">
        <v>-89728</v>
      </c>
      <c r="F24" s="128">
        <v>447700</v>
      </c>
      <c r="H24" s="128">
        <v>365300</v>
      </c>
      <c r="J24" s="128">
        <v>2891481</v>
      </c>
      <c r="K24" s="117"/>
      <c r="L24" s="128">
        <v>-2790</v>
      </c>
      <c r="M24" s="117"/>
      <c r="N24" s="128">
        <v>-2790</v>
      </c>
      <c r="O24" s="117"/>
      <c r="P24" s="128">
        <v>12279789</v>
      </c>
    </row>
    <row r="25" spans="1:16" s="195" customFormat="1" ht="16.2" customHeight="1" thickTop="1">
      <c r="B25" s="117"/>
      <c r="C25" s="127"/>
      <c r="D25" s="117"/>
      <c r="E25" s="127"/>
      <c r="F25" s="117"/>
      <c r="G25" s="127"/>
      <c r="H25" s="117"/>
      <c r="I25" s="109"/>
      <c r="J25" s="117"/>
      <c r="K25" s="117"/>
      <c r="L25" s="117"/>
      <c r="M25" s="117"/>
      <c r="N25" s="117"/>
      <c r="O25" s="117"/>
      <c r="P25" s="117"/>
    </row>
    <row r="26" spans="1:16" ht="16.2" customHeight="1">
      <c r="A26" s="206" t="s">
        <v>322</v>
      </c>
      <c r="B26" s="144">
        <v>8667826</v>
      </c>
      <c r="D26" s="144">
        <v>-90502</v>
      </c>
      <c r="F26" s="144">
        <v>508000</v>
      </c>
      <c r="H26" s="144">
        <v>394600</v>
      </c>
      <c r="J26" s="144">
        <v>3646249</v>
      </c>
      <c r="L26" s="144">
        <v>-4339</v>
      </c>
      <c r="N26" s="144">
        <f>L26</f>
        <v>-4339</v>
      </c>
      <c r="P26" s="144">
        <f>SUM(L26,J26,H26,F26,D26,B26)</f>
        <v>13121834</v>
      </c>
    </row>
    <row r="27" spans="1:16" ht="9.9" customHeight="1">
      <c r="A27" s="206"/>
      <c r="B27" s="141"/>
      <c r="D27" s="141"/>
      <c r="F27" s="141"/>
      <c r="H27" s="144"/>
      <c r="J27" s="144"/>
      <c r="L27" s="144"/>
      <c r="N27" s="144"/>
      <c r="P27" s="144"/>
    </row>
    <row r="28" spans="1:16" ht="16.2" customHeight="1">
      <c r="A28" s="107" t="s">
        <v>285</v>
      </c>
      <c r="B28" s="141">
        <v>0</v>
      </c>
      <c r="D28" s="141">
        <v>0</v>
      </c>
      <c r="F28" s="141">
        <v>0</v>
      </c>
      <c r="H28" s="141">
        <v>0</v>
      </c>
      <c r="J28" s="141">
        <v>-572060</v>
      </c>
      <c r="K28" s="117"/>
      <c r="L28" s="141">
        <v>0</v>
      </c>
      <c r="M28" s="117"/>
      <c r="N28" s="141">
        <v>0</v>
      </c>
      <c r="O28" s="117"/>
      <c r="P28" s="144">
        <f>SUM(L28,J28,H28,F28,D28,B28)</f>
        <v>-572060</v>
      </c>
    </row>
    <row r="29" spans="1:16" ht="15" customHeight="1">
      <c r="A29" s="107" t="s">
        <v>123</v>
      </c>
      <c r="B29" s="141"/>
      <c r="C29" s="127"/>
      <c r="D29" s="141"/>
      <c r="E29" s="127"/>
      <c r="F29" s="141"/>
      <c r="G29" s="127"/>
      <c r="H29" s="141"/>
      <c r="I29" s="109"/>
      <c r="J29" s="141"/>
      <c r="K29" s="117"/>
      <c r="L29" s="141"/>
      <c r="M29" s="117"/>
      <c r="N29" s="141"/>
      <c r="O29" s="117"/>
      <c r="P29" s="144"/>
    </row>
    <row r="30" spans="1:16" ht="16.2" customHeight="1">
      <c r="A30" s="207" t="s">
        <v>234</v>
      </c>
      <c r="B30" s="141">
        <v>0</v>
      </c>
      <c r="D30" s="141">
        <v>0</v>
      </c>
      <c r="F30" s="141">
        <v>0</v>
      </c>
      <c r="H30" s="141">
        <v>0</v>
      </c>
      <c r="J30" s="141">
        <v>-19145</v>
      </c>
      <c r="K30" s="117"/>
      <c r="L30" s="141">
        <v>0</v>
      </c>
      <c r="M30" s="117"/>
      <c r="N30" s="141">
        <v>0</v>
      </c>
      <c r="O30" s="117"/>
      <c r="P30" s="144">
        <f>SUM(L30,J30,H30,F30,D30,B30)</f>
        <v>-19145</v>
      </c>
    </row>
    <row r="31" spans="1:16" ht="15" customHeight="1">
      <c r="A31" s="107" t="s">
        <v>191</v>
      </c>
      <c r="B31" s="142">
        <v>0</v>
      </c>
      <c r="C31" s="127"/>
      <c r="D31" s="142">
        <v>0</v>
      </c>
      <c r="E31" s="127"/>
      <c r="F31" s="142">
        <v>0</v>
      </c>
      <c r="G31" s="127"/>
      <c r="H31" s="142">
        <v>0</v>
      </c>
      <c r="I31" s="109"/>
      <c r="J31" s="142">
        <f>'PL EN5-8'!K160</f>
        <v>1674367</v>
      </c>
      <c r="K31" s="117"/>
      <c r="L31" s="142">
        <v>374</v>
      </c>
      <c r="M31" s="117"/>
      <c r="N31" s="142">
        <v>374</v>
      </c>
      <c r="O31" s="117"/>
      <c r="P31" s="142">
        <f>SUM(L31,J31,H31,F31,D31,B31)</f>
        <v>1674741</v>
      </c>
    </row>
    <row r="32" spans="1:16" ht="9.9" customHeight="1">
      <c r="B32" s="141"/>
      <c r="C32" s="127"/>
      <c r="D32" s="141"/>
      <c r="E32" s="127"/>
      <c r="F32" s="141"/>
      <c r="G32" s="127"/>
      <c r="H32" s="141"/>
      <c r="I32" s="109"/>
      <c r="J32" s="141"/>
      <c r="K32" s="117"/>
      <c r="L32" s="141"/>
      <c r="M32" s="117"/>
      <c r="N32" s="141"/>
      <c r="O32" s="117"/>
      <c r="P32" s="141"/>
    </row>
    <row r="33" spans="1:16" ht="16.2" customHeight="1" thickBot="1">
      <c r="A33" s="206" t="s">
        <v>324</v>
      </c>
      <c r="B33" s="145">
        <f>SUM(B26:B31)</f>
        <v>8667826</v>
      </c>
      <c r="D33" s="145">
        <f>SUM(D26:D31)</f>
        <v>-90502</v>
      </c>
      <c r="F33" s="145">
        <f>SUM(F26:F31)</f>
        <v>508000</v>
      </c>
      <c r="H33" s="145">
        <f>SUM(H26:H31)</f>
        <v>394600</v>
      </c>
      <c r="J33" s="145">
        <f>SUM(J26:J31)</f>
        <v>4729411</v>
      </c>
      <c r="K33" s="117"/>
      <c r="L33" s="145">
        <f>SUM(L26:L31)</f>
        <v>-3965</v>
      </c>
      <c r="M33" s="117"/>
      <c r="N33" s="145">
        <f>SUM(N26:N31)</f>
        <v>-3965</v>
      </c>
      <c r="O33" s="117"/>
      <c r="P33" s="145">
        <f>SUM(B33,D33,F33,H33,J33,N33)</f>
        <v>14205370</v>
      </c>
    </row>
    <row r="34" spans="1:16" ht="16.2" customHeight="1" thickTop="1">
      <c r="A34" s="206"/>
      <c r="B34" s="117"/>
      <c r="D34" s="117"/>
      <c r="F34" s="117"/>
      <c r="H34" s="117"/>
      <c r="J34" s="117"/>
      <c r="K34" s="117"/>
      <c r="L34" s="117"/>
      <c r="M34" s="117"/>
      <c r="N34" s="117"/>
      <c r="O34" s="117"/>
      <c r="P34" s="117"/>
    </row>
    <row r="35" spans="1:16" ht="16.2" customHeight="1">
      <c r="A35" s="206"/>
      <c r="B35" s="117"/>
      <c r="D35" s="117"/>
      <c r="F35" s="117"/>
      <c r="H35" s="117"/>
      <c r="J35" s="117"/>
      <c r="K35" s="117"/>
      <c r="L35" s="117"/>
      <c r="M35" s="117"/>
      <c r="N35" s="117"/>
      <c r="O35" s="117"/>
      <c r="P35" s="117"/>
    </row>
    <row r="36" spans="1:16" ht="16.2" customHeight="1">
      <c r="A36" s="206"/>
      <c r="B36" s="117"/>
      <c r="D36" s="117"/>
      <c r="F36" s="117"/>
      <c r="H36" s="117"/>
      <c r="J36" s="117"/>
      <c r="K36" s="117"/>
      <c r="L36" s="117"/>
      <c r="M36" s="117"/>
      <c r="N36" s="117"/>
      <c r="O36" s="117"/>
      <c r="P36" s="117"/>
    </row>
    <row r="37" spans="1:16" s="195" customFormat="1" ht="16.2" customHeight="1">
      <c r="B37" s="117"/>
      <c r="C37" s="127"/>
      <c r="D37" s="117"/>
      <c r="E37" s="127"/>
      <c r="F37" s="117"/>
      <c r="G37" s="127"/>
      <c r="H37" s="117"/>
      <c r="I37" s="109"/>
      <c r="J37" s="117"/>
      <c r="K37" s="117"/>
      <c r="L37" s="117"/>
      <c r="M37" s="117"/>
      <c r="N37" s="117"/>
      <c r="O37" s="117"/>
      <c r="P37" s="117"/>
    </row>
    <row r="38" spans="1:16" s="195" customFormat="1" ht="6" customHeight="1">
      <c r="B38" s="117"/>
      <c r="C38" s="127"/>
      <c r="D38" s="117"/>
      <c r="E38" s="127"/>
      <c r="F38" s="117"/>
      <c r="G38" s="127"/>
      <c r="H38" s="117"/>
      <c r="I38" s="109"/>
      <c r="J38" s="117"/>
      <c r="K38" s="117"/>
      <c r="L38" s="117"/>
      <c r="M38" s="117"/>
      <c r="N38" s="117"/>
      <c r="O38" s="117"/>
      <c r="P38" s="117"/>
    </row>
    <row r="39" spans="1:16" s="195" customFormat="1" ht="21.9" customHeight="1">
      <c r="A39" s="208" t="s">
        <v>39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</row>
  </sheetData>
  <mergeCells count="3">
    <mergeCell ref="B6:P6"/>
    <mergeCell ref="L7:N7"/>
    <mergeCell ref="H11:J11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5"/>
  <sheetViews>
    <sheetView zoomScale="110" zoomScaleNormal="110" zoomScaleSheetLayoutView="80" workbookViewId="0">
      <selection sqref="A1:D1"/>
    </sheetView>
  </sheetViews>
  <sheetFormatPr defaultColWidth="14.33203125" defaultRowHeight="14.4"/>
  <cols>
    <col min="1" max="3" width="1.6640625" style="271" customWidth="1"/>
    <col min="4" max="4" width="34.5546875" style="271" customWidth="1"/>
    <col min="5" max="5" width="8" style="271" customWidth="1"/>
    <col min="6" max="6" width="0.5546875" style="271" customWidth="1"/>
    <col min="7" max="7" width="12.6640625" style="273" customWidth="1"/>
    <col min="8" max="8" width="0.5546875" style="273" customWidth="1"/>
    <col min="9" max="9" width="12.6640625" style="231" customWidth="1"/>
    <col min="10" max="10" width="0.5546875" style="273" customWidth="1"/>
    <col min="11" max="11" width="12.6640625" style="273" customWidth="1"/>
    <col min="12" max="12" width="0.5546875" style="273" customWidth="1"/>
    <col min="13" max="13" width="12.6640625" style="273" customWidth="1"/>
    <col min="14" max="16384" width="14.33203125" style="271"/>
  </cols>
  <sheetData>
    <row r="1" spans="1:13">
      <c r="A1" s="339" t="s">
        <v>0</v>
      </c>
      <c r="B1" s="340"/>
      <c r="C1" s="340"/>
      <c r="D1" s="340"/>
      <c r="E1" s="76"/>
      <c r="F1" s="77"/>
      <c r="G1" s="63"/>
      <c r="H1" s="63"/>
      <c r="I1" s="226"/>
      <c r="J1" s="63"/>
      <c r="K1" s="63"/>
      <c r="L1" s="63"/>
      <c r="M1" s="63"/>
    </row>
    <row r="2" spans="1:13">
      <c r="A2" s="339" t="s">
        <v>124</v>
      </c>
      <c r="B2" s="340"/>
      <c r="C2" s="340"/>
      <c r="D2" s="340"/>
      <c r="E2" s="76"/>
      <c r="F2" s="77"/>
      <c r="G2" s="63"/>
      <c r="H2" s="63"/>
      <c r="I2" s="226"/>
      <c r="J2" s="63"/>
      <c r="K2" s="63"/>
      <c r="L2" s="63"/>
      <c r="M2" s="63"/>
    </row>
    <row r="3" spans="1:13">
      <c r="A3" s="341" t="s">
        <v>220</v>
      </c>
      <c r="B3" s="342"/>
      <c r="C3" s="342"/>
      <c r="D3" s="342"/>
      <c r="E3" s="68"/>
      <c r="F3" s="278"/>
      <c r="G3" s="65"/>
      <c r="H3" s="65"/>
      <c r="I3" s="227"/>
      <c r="J3" s="65"/>
      <c r="K3" s="65"/>
      <c r="L3" s="65"/>
      <c r="M3" s="65"/>
    </row>
    <row r="4" spans="1:13" ht="12" customHeight="1">
      <c r="A4" s="276"/>
      <c r="B4" s="276"/>
      <c r="C4" s="276"/>
      <c r="D4" s="276"/>
      <c r="E4" s="76"/>
      <c r="F4" s="77"/>
      <c r="G4" s="63"/>
      <c r="H4" s="63"/>
      <c r="I4" s="226"/>
      <c r="J4" s="63"/>
      <c r="K4" s="63"/>
      <c r="L4" s="63"/>
      <c r="M4" s="63"/>
    </row>
    <row r="5" spans="1:13" ht="12" customHeight="1">
      <c r="A5" s="276"/>
      <c r="B5" s="276"/>
      <c r="C5" s="276"/>
      <c r="D5" s="276"/>
      <c r="E5" s="76"/>
      <c r="F5" s="77"/>
      <c r="G5" s="63"/>
      <c r="H5" s="63"/>
      <c r="I5" s="226"/>
      <c r="J5" s="63"/>
      <c r="K5" s="63"/>
      <c r="L5" s="63"/>
      <c r="M5" s="63"/>
    </row>
    <row r="6" spans="1:13">
      <c r="A6" s="276"/>
      <c r="B6" s="276"/>
      <c r="C6" s="276"/>
      <c r="D6" s="276"/>
      <c r="E6" s="76"/>
      <c r="F6" s="77"/>
      <c r="G6" s="343" t="s">
        <v>125</v>
      </c>
      <c r="H6" s="344"/>
      <c r="I6" s="344"/>
      <c r="J6" s="63"/>
      <c r="K6" s="343" t="s">
        <v>3</v>
      </c>
      <c r="L6" s="344"/>
      <c r="M6" s="344"/>
    </row>
    <row r="7" spans="1:13">
      <c r="A7" s="276"/>
      <c r="B7" s="276"/>
      <c r="C7" s="276"/>
      <c r="D7" s="276"/>
      <c r="E7" s="76"/>
      <c r="F7" s="77"/>
      <c r="G7" s="345" t="s">
        <v>126</v>
      </c>
      <c r="H7" s="346"/>
      <c r="I7" s="346"/>
      <c r="J7" s="64"/>
      <c r="K7" s="345" t="s">
        <v>126</v>
      </c>
      <c r="L7" s="346"/>
      <c r="M7" s="346"/>
    </row>
    <row r="8" spans="1:13">
      <c r="A8" s="276"/>
      <c r="B8" s="276"/>
      <c r="C8" s="276"/>
      <c r="D8" s="276"/>
      <c r="E8" s="76"/>
      <c r="F8" s="77"/>
      <c r="G8" s="60" t="s">
        <v>90</v>
      </c>
      <c r="H8" s="272"/>
      <c r="I8" s="228" t="s">
        <v>90</v>
      </c>
      <c r="J8" s="64"/>
      <c r="K8" s="60" t="s">
        <v>90</v>
      </c>
      <c r="L8" s="272"/>
      <c r="M8" s="60" t="s">
        <v>90</v>
      </c>
    </row>
    <row r="9" spans="1:13">
      <c r="A9" s="276"/>
      <c r="B9" s="276"/>
      <c r="C9" s="276"/>
      <c r="D9" s="276"/>
      <c r="E9" s="76"/>
      <c r="F9" s="77"/>
      <c r="G9" s="62" t="s">
        <v>5</v>
      </c>
      <c r="H9" s="64"/>
      <c r="I9" s="229" t="s">
        <v>67</v>
      </c>
      <c r="J9" s="64"/>
      <c r="K9" s="62" t="s">
        <v>5</v>
      </c>
      <c r="L9" s="64"/>
      <c r="M9" s="62" t="s">
        <v>67</v>
      </c>
    </row>
    <row r="10" spans="1:13">
      <c r="A10" s="276"/>
      <c r="B10" s="276"/>
      <c r="C10" s="276"/>
      <c r="D10" s="276"/>
      <c r="E10" s="67" t="s">
        <v>6</v>
      </c>
      <c r="F10" s="61"/>
      <c r="G10" s="209" t="s">
        <v>7</v>
      </c>
      <c r="H10" s="64"/>
      <c r="I10" s="230" t="s">
        <v>7</v>
      </c>
      <c r="J10" s="64"/>
      <c r="K10" s="209" t="s">
        <v>7</v>
      </c>
      <c r="L10" s="64"/>
      <c r="M10" s="209" t="s">
        <v>7</v>
      </c>
    </row>
    <row r="11" spans="1:13">
      <c r="A11" s="339" t="s">
        <v>127</v>
      </c>
      <c r="B11" s="340"/>
      <c r="C11" s="340"/>
      <c r="D11" s="340"/>
      <c r="E11" s="76"/>
      <c r="F11" s="77"/>
      <c r="G11" s="217"/>
      <c r="H11" s="66"/>
      <c r="I11" s="78"/>
      <c r="J11" s="66"/>
      <c r="K11" s="217"/>
      <c r="L11" s="66"/>
      <c r="M11" s="66"/>
    </row>
    <row r="12" spans="1:13">
      <c r="A12" s="349" t="s">
        <v>128</v>
      </c>
      <c r="B12" s="340"/>
      <c r="C12" s="340"/>
      <c r="D12" s="340"/>
      <c r="E12" s="76"/>
      <c r="F12" s="77"/>
      <c r="G12" s="217">
        <v>1347016</v>
      </c>
      <c r="H12" s="66"/>
      <c r="I12" s="78">
        <v>659624</v>
      </c>
      <c r="J12" s="66"/>
      <c r="K12" s="217">
        <v>2057315</v>
      </c>
      <c r="L12" s="66"/>
      <c r="M12" s="66">
        <v>802679</v>
      </c>
    </row>
    <row r="13" spans="1:13" ht="6" customHeight="1">
      <c r="A13" s="276"/>
      <c r="B13" s="276"/>
      <c r="C13" s="276"/>
      <c r="D13" s="77"/>
      <c r="E13" s="76"/>
      <c r="F13" s="77"/>
      <c r="G13" s="217"/>
      <c r="H13" s="66"/>
      <c r="I13" s="78"/>
      <c r="J13" s="66"/>
      <c r="K13" s="217"/>
      <c r="L13" s="66"/>
      <c r="M13" s="66"/>
    </row>
    <row r="14" spans="1:13">
      <c r="A14" s="349" t="s">
        <v>129</v>
      </c>
      <c r="B14" s="340"/>
      <c r="C14" s="340"/>
      <c r="D14" s="340"/>
      <c r="E14" s="76"/>
      <c r="F14" s="77"/>
      <c r="G14" s="217"/>
      <c r="H14" s="66"/>
      <c r="I14" s="78"/>
      <c r="J14" s="66"/>
      <c r="K14" s="217"/>
      <c r="L14" s="66"/>
      <c r="M14" s="66"/>
    </row>
    <row r="15" spans="1:13">
      <c r="A15" s="274"/>
      <c r="B15" s="347" t="s">
        <v>130</v>
      </c>
      <c r="C15" s="348"/>
      <c r="D15" s="348"/>
      <c r="E15" s="76"/>
      <c r="F15" s="77"/>
      <c r="G15" s="217">
        <v>381787</v>
      </c>
      <c r="H15" s="66"/>
      <c r="I15" s="78">
        <v>367344</v>
      </c>
      <c r="J15" s="66"/>
      <c r="K15" s="217">
        <v>22409</v>
      </c>
      <c r="L15" s="66"/>
      <c r="M15" s="66">
        <v>19326</v>
      </c>
    </row>
    <row r="16" spans="1:13">
      <c r="A16" s="274"/>
      <c r="B16" s="274" t="s">
        <v>280</v>
      </c>
      <c r="C16" s="275"/>
      <c r="D16" s="275"/>
      <c r="E16" s="76"/>
      <c r="F16" s="77"/>
      <c r="G16" s="217"/>
      <c r="H16" s="66"/>
      <c r="I16" s="78"/>
      <c r="J16" s="66"/>
      <c r="K16" s="217"/>
      <c r="L16" s="66"/>
      <c r="M16" s="66"/>
    </row>
    <row r="17" spans="1:16">
      <c r="A17" s="274"/>
      <c r="B17" s="240"/>
      <c r="C17" s="274" t="s">
        <v>281</v>
      </c>
      <c r="D17" s="275"/>
      <c r="E17" s="76"/>
      <c r="F17" s="77"/>
      <c r="G17" s="217">
        <v>-608</v>
      </c>
      <c r="H17" s="66"/>
      <c r="I17" s="78">
        <v>1718</v>
      </c>
      <c r="J17" s="66"/>
      <c r="K17" s="217">
        <v>0</v>
      </c>
      <c r="L17" s="66"/>
      <c r="M17" s="66">
        <v>0</v>
      </c>
    </row>
    <row r="18" spans="1:16">
      <c r="A18" s="274"/>
      <c r="B18" s="347" t="s">
        <v>283</v>
      </c>
      <c r="C18" s="348"/>
      <c r="D18" s="348"/>
      <c r="E18" s="76"/>
      <c r="F18" s="77"/>
      <c r="G18" s="262"/>
      <c r="H18" s="66"/>
      <c r="I18" s="263"/>
      <c r="J18" s="66"/>
      <c r="K18" s="217"/>
      <c r="L18" s="66"/>
      <c r="M18" s="66"/>
    </row>
    <row r="19" spans="1:16">
      <c r="A19" s="274"/>
      <c r="B19" s="274"/>
      <c r="C19" s="274" t="s">
        <v>284</v>
      </c>
      <c r="D19" s="275"/>
      <c r="E19" s="76"/>
      <c r="F19" s="77"/>
      <c r="G19" s="217">
        <f>20283+5651</f>
        <v>25934</v>
      </c>
      <c r="H19" s="66"/>
      <c r="I19" s="78">
        <v>14067</v>
      </c>
      <c r="J19" s="66"/>
      <c r="K19" s="217">
        <v>20802</v>
      </c>
      <c r="L19" s="66"/>
      <c r="M19" s="66">
        <v>11314</v>
      </c>
      <c r="O19" s="232"/>
      <c r="P19" s="273"/>
    </row>
    <row r="20" spans="1:16">
      <c r="A20" s="274"/>
      <c r="B20" s="347" t="s">
        <v>330</v>
      </c>
      <c r="C20" s="348"/>
      <c r="D20" s="348"/>
      <c r="E20" s="76"/>
      <c r="F20" s="77"/>
      <c r="G20" s="217"/>
      <c r="H20" s="66"/>
      <c r="I20" s="78"/>
      <c r="J20" s="66"/>
      <c r="K20" s="217"/>
      <c r="L20" s="66"/>
      <c r="M20" s="66"/>
      <c r="O20" s="232"/>
      <c r="P20" s="273"/>
    </row>
    <row r="21" spans="1:16">
      <c r="A21" s="274"/>
      <c r="B21" s="274"/>
      <c r="C21" s="274" t="s">
        <v>329</v>
      </c>
      <c r="D21" s="275"/>
      <c r="E21" s="76">
        <v>18.399999999999999</v>
      </c>
      <c r="F21" s="77"/>
      <c r="G21" s="217">
        <v>0</v>
      </c>
      <c r="H21" s="66"/>
      <c r="I21" s="78">
        <v>0</v>
      </c>
      <c r="J21" s="66"/>
      <c r="K21" s="217">
        <v>-2623</v>
      </c>
      <c r="L21" s="66"/>
      <c r="M21" s="66">
        <v>0</v>
      </c>
      <c r="O21" s="232"/>
      <c r="P21" s="273"/>
    </row>
    <row r="22" spans="1:16">
      <c r="A22" s="274"/>
      <c r="B22" s="274" t="s">
        <v>239</v>
      </c>
      <c r="C22" s="274"/>
      <c r="D22" s="275"/>
      <c r="E22" s="76"/>
      <c r="F22" s="77"/>
      <c r="G22" s="217">
        <v>-23316</v>
      </c>
      <c r="H22" s="66"/>
      <c r="I22" s="78">
        <v>0</v>
      </c>
      <c r="J22" s="66"/>
      <c r="K22" s="217">
        <v>-22048</v>
      </c>
      <c r="L22" s="66"/>
      <c r="M22" s="66">
        <v>0</v>
      </c>
      <c r="O22" s="232"/>
      <c r="P22" s="273"/>
    </row>
    <row r="23" spans="1:16">
      <c r="A23" s="274"/>
      <c r="B23" s="347" t="s">
        <v>131</v>
      </c>
      <c r="C23" s="348"/>
      <c r="D23" s="348"/>
      <c r="E23" s="76"/>
      <c r="F23" s="77"/>
      <c r="G23" s="217">
        <v>-11025</v>
      </c>
      <c r="H23" s="66"/>
      <c r="I23" s="78">
        <v>-8589</v>
      </c>
      <c r="J23" s="66"/>
      <c r="K23" s="217">
        <v>-4853</v>
      </c>
      <c r="L23" s="66"/>
      <c r="M23" s="66">
        <v>-5352</v>
      </c>
    </row>
    <row r="24" spans="1:16">
      <c r="A24" s="274"/>
      <c r="B24" s="347" t="s">
        <v>196</v>
      </c>
      <c r="C24" s="348"/>
      <c r="D24" s="348"/>
      <c r="E24" s="76"/>
      <c r="F24" s="77"/>
      <c r="G24" s="217">
        <v>-56</v>
      </c>
      <c r="H24" s="66"/>
      <c r="I24" s="78">
        <v>61</v>
      </c>
      <c r="J24" s="66"/>
      <c r="K24" s="217">
        <v>-56</v>
      </c>
      <c r="L24" s="66"/>
      <c r="M24" s="66">
        <v>61</v>
      </c>
      <c r="O24" s="210"/>
    </row>
    <row r="25" spans="1:16">
      <c r="A25" s="274"/>
      <c r="B25" s="347" t="s">
        <v>240</v>
      </c>
      <c r="C25" s="348"/>
      <c r="D25" s="348"/>
      <c r="E25" s="76"/>
      <c r="F25" s="77"/>
      <c r="G25" s="217"/>
      <c r="H25" s="66"/>
      <c r="I25" s="78"/>
      <c r="J25" s="66"/>
      <c r="K25" s="217"/>
      <c r="L25" s="66"/>
      <c r="M25" s="66"/>
    </row>
    <row r="26" spans="1:16">
      <c r="A26" s="274"/>
      <c r="B26" s="274"/>
      <c r="C26" s="248" t="s">
        <v>241</v>
      </c>
      <c r="D26" s="275"/>
      <c r="E26" s="76"/>
      <c r="F26" s="77"/>
      <c r="G26" s="217">
        <v>-5590</v>
      </c>
      <c r="H26" s="66"/>
      <c r="I26" s="78">
        <v>-2936</v>
      </c>
      <c r="J26" s="66">
        <v>-2936</v>
      </c>
      <c r="K26" s="217">
        <v>-5590</v>
      </c>
      <c r="L26" s="66"/>
      <c r="M26" s="66">
        <v>-2936</v>
      </c>
    </row>
    <row r="27" spans="1:16">
      <c r="A27" s="274"/>
      <c r="B27" s="347" t="s">
        <v>291</v>
      </c>
      <c r="C27" s="348"/>
      <c r="D27" s="348"/>
      <c r="E27" s="76"/>
      <c r="F27" s="77"/>
      <c r="G27" s="217">
        <v>-190484</v>
      </c>
      <c r="H27" s="66"/>
      <c r="I27" s="78">
        <v>-722</v>
      </c>
      <c r="J27" s="66"/>
      <c r="K27" s="217">
        <v>-120384</v>
      </c>
      <c r="L27" s="66"/>
      <c r="M27" s="66">
        <v>-722</v>
      </c>
    </row>
    <row r="28" spans="1:16">
      <c r="A28" s="274"/>
      <c r="B28" s="279" t="s">
        <v>251</v>
      </c>
      <c r="C28" s="275"/>
      <c r="D28" s="275"/>
      <c r="E28" s="76"/>
      <c r="F28" s="77"/>
      <c r="G28" s="217">
        <v>5000</v>
      </c>
      <c r="H28" s="66"/>
      <c r="I28" s="78">
        <v>0</v>
      </c>
      <c r="J28" s="66"/>
      <c r="K28" s="217">
        <v>0</v>
      </c>
      <c r="L28" s="66"/>
      <c r="M28" s="66">
        <v>0</v>
      </c>
    </row>
    <row r="29" spans="1:16">
      <c r="A29" s="274"/>
      <c r="B29" s="347" t="s">
        <v>273</v>
      </c>
      <c r="C29" s="348"/>
      <c r="D29" s="348"/>
      <c r="E29" s="76"/>
      <c r="F29" s="77"/>
      <c r="G29" s="217"/>
      <c r="H29" s="66"/>
      <c r="I29" s="78"/>
      <c r="J29" s="66"/>
      <c r="K29" s="217"/>
      <c r="L29" s="66"/>
      <c r="M29" s="66"/>
    </row>
    <row r="30" spans="1:16">
      <c r="A30" s="274"/>
      <c r="B30" s="274"/>
      <c r="C30" s="280" t="s">
        <v>274</v>
      </c>
      <c r="D30" s="275"/>
      <c r="E30" s="76"/>
      <c r="F30" s="77"/>
      <c r="G30" s="217">
        <v>-532</v>
      </c>
      <c r="H30" s="66"/>
      <c r="I30" s="78">
        <v>19094</v>
      </c>
      <c r="J30" s="66"/>
      <c r="K30" s="217">
        <v>0</v>
      </c>
      <c r="L30" s="66"/>
      <c r="M30" s="66">
        <v>1663</v>
      </c>
    </row>
    <row r="31" spans="1:16">
      <c r="A31" s="240"/>
      <c r="B31" s="347" t="s">
        <v>133</v>
      </c>
      <c r="C31" s="348"/>
      <c r="D31" s="348"/>
      <c r="E31" s="76"/>
      <c r="F31" s="77"/>
      <c r="G31" s="217">
        <v>1150</v>
      </c>
      <c r="H31" s="66"/>
      <c r="I31" s="78">
        <v>8706</v>
      </c>
      <c r="J31" s="66"/>
      <c r="K31" s="217">
        <v>0</v>
      </c>
      <c r="L31" s="66"/>
      <c r="M31" s="66">
        <v>3938</v>
      </c>
    </row>
    <row r="32" spans="1:16">
      <c r="A32" s="240"/>
      <c r="B32" s="347" t="s">
        <v>242</v>
      </c>
      <c r="C32" s="348"/>
      <c r="D32" s="348"/>
      <c r="E32" s="76"/>
      <c r="F32" s="77"/>
      <c r="G32" s="217">
        <v>103681</v>
      </c>
      <c r="H32" s="66"/>
      <c r="I32" s="78">
        <v>13073</v>
      </c>
      <c r="J32" s="66"/>
      <c r="K32" s="217">
        <v>39336</v>
      </c>
      <c r="L32" s="66"/>
      <c r="M32" s="66">
        <v>5899</v>
      </c>
    </row>
    <row r="33" spans="1:13">
      <c r="A33" s="240"/>
      <c r="B33" s="274" t="s">
        <v>201</v>
      </c>
      <c r="C33" s="274"/>
      <c r="D33" s="274"/>
      <c r="E33" s="76"/>
      <c r="F33" s="77"/>
      <c r="G33" s="217">
        <v>0</v>
      </c>
      <c r="H33" s="66"/>
      <c r="I33" s="78">
        <v>-235393</v>
      </c>
      <c r="J33" s="66"/>
      <c r="K33" s="217">
        <v>0</v>
      </c>
      <c r="L33" s="66"/>
      <c r="M33" s="66">
        <v>0</v>
      </c>
    </row>
    <row r="34" spans="1:13">
      <c r="A34" s="274"/>
      <c r="B34" s="347" t="s">
        <v>132</v>
      </c>
      <c r="C34" s="348"/>
      <c r="D34" s="348"/>
      <c r="E34" s="76"/>
      <c r="F34" s="77"/>
      <c r="G34" s="217">
        <v>-273</v>
      </c>
      <c r="H34" s="66"/>
      <c r="I34" s="78">
        <v>-136</v>
      </c>
      <c r="J34" s="66"/>
      <c r="K34" s="217">
        <v>-408862</v>
      </c>
      <c r="L34" s="66"/>
      <c r="M34" s="66">
        <v>-4180</v>
      </c>
    </row>
    <row r="35" spans="1:13">
      <c r="A35" s="240"/>
      <c r="B35" s="347" t="s">
        <v>134</v>
      </c>
      <c r="C35" s="348"/>
      <c r="D35" s="348"/>
      <c r="E35" s="76"/>
      <c r="F35" s="77"/>
      <c r="G35" s="217">
        <v>-96744</v>
      </c>
      <c r="H35" s="66"/>
      <c r="I35" s="78">
        <v>-55622</v>
      </c>
      <c r="J35" s="66"/>
      <c r="K35" s="217">
        <v>-231636</v>
      </c>
      <c r="L35" s="66"/>
      <c r="M35" s="66">
        <v>-177392</v>
      </c>
    </row>
    <row r="36" spans="1:13">
      <c r="A36" s="240"/>
      <c r="B36" s="347" t="s">
        <v>204</v>
      </c>
      <c r="C36" s="348"/>
      <c r="D36" s="348"/>
      <c r="E36" s="76"/>
      <c r="F36" s="77"/>
      <c r="G36" s="217">
        <v>514615</v>
      </c>
      <c r="H36" s="66"/>
      <c r="I36" s="78">
        <v>378881</v>
      </c>
      <c r="J36" s="66"/>
      <c r="K36" s="217">
        <v>426913</v>
      </c>
      <c r="L36" s="66"/>
      <c r="M36" s="66">
        <v>430228</v>
      </c>
    </row>
    <row r="37" spans="1:13">
      <c r="A37" s="274"/>
      <c r="B37" s="350" t="s">
        <v>104</v>
      </c>
      <c r="C37" s="351"/>
      <c r="D37" s="351"/>
      <c r="E37" s="76">
        <v>10</v>
      </c>
      <c r="F37" s="77"/>
      <c r="G37" s="217">
        <v>65339</v>
      </c>
      <c r="H37" s="66"/>
      <c r="I37" s="78">
        <v>40694</v>
      </c>
      <c r="J37" s="66"/>
      <c r="K37" s="217">
        <v>0</v>
      </c>
      <c r="L37" s="66"/>
      <c r="M37" s="66">
        <v>0</v>
      </c>
    </row>
    <row r="38" spans="1:13">
      <c r="A38" s="347" t="s">
        <v>135</v>
      </c>
      <c r="B38" s="348"/>
      <c r="C38" s="348"/>
      <c r="D38" s="348"/>
      <c r="E38" s="76"/>
      <c r="F38" s="77"/>
      <c r="G38" s="217"/>
      <c r="H38" s="66"/>
      <c r="I38" s="78"/>
      <c r="J38" s="66"/>
      <c r="K38" s="217"/>
      <c r="L38" s="66"/>
      <c r="M38" s="66"/>
    </row>
    <row r="39" spans="1:13">
      <c r="A39" s="249"/>
      <c r="B39" s="347" t="s">
        <v>136</v>
      </c>
      <c r="C39" s="348"/>
      <c r="D39" s="348"/>
      <c r="E39" s="76"/>
      <c r="F39" s="77"/>
      <c r="G39" s="217">
        <v>41653</v>
      </c>
      <c r="H39" s="66"/>
      <c r="I39" s="78">
        <v>121188</v>
      </c>
      <c r="J39" s="66"/>
      <c r="K39" s="217">
        <f>-58082-1</f>
        <v>-58083</v>
      </c>
      <c r="L39" s="66"/>
      <c r="M39" s="66">
        <v>-19400</v>
      </c>
    </row>
    <row r="40" spans="1:13">
      <c r="A40" s="249"/>
      <c r="B40" s="347" t="s">
        <v>292</v>
      </c>
      <c r="C40" s="348"/>
      <c r="D40" s="348"/>
      <c r="E40" s="76"/>
      <c r="F40" s="77"/>
      <c r="G40" s="217">
        <v>63364</v>
      </c>
      <c r="H40" s="66"/>
      <c r="I40" s="78">
        <v>15846</v>
      </c>
      <c r="J40" s="66"/>
      <c r="K40" s="217">
        <v>0</v>
      </c>
      <c r="L40" s="66"/>
      <c r="M40" s="66">
        <v>0</v>
      </c>
    </row>
    <row r="41" spans="1:13">
      <c r="A41" s="249"/>
      <c r="B41" s="347" t="s">
        <v>293</v>
      </c>
      <c r="C41" s="348"/>
      <c r="D41" s="348"/>
      <c r="E41" s="76"/>
      <c r="F41" s="77"/>
      <c r="G41" s="217">
        <v>-1372091</v>
      </c>
      <c r="H41" s="66"/>
      <c r="I41" s="78">
        <v>340500</v>
      </c>
      <c r="J41" s="66"/>
      <c r="K41" s="217">
        <v>-1099542</v>
      </c>
      <c r="L41" s="66"/>
      <c r="M41" s="66">
        <v>-846771</v>
      </c>
    </row>
    <row r="42" spans="1:13">
      <c r="A42" s="249"/>
      <c r="B42" s="347" t="s">
        <v>15</v>
      </c>
      <c r="C42" s="348"/>
      <c r="D42" s="348"/>
      <c r="E42" s="76"/>
      <c r="F42" s="77"/>
      <c r="G42" s="217">
        <v>14004</v>
      </c>
      <c r="H42" s="66"/>
      <c r="I42" s="78">
        <v>13584</v>
      </c>
      <c r="J42" s="66"/>
      <c r="K42" s="217">
        <v>0</v>
      </c>
      <c r="L42" s="66"/>
      <c r="M42" s="66">
        <v>0</v>
      </c>
    </row>
    <row r="43" spans="1:13">
      <c r="A43" s="249"/>
      <c r="B43" s="347" t="s">
        <v>16</v>
      </c>
      <c r="C43" s="348"/>
      <c r="D43" s="348"/>
      <c r="E43" s="76"/>
      <c r="F43" s="77"/>
      <c r="G43" s="217">
        <v>-128345</v>
      </c>
      <c r="H43" s="66"/>
      <c r="I43" s="78">
        <v>-286548</v>
      </c>
      <c r="J43" s="66"/>
      <c r="K43" s="217">
        <v>69212</v>
      </c>
      <c r="L43" s="66"/>
      <c r="M43" s="66">
        <v>330766</v>
      </c>
    </row>
    <row r="44" spans="1:13">
      <c r="A44" s="249"/>
      <c r="B44" s="347" t="s">
        <v>137</v>
      </c>
      <c r="C44" s="348"/>
      <c r="D44" s="348"/>
      <c r="E44" s="76"/>
      <c r="F44" s="77"/>
      <c r="G44" s="217">
        <v>149</v>
      </c>
      <c r="H44" s="66"/>
      <c r="I44" s="78">
        <v>-26858</v>
      </c>
      <c r="J44" s="66"/>
      <c r="K44" s="217">
        <v>4866</v>
      </c>
      <c r="L44" s="66"/>
      <c r="M44" s="66">
        <v>-771</v>
      </c>
    </row>
    <row r="45" spans="1:13">
      <c r="A45" s="249"/>
      <c r="B45" s="347" t="s">
        <v>18</v>
      </c>
      <c r="C45" s="348"/>
      <c r="D45" s="348"/>
      <c r="E45" s="76"/>
      <c r="F45" s="77"/>
      <c r="G45" s="217">
        <v>-30954</v>
      </c>
      <c r="H45" s="66"/>
      <c r="I45" s="78">
        <v>4732</v>
      </c>
      <c r="J45" s="66"/>
      <c r="K45" s="217">
        <v>226</v>
      </c>
      <c r="L45" s="66"/>
      <c r="M45" s="66">
        <v>381</v>
      </c>
    </row>
    <row r="46" spans="1:13">
      <c r="A46" s="249"/>
      <c r="B46" s="347" t="s">
        <v>243</v>
      </c>
      <c r="C46" s="348"/>
      <c r="D46" s="348"/>
      <c r="E46" s="76"/>
      <c r="F46" s="77"/>
      <c r="G46" s="217">
        <v>73177</v>
      </c>
      <c r="H46" s="66"/>
      <c r="I46" s="78">
        <v>-965979</v>
      </c>
      <c r="J46" s="66"/>
      <c r="K46" s="217">
        <v>122942</v>
      </c>
      <c r="L46" s="66"/>
      <c r="M46" s="66">
        <v>-970383</v>
      </c>
    </row>
    <row r="47" spans="1:13">
      <c r="A47" s="270"/>
      <c r="B47" s="279" t="s">
        <v>252</v>
      </c>
      <c r="E47" s="76"/>
      <c r="F47" s="77"/>
      <c r="G47" s="217">
        <v>748029</v>
      </c>
      <c r="H47" s="66"/>
      <c r="I47" s="78">
        <v>-371824</v>
      </c>
      <c r="J47" s="66"/>
      <c r="K47" s="217">
        <v>737018</v>
      </c>
      <c r="L47" s="66"/>
      <c r="M47" s="66">
        <v>-190577</v>
      </c>
    </row>
    <row r="48" spans="1:13">
      <c r="A48" s="270"/>
      <c r="B48" s="349" t="s">
        <v>35</v>
      </c>
      <c r="C48" s="340"/>
      <c r="D48" s="340"/>
      <c r="E48" s="76"/>
      <c r="F48" s="77"/>
      <c r="G48" s="217">
        <v>19965</v>
      </c>
      <c r="H48" s="66"/>
      <c r="I48" s="78">
        <v>-5003</v>
      </c>
      <c r="J48" s="66"/>
      <c r="K48" s="217">
        <v>29002</v>
      </c>
      <c r="L48" s="66"/>
      <c r="M48" s="66">
        <v>7157</v>
      </c>
    </row>
    <row r="49" spans="1:13">
      <c r="A49" s="270"/>
      <c r="B49" s="349" t="s">
        <v>45</v>
      </c>
      <c r="C49" s="340"/>
      <c r="D49" s="340"/>
      <c r="E49" s="76"/>
      <c r="F49" s="77"/>
      <c r="G49" s="217">
        <v>-430814</v>
      </c>
      <c r="H49" s="66"/>
      <c r="I49" s="78">
        <v>-23710</v>
      </c>
      <c r="J49" s="66"/>
      <c r="K49" s="217">
        <v>-62593</v>
      </c>
      <c r="L49" s="66"/>
      <c r="M49" s="66">
        <f>49782</f>
        <v>49782</v>
      </c>
    </row>
    <row r="50" spans="1:13">
      <c r="A50" s="270"/>
      <c r="B50" s="349" t="s">
        <v>138</v>
      </c>
      <c r="C50" s="340"/>
      <c r="D50" s="340"/>
      <c r="E50" s="76"/>
      <c r="F50" s="77"/>
      <c r="G50" s="217">
        <v>-105467</v>
      </c>
      <c r="H50" s="66"/>
      <c r="I50" s="78">
        <v>142663</v>
      </c>
      <c r="J50" s="66"/>
      <c r="K50" s="217">
        <v>-158157</v>
      </c>
      <c r="L50" s="66"/>
      <c r="M50" s="66">
        <v>221544</v>
      </c>
    </row>
    <row r="51" spans="1:13">
      <c r="A51" s="270"/>
      <c r="B51" s="349" t="s">
        <v>53</v>
      </c>
      <c r="C51" s="340"/>
      <c r="D51" s="340"/>
      <c r="E51" s="76"/>
      <c r="F51" s="77"/>
      <c r="G51" s="217">
        <v>9679</v>
      </c>
      <c r="H51" s="66"/>
      <c r="I51" s="78">
        <v>-88132</v>
      </c>
      <c r="J51" s="66"/>
      <c r="K51" s="217">
        <v>-2993</v>
      </c>
      <c r="L51" s="66"/>
      <c r="M51" s="66">
        <v>2343</v>
      </c>
    </row>
    <row r="52" spans="1:13">
      <c r="A52" s="270"/>
      <c r="B52" s="347" t="s">
        <v>58</v>
      </c>
      <c r="C52" s="348"/>
      <c r="D52" s="348"/>
      <c r="E52" s="265"/>
      <c r="F52" s="77"/>
      <c r="G52" s="217">
        <v>-4247</v>
      </c>
      <c r="H52" s="66"/>
      <c r="I52" s="78">
        <v>-3507</v>
      </c>
      <c r="J52" s="66"/>
      <c r="K52" s="217">
        <v>0</v>
      </c>
      <c r="L52" s="66"/>
      <c r="M52" s="66">
        <v>-1940</v>
      </c>
    </row>
    <row r="53" spans="1:13">
      <c r="A53" s="270"/>
      <c r="B53" s="347" t="s">
        <v>139</v>
      </c>
      <c r="C53" s="348"/>
      <c r="D53" s="348"/>
      <c r="E53" s="265"/>
      <c r="F53" s="77"/>
      <c r="G53" s="217">
        <v>9000</v>
      </c>
      <c r="H53" s="66"/>
      <c r="I53" s="78">
        <v>11878</v>
      </c>
      <c r="J53" s="66"/>
      <c r="K53" s="217">
        <v>6125</v>
      </c>
      <c r="L53" s="66"/>
      <c r="M53" s="66">
        <v>11081</v>
      </c>
    </row>
    <row r="54" spans="1:13">
      <c r="A54" s="270"/>
      <c r="B54" s="350" t="s">
        <v>60</v>
      </c>
      <c r="C54" s="351"/>
      <c r="D54" s="351"/>
      <c r="E54" s="266"/>
      <c r="F54" s="77"/>
      <c r="G54" s="217"/>
      <c r="H54" s="66"/>
      <c r="I54" s="78"/>
      <c r="J54" s="66"/>
      <c r="K54" s="217"/>
      <c r="L54" s="66"/>
      <c r="M54" s="66"/>
    </row>
    <row r="55" spans="1:13">
      <c r="A55" s="270"/>
      <c r="B55" s="277"/>
      <c r="C55" s="350" t="s">
        <v>244</v>
      </c>
      <c r="D55" s="351"/>
      <c r="E55" s="351"/>
      <c r="F55" s="77"/>
      <c r="G55" s="217">
        <v>472771</v>
      </c>
      <c r="H55" s="66"/>
      <c r="I55" s="78">
        <v>123868</v>
      </c>
      <c r="J55" s="66"/>
      <c r="K55" s="217">
        <v>0</v>
      </c>
      <c r="L55" s="66"/>
      <c r="M55" s="78">
        <v>0</v>
      </c>
    </row>
    <row r="56" spans="1:13">
      <c r="A56" s="270"/>
      <c r="B56" s="347" t="s">
        <v>62</v>
      </c>
      <c r="C56" s="348"/>
      <c r="D56" s="348"/>
      <c r="E56" s="265"/>
      <c r="F56" s="77"/>
      <c r="G56" s="217">
        <v>1276</v>
      </c>
      <c r="H56" s="66"/>
      <c r="I56" s="78">
        <v>-4135</v>
      </c>
      <c r="J56" s="66"/>
      <c r="K56" s="217">
        <v>0</v>
      </c>
      <c r="L56" s="66"/>
      <c r="M56" s="66">
        <v>-2466</v>
      </c>
    </row>
    <row r="57" spans="1:13">
      <c r="A57" s="270"/>
      <c r="B57" s="347" t="s">
        <v>64</v>
      </c>
      <c r="C57" s="348"/>
      <c r="D57" s="348"/>
      <c r="E57" s="265"/>
      <c r="F57" s="77"/>
      <c r="G57" s="219">
        <v>-93186</v>
      </c>
      <c r="H57" s="66"/>
      <c r="I57" s="72">
        <v>10097</v>
      </c>
      <c r="J57" s="66"/>
      <c r="K57" s="219">
        <v>0</v>
      </c>
      <c r="L57" s="66"/>
      <c r="M57" s="70">
        <v>0</v>
      </c>
    </row>
    <row r="58" spans="1:13" ht="6" customHeight="1">
      <c r="A58" s="276"/>
      <c r="B58" s="276"/>
      <c r="C58" s="276"/>
      <c r="D58" s="276"/>
      <c r="E58" s="76"/>
      <c r="F58" s="77"/>
      <c r="G58" s="217"/>
      <c r="H58" s="66"/>
      <c r="I58" s="78"/>
      <c r="J58" s="66"/>
      <c r="K58" s="217"/>
      <c r="L58" s="66"/>
      <c r="M58" s="66"/>
    </row>
    <row r="59" spans="1:13">
      <c r="A59" s="349" t="s">
        <v>325</v>
      </c>
      <c r="B59" s="340"/>
      <c r="C59" s="340"/>
      <c r="D59" s="340"/>
      <c r="E59" s="76"/>
      <c r="F59" s="77"/>
      <c r="G59" s="217">
        <f>SUM(G12:G57)</f>
        <v>1403857</v>
      </c>
      <c r="H59" s="66"/>
      <c r="I59" s="78">
        <f>SUM(I12:I57)</f>
        <v>208524</v>
      </c>
      <c r="J59" s="66"/>
      <c r="K59" s="217">
        <f>SUM(K12:L57)</f>
        <v>1358746</v>
      </c>
      <c r="L59" s="66"/>
      <c r="M59" s="66">
        <f>SUM(M12:M57)</f>
        <v>-324728</v>
      </c>
    </row>
    <row r="60" spans="1:13" s="292" customFormat="1" ht="12.75" customHeight="1">
      <c r="A60" s="287"/>
      <c r="E60" s="76"/>
      <c r="F60" s="77"/>
      <c r="G60" s="78"/>
      <c r="H60" s="78"/>
      <c r="I60" s="78"/>
      <c r="J60" s="78"/>
      <c r="K60" s="78"/>
      <c r="L60" s="66"/>
      <c r="M60" s="66"/>
    </row>
    <row r="61" spans="1:13" ht="18.75" customHeight="1">
      <c r="A61" s="352" t="s">
        <v>39</v>
      </c>
      <c r="B61" s="342"/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M61" s="342"/>
    </row>
    <row r="62" spans="1:13">
      <c r="A62" s="339" t="s">
        <v>0</v>
      </c>
      <c r="B62" s="340"/>
      <c r="C62" s="340"/>
      <c r="D62" s="340"/>
      <c r="E62" s="76"/>
      <c r="F62" s="77"/>
      <c r="G62" s="63"/>
      <c r="H62" s="63"/>
      <c r="I62" s="226"/>
      <c r="J62" s="63"/>
      <c r="K62" s="63"/>
      <c r="L62" s="63"/>
      <c r="M62" s="63"/>
    </row>
    <row r="63" spans="1:13">
      <c r="A63" s="339" t="s">
        <v>143</v>
      </c>
      <c r="B63" s="340"/>
      <c r="C63" s="340"/>
      <c r="D63" s="340"/>
      <c r="E63" s="76"/>
      <c r="F63" s="77"/>
      <c r="G63" s="63"/>
      <c r="H63" s="63"/>
      <c r="I63" s="226"/>
      <c r="J63" s="63"/>
      <c r="K63" s="63"/>
      <c r="L63" s="63"/>
      <c r="M63" s="63"/>
    </row>
    <row r="64" spans="1:13">
      <c r="A64" s="341" t="s">
        <v>220</v>
      </c>
      <c r="B64" s="342"/>
      <c r="C64" s="342"/>
      <c r="D64" s="342"/>
      <c r="E64" s="68"/>
      <c r="F64" s="278"/>
      <c r="G64" s="65"/>
      <c r="H64" s="65"/>
      <c r="I64" s="227"/>
      <c r="J64" s="65"/>
      <c r="K64" s="65"/>
      <c r="L64" s="65"/>
      <c r="M64" s="65"/>
    </row>
    <row r="65" spans="1:13" ht="15" customHeight="1">
      <c r="A65" s="270"/>
      <c r="B65" s="276"/>
      <c r="C65" s="276"/>
      <c r="D65" s="276"/>
      <c r="E65" s="76"/>
      <c r="F65" s="77"/>
      <c r="G65" s="63"/>
      <c r="H65" s="63"/>
      <c r="I65" s="226"/>
      <c r="J65" s="63"/>
      <c r="K65" s="63"/>
      <c r="L65" s="63"/>
      <c r="M65" s="63"/>
    </row>
    <row r="66" spans="1:13" ht="15" customHeight="1">
      <c r="A66" s="276"/>
      <c r="B66" s="276"/>
      <c r="C66" s="276"/>
      <c r="D66" s="276"/>
      <c r="E66" s="76"/>
      <c r="F66" s="77"/>
      <c r="G66" s="63"/>
      <c r="H66" s="63"/>
      <c r="I66" s="226"/>
      <c r="J66" s="63"/>
      <c r="K66" s="63"/>
      <c r="L66" s="63"/>
      <c r="M66" s="63"/>
    </row>
    <row r="67" spans="1:13" ht="15" customHeight="1">
      <c r="A67" s="276"/>
      <c r="B67" s="276"/>
      <c r="C67" s="276"/>
      <c r="D67" s="276"/>
      <c r="E67" s="76"/>
      <c r="F67" s="77"/>
      <c r="G67" s="343" t="s">
        <v>125</v>
      </c>
      <c r="H67" s="344"/>
      <c r="I67" s="344"/>
      <c r="J67" s="63"/>
      <c r="K67" s="343" t="s">
        <v>3</v>
      </c>
      <c r="L67" s="344"/>
      <c r="M67" s="344"/>
    </row>
    <row r="68" spans="1:13" ht="15" customHeight="1">
      <c r="A68" s="276"/>
      <c r="B68" s="276"/>
      <c r="C68" s="276"/>
      <c r="D68" s="276"/>
      <c r="E68" s="76"/>
      <c r="F68" s="77"/>
      <c r="G68" s="345" t="s">
        <v>126</v>
      </c>
      <c r="H68" s="346"/>
      <c r="I68" s="346"/>
      <c r="J68" s="64"/>
      <c r="K68" s="345" t="s">
        <v>126</v>
      </c>
      <c r="L68" s="346"/>
      <c r="M68" s="346"/>
    </row>
    <row r="69" spans="1:13" ht="15" customHeight="1">
      <c r="A69" s="276"/>
      <c r="B69" s="276"/>
      <c r="C69" s="276"/>
      <c r="D69" s="276"/>
      <c r="E69" s="76"/>
      <c r="F69" s="77"/>
      <c r="G69" s="60" t="s">
        <v>90</v>
      </c>
      <c r="H69" s="272"/>
      <c r="I69" s="228" t="s">
        <v>90</v>
      </c>
      <c r="J69" s="64"/>
      <c r="K69" s="60" t="s">
        <v>90</v>
      </c>
      <c r="L69" s="272"/>
      <c r="M69" s="60" t="s">
        <v>90</v>
      </c>
    </row>
    <row r="70" spans="1:13" ht="15" customHeight="1">
      <c r="A70" s="276"/>
      <c r="B70" s="276"/>
      <c r="C70" s="276"/>
      <c r="D70" s="276"/>
      <c r="E70" s="76"/>
      <c r="F70" s="77"/>
      <c r="G70" s="62" t="s">
        <v>5</v>
      </c>
      <c r="H70" s="64"/>
      <c r="I70" s="229" t="s">
        <v>67</v>
      </c>
      <c r="J70" s="64"/>
      <c r="K70" s="62" t="s">
        <v>5</v>
      </c>
      <c r="L70" s="64"/>
      <c r="M70" s="62" t="s">
        <v>67</v>
      </c>
    </row>
    <row r="71" spans="1:13" ht="15" customHeight="1">
      <c r="A71" s="276"/>
      <c r="B71" s="276"/>
      <c r="C71" s="276"/>
      <c r="D71" s="276"/>
      <c r="E71" s="67" t="s">
        <v>6</v>
      </c>
      <c r="F71" s="61"/>
      <c r="G71" s="209" t="s">
        <v>7</v>
      </c>
      <c r="H71" s="64"/>
      <c r="I71" s="230" t="s">
        <v>7</v>
      </c>
      <c r="J71" s="64"/>
      <c r="K71" s="209" t="s">
        <v>7</v>
      </c>
      <c r="L71" s="64"/>
      <c r="M71" s="209" t="s">
        <v>7</v>
      </c>
    </row>
    <row r="72" spans="1:13" s="292" customFormat="1" ht="15" customHeight="1">
      <c r="A72" s="287"/>
      <c r="B72" s="287"/>
      <c r="C72" s="287"/>
      <c r="D72" s="287"/>
      <c r="E72" s="297"/>
      <c r="F72" s="61"/>
      <c r="G72" s="317"/>
      <c r="H72" s="64"/>
      <c r="I72" s="299"/>
      <c r="J72" s="64"/>
      <c r="K72" s="317"/>
      <c r="L72" s="64"/>
      <c r="M72" s="298"/>
    </row>
    <row r="73" spans="1:13" s="310" customFormat="1" ht="15" customHeight="1">
      <c r="A73" s="311" t="s">
        <v>327</v>
      </c>
      <c r="B73" s="311"/>
      <c r="C73" s="311"/>
      <c r="D73" s="311"/>
      <c r="E73" s="297"/>
      <c r="F73" s="61"/>
      <c r="G73" s="317"/>
      <c r="H73" s="64"/>
      <c r="I73" s="299"/>
      <c r="J73" s="64"/>
      <c r="K73" s="317"/>
      <c r="L73" s="64"/>
      <c r="M73" s="298"/>
    </row>
    <row r="74" spans="1:13" ht="15" customHeight="1">
      <c r="B74" s="311" t="s">
        <v>326</v>
      </c>
      <c r="C74" s="311"/>
      <c r="D74" s="311"/>
      <c r="E74" s="76"/>
      <c r="F74" s="77"/>
      <c r="G74" s="217">
        <f>G59</f>
        <v>1403857</v>
      </c>
      <c r="H74" s="66"/>
      <c r="I74" s="78">
        <f>I59</f>
        <v>208524</v>
      </c>
      <c r="J74" s="66"/>
      <c r="K74" s="217">
        <f>K59</f>
        <v>1358746</v>
      </c>
      <c r="L74" s="66"/>
      <c r="M74" s="66">
        <f>M59</f>
        <v>-324728</v>
      </c>
    </row>
    <row r="75" spans="1:13" ht="15" customHeight="1">
      <c r="A75" s="276"/>
      <c r="B75" s="349" t="s">
        <v>140</v>
      </c>
      <c r="C75" s="340"/>
      <c r="D75" s="340"/>
      <c r="E75" s="76"/>
      <c r="F75" s="77"/>
      <c r="G75" s="217">
        <v>-1030418</v>
      </c>
      <c r="H75" s="66"/>
      <c r="I75" s="78">
        <v>-665934</v>
      </c>
      <c r="J75" s="66"/>
      <c r="K75" s="217">
        <v>-699760</v>
      </c>
      <c r="L75" s="66"/>
      <c r="M75" s="66">
        <v>-604321</v>
      </c>
    </row>
    <row r="76" spans="1:13" ht="15" customHeight="1">
      <c r="A76" s="276"/>
      <c r="B76" s="349" t="s">
        <v>141</v>
      </c>
      <c r="C76" s="340"/>
      <c r="D76" s="340"/>
      <c r="E76" s="76"/>
      <c r="F76" s="77"/>
      <c r="G76" s="217">
        <v>-245056</v>
      </c>
      <c r="H76" s="66"/>
      <c r="I76" s="78">
        <v>-266957</v>
      </c>
      <c r="J76" s="66"/>
      <c r="K76" s="217">
        <v>-156290</v>
      </c>
      <c r="L76" s="66"/>
      <c r="M76" s="66">
        <v>-108742</v>
      </c>
    </row>
    <row r="77" spans="1:13" ht="15" customHeight="1">
      <c r="A77" s="276"/>
      <c r="B77" s="349" t="s">
        <v>142</v>
      </c>
      <c r="C77" s="340"/>
      <c r="D77" s="340"/>
      <c r="E77" s="76"/>
      <c r="F77" s="77"/>
      <c r="G77" s="219">
        <v>50234</v>
      </c>
      <c r="H77" s="66"/>
      <c r="I77" s="72">
        <v>86184</v>
      </c>
      <c r="J77" s="66"/>
      <c r="K77" s="219">
        <v>34029</v>
      </c>
      <c r="L77" s="66"/>
      <c r="M77" s="70">
        <v>22007</v>
      </c>
    </row>
    <row r="78" spans="1:13" ht="15" customHeight="1">
      <c r="A78" s="276"/>
      <c r="B78" s="276"/>
      <c r="C78" s="276"/>
      <c r="D78" s="77"/>
      <c r="E78" s="76"/>
      <c r="F78" s="77"/>
      <c r="G78" s="217"/>
      <c r="H78" s="66"/>
      <c r="I78" s="78"/>
      <c r="J78" s="66"/>
      <c r="K78" s="217"/>
      <c r="L78" s="66"/>
      <c r="M78" s="66"/>
    </row>
    <row r="79" spans="1:13" ht="15" customHeight="1">
      <c r="A79" s="339" t="s">
        <v>301</v>
      </c>
      <c r="B79" s="340"/>
      <c r="C79" s="340"/>
      <c r="D79" s="340"/>
      <c r="E79" s="76"/>
      <c r="F79" s="77"/>
      <c r="G79" s="217"/>
      <c r="H79" s="271"/>
      <c r="I79" s="271"/>
      <c r="J79" s="271"/>
      <c r="K79" s="217"/>
      <c r="L79" s="271"/>
      <c r="M79" s="271"/>
    </row>
    <row r="80" spans="1:13" s="292" customFormat="1" ht="15" customHeight="1">
      <c r="A80" s="290"/>
      <c r="B80" s="302" t="s">
        <v>302</v>
      </c>
      <c r="E80" s="76"/>
      <c r="F80" s="77"/>
      <c r="G80" s="220">
        <f ca="1">SUM(G74:G80)</f>
        <v>178617</v>
      </c>
      <c r="H80" s="66"/>
      <c r="I80" s="233">
        <f>SUM(I74:I79)</f>
        <v>-638183</v>
      </c>
      <c r="J80" s="66"/>
      <c r="K80" s="220">
        <f>SUM(K74:K79)</f>
        <v>536725</v>
      </c>
      <c r="L80" s="66"/>
      <c r="M80" s="233">
        <f>SUM(M74:M79)</f>
        <v>-1015784</v>
      </c>
    </row>
    <row r="81" spans="1:13" s="292" customFormat="1" ht="15" customHeight="1">
      <c r="A81" s="290"/>
      <c r="E81" s="76"/>
      <c r="F81" s="77"/>
      <c r="G81" s="235"/>
      <c r="H81" s="66"/>
      <c r="I81" s="236"/>
      <c r="J81" s="66"/>
      <c r="K81" s="235"/>
      <c r="L81" s="66"/>
      <c r="M81" s="69"/>
    </row>
    <row r="82" spans="1:13" ht="15" customHeight="1">
      <c r="A82" s="339" t="s">
        <v>144</v>
      </c>
      <c r="B82" s="340"/>
      <c r="C82" s="340"/>
      <c r="D82" s="340"/>
      <c r="E82" s="76"/>
      <c r="F82" s="77"/>
      <c r="G82" s="217"/>
      <c r="H82" s="66"/>
      <c r="I82" s="78"/>
      <c r="J82" s="66"/>
      <c r="K82" s="217"/>
      <c r="L82" s="66"/>
      <c r="M82" s="66"/>
    </row>
    <row r="83" spans="1:13" ht="15" customHeight="1">
      <c r="A83" s="349" t="s">
        <v>282</v>
      </c>
      <c r="B83" s="340"/>
      <c r="C83" s="340"/>
      <c r="D83" s="340"/>
      <c r="E83" s="76"/>
      <c r="F83" s="77"/>
      <c r="G83" s="217"/>
      <c r="H83" s="66"/>
      <c r="I83" s="234"/>
      <c r="J83" s="66"/>
      <c r="K83" s="217"/>
      <c r="L83" s="66"/>
      <c r="M83" s="66"/>
    </row>
    <row r="84" spans="1:13" ht="15" customHeight="1">
      <c r="A84" s="77"/>
      <c r="B84" s="349" t="s">
        <v>331</v>
      </c>
      <c r="C84" s="340"/>
      <c r="D84" s="340"/>
      <c r="E84" s="76"/>
      <c r="F84" s="77"/>
      <c r="G84" s="217">
        <v>-910049</v>
      </c>
      <c r="H84" s="66"/>
      <c r="I84" s="78">
        <v>36591</v>
      </c>
      <c r="J84" s="66"/>
      <c r="K84" s="217">
        <v>-14793</v>
      </c>
      <c r="L84" s="66"/>
      <c r="M84" s="66">
        <v>36920</v>
      </c>
    </row>
    <row r="85" spans="1:13" ht="15" customHeight="1">
      <c r="A85" s="267" t="s">
        <v>303</v>
      </c>
      <c r="B85" s="274"/>
      <c r="C85" s="275"/>
      <c r="D85" s="275"/>
      <c r="E85" s="76"/>
      <c r="F85" s="77"/>
      <c r="G85" s="217"/>
      <c r="H85" s="271"/>
      <c r="I85" s="271"/>
      <c r="J85" s="271"/>
      <c r="K85" s="217"/>
      <c r="L85" s="271"/>
      <c r="M85" s="271"/>
    </row>
    <row r="86" spans="1:13" s="292" customFormat="1" ht="15" customHeight="1">
      <c r="A86" s="267"/>
      <c r="B86" s="294" t="s">
        <v>304</v>
      </c>
      <c r="C86" s="295"/>
      <c r="D86" s="295"/>
      <c r="E86" s="76"/>
      <c r="F86" s="77"/>
      <c r="G86" s="217">
        <v>195</v>
      </c>
      <c r="H86" s="66"/>
      <c r="I86" s="78">
        <v>0</v>
      </c>
      <c r="J86" s="66"/>
      <c r="K86" s="217">
        <v>195</v>
      </c>
      <c r="L86" s="66"/>
      <c r="M86" s="66">
        <v>0</v>
      </c>
    </row>
    <row r="87" spans="1:13" ht="15" customHeight="1">
      <c r="A87" s="274" t="s">
        <v>275</v>
      </c>
      <c r="B87" s="274"/>
      <c r="C87" s="274"/>
      <c r="D87" s="274"/>
      <c r="E87" s="76"/>
      <c r="F87" s="77"/>
      <c r="G87" s="217">
        <v>-13147</v>
      </c>
      <c r="H87" s="66"/>
      <c r="I87" s="78">
        <v>-25220</v>
      </c>
      <c r="J87" s="66"/>
      <c r="K87" s="217">
        <v>0</v>
      </c>
      <c r="L87" s="66"/>
      <c r="M87" s="66">
        <v>0</v>
      </c>
    </row>
    <row r="88" spans="1:13" ht="15" customHeight="1">
      <c r="A88" s="353" t="s">
        <v>332</v>
      </c>
      <c r="B88" s="353"/>
      <c r="C88" s="353"/>
      <c r="D88" s="353"/>
      <c r="E88" s="76" t="s">
        <v>259</v>
      </c>
      <c r="F88" s="77"/>
      <c r="G88" s="217">
        <v>-1214100</v>
      </c>
      <c r="H88" s="78"/>
      <c r="I88" s="78">
        <v>-426000</v>
      </c>
      <c r="J88" s="78"/>
      <c r="K88" s="217">
        <v>-2654575</v>
      </c>
      <c r="L88" s="78"/>
      <c r="M88" s="78">
        <v>-1061600</v>
      </c>
    </row>
    <row r="89" spans="1:13" ht="15" customHeight="1">
      <c r="A89" s="353" t="s">
        <v>288</v>
      </c>
      <c r="B89" s="353"/>
      <c r="C89" s="353"/>
      <c r="D89" s="353"/>
      <c r="E89" s="76" t="s">
        <v>259</v>
      </c>
      <c r="F89" s="77"/>
      <c r="G89" s="217">
        <v>673200</v>
      </c>
      <c r="H89" s="78"/>
      <c r="I89" s="78">
        <v>440528</v>
      </c>
      <c r="J89" s="78"/>
      <c r="K89" s="217">
        <v>1362874</v>
      </c>
      <c r="L89" s="78"/>
      <c r="M89" s="78">
        <v>862629</v>
      </c>
    </row>
    <row r="90" spans="1:13" ht="15" customHeight="1">
      <c r="A90" s="349" t="s">
        <v>146</v>
      </c>
      <c r="B90" s="349"/>
      <c r="C90" s="349"/>
      <c r="D90" s="349"/>
      <c r="E90" s="76"/>
      <c r="F90" s="77"/>
      <c r="G90" s="217"/>
      <c r="H90" s="78"/>
      <c r="I90" s="78"/>
      <c r="J90" s="78"/>
      <c r="K90" s="217"/>
      <c r="L90" s="78"/>
      <c r="M90" s="78"/>
    </row>
    <row r="91" spans="1:13" ht="15" customHeight="1">
      <c r="A91" s="77"/>
      <c r="B91" s="349" t="s">
        <v>147</v>
      </c>
      <c r="C91" s="349"/>
      <c r="D91" s="349"/>
      <c r="E91" s="76"/>
      <c r="F91" s="77"/>
      <c r="G91" s="217">
        <v>0</v>
      </c>
      <c r="H91" s="78"/>
      <c r="I91" s="78">
        <v>144376</v>
      </c>
      <c r="J91" s="78"/>
      <c r="K91" s="217">
        <v>0</v>
      </c>
      <c r="L91" s="78"/>
      <c r="M91" s="78">
        <v>0</v>
      </c>
    </row>
    <row r="92" spans="1:13" ht="15" customHeight="1">
      <c r="A92" s="349" t="s">
        <v>228</v>
      </c>
      <c r="B92" s="349"/>
      <c r="C92" s="349"/>
      <c r="D92" s="349"/>
      <c r="E92" s="76">
        <v>10</v>
      </c>
      <c r="F92" s="77"/>
      <c r="G92" s="217">
        <v>-21852</v>
      </c>
      <c r="H92" s="78"/>
      <c r="I92" s="78">
        <v>-2334839</v>
      </c>
      <c r="J92" s="78"/>
      <c r="K92" s="217">
        <f>-15000-21852</f>
        <v>-36852</v>
      </c>
      <c r="L92" s="78"/>
      <c r="M92" s="78">
        <v>-306325</v>
      </c>
    </row>
    <row r="93" spans="1:13" ht="15" customHeight="1">
      <c r="A93" s="349" t="s">
        <v>229</v>
      </c>
      <c r="B93" s="349"/>
      <c r="C93" s="349"/>
      <c r="D93" s="349"/>
      <c r="E93" s="76"/>
      <c r="F93" s="77"/>
      <c r="G93" s="217">
        <v>-14506</v>
      </c>
      <c r="H93" s="78"/>
      <c r="I93" s="78">
        <v>-180000</v>
      </c>
      <c r="J93" s="78"/>
      <c r="K93" s="217">
        <v>-265000</v>
      </c>
      <c r="L93" s="78"/>
      <c r="M93" s="78">
        <f>-142500-50</f>
        <v>-142550</v>
      </c>
    </row>
    <row r="94" spans="1:13" ht="15" customHeight="1">
      <c r="A94" s="277" t="s">
        <v>245</v>
      </c>
      <c r="B94" s="276"/>
      <c r="C94" s="276"/>
      <c r="D94" s="276"/>
      <c r="E94" s="76"/>
      <c r="F94" s="77"/>
      <c r="G94" s="217">
        <v>0</v>
      </c>
      <c r="H94" s="78"/>
      <c r="I94" s="78">
        <v>0</v>
      </c>
      <c r="J94" s="78"/>
      <c r="K94" s="217">
        <v>15000</v>
      </c>
      <c r="L94" s="78"/>
      <c r="M94" s="78">
        <v>0</v>
      </c>
    </row>
    <row r="95" spans="1:13" ht="15" customHeight="1">
      <c r="A95" s="277" t="s">
        <v>246</v>
      </c>
      <c r="B95" s="276"/>
      <c r="C95" s="276"/>
      <c r="D95" s="276"/>
      <c r="E95" s="76"/>
      <c r="F95" s="77"/>
      <c r="G95" s="217">
        <v>7450</v>
      </c>
      <c r="H95" s="78"/>
      <c r="I95" s="78">
        <v>0</v>
      </c>
      <c r="J95" s="78"/>
      <c r="K95" s="217">
        <v>7450</v>
      </c>
      <c r="L95" s="78"/>
      <c r="M95" s="78">
        <v>0</v>
      </c>
    </row>
    <row r="96" spans="1:13" ht="15" customHeight="1">
      <c r="A96" s="349" t="s">
        <v>148</v>
      </c>
      <c r="B96" s="349"/>
      <c r="C96" s="349"/>
      <c r="D96" s="349"/>
      <c r="E96" s="76"/>
      <c r="F96" s="77"/>
      <c r="G96" s="217">
        <v>19</v>
      </c>
      <c r="H96" s="78"/>
      <c r="I96" s="78">
        <v>-200</v>
      </c>
      <c r="J96" s="78"/>
      <c r="K96" s="217">
        <v>0</v>
      </c>
      <c r="L96" s="78"/>
      <c r="M96" s="78">
        <v>1206</v>
      </c>
    </row>
    <row r="97" spans="1:13" ht="15" customHeight="1">
      <c r="A97" s="349" t="s">
        <v>149</v>
      </c>
      <c r="B97" s="349"/>
      <c r="C97" s="349"/>
      <c r="D97" s="349"/>
      <c r="E97" s="76"/>
      <c r="F97" s="77"/>
      <c r="G97" s="217">
        <v>-508239</v>
      </c>
      <c r="H97" s="78"/>
      <c r="I97" s="78">
        <v>-487032</v>
      </c>
      <c r="J97" s="78"/>
      <c r="K97" s="217">
        <v>-9718</v>
      </c>
      <c r="L97" s="78"/>
      <c r="M97" s="78">
        <v>-27949</v>
      </c>
    </row>
    <row r="98" spans="1:13" ht="15" customHeight="1">
      <c r="A98" s="349" t="s">
        <v>150</v>
      </c>
      <c r="B98" s="349"/>
      <c r="C98" s="349"/>
      <c r="D98" s="349"/>
      <c r="E98" s="76"/>
      <c r="F98" s="77"/>
      <c r="G98" s="217">
        <v>-48404</v>
      </c>
      <c r="H98" s="78"/>
      <c r="I98" s="78">
        <v>-3309</v>
      </c>
      <c r="J98" s="78"/>
      <c r="K98" s="217">
        <v>-2296</v>
      </c>
      <c r="L98" s="78"/>
      <c r="M98" s="78">
        <v>0</v>
      </c>
    </row>
    <row r="99" spans="1:13" ht="15" customHeight="1">
      <c r="A99" s="349" t="s">
        <v>305</v>
      </c>
      <c r="B99" s="349"/>
      <c r="C99" s="349"/>
      <c r="D99" s="349"/>
      <c r="E99" s="76"/>
      <c r="F99" s="77"/>
      <c r="G99" s="217"/>
      <c r="H99" s="271"/>
      <c r="I99" s="271"/>
      <c r="J99" s="271"/>
      <c r="K99" s="217"/>
      <c r="L99" s="271"/>
      <c r="M99" s="271"/>
    </row>
    <row r="100" spans="1:13" s="292" customFormat="1" ht="15" customHeight="1">
      <c r="A100" s="287"/>
      <c r="B100" s="287" t="s">
        <v>306</v>
      </c>
      <c r="C100" s="287"/>
      <c r="D100" s="287"/>
      <c r="E100" s="76"/>
      <c r="F100" s="77"/>
      <c r="G100" s="217">
        <v>-557</v>
      </c>
      <c r="H100" s="78"/>
      <c r="I100" s="78">
        <v>-24741</v>
      </c>
      <c r="J100" s="78"/>
      <c r="K100" s="217">
        <v>0</v>
      </c>
      <c r="L100" s="78"/>
      <c r="M100" s="78">
        <v>0</v>
      </c>
    </row>
    <row r="101" spans="1:13" ht="15" customHeight="1">
      <c r="A101" s="349" t="s">
        <v>151</v>
      </c>
      <c r="B101" s="349"/>
      <c r="C101" s="349"/>
      <c r="D101" s="349"/>
      <c r="E101" s="76"/>
      <c r="F101" s="77"/>
      <c r="G101" s="217">
        <v>3226</v>
      </c>
      <c r="H101" s="78"/>
      <c r="I101" s="78">
        <v>1992</v>
      </c>
      <c r="J101" s="78"/>
      <c r="K101" s="217">
        <v>0</v>
      </c>
      <c r="L101" s="78"/>
      <c r="M101" s="78">
        <v>620</v>
      </c>
    </row>
    <row r="102" spans="1:13" ht="15" customHeight="1">
      <c r="A102" s="349" t="s">
        <v>152</v>
      </c>
      <c r="B102" s="349"/>
      <c r="C102" s="349"/>
      <c r="D102" s="349"/>
      <c r="E102" s="76"/>
      <c r="F102" s="77"/>
      <c r="G102" s="217">
        <f>-4215</f>
        <v>-4215</v>
      </c>
      <c r="H102" s="78"/>
      <c r="I102" s="78">
        <v>-221</v>
      </c>
      <c r="J102" s="78"/>
      <c r="K102" s="217">
        <v>-1030</v>
      </c>
      <c r="L102" s="78"/>
      <c r="M102" s="78">
        <v>0</v>
      </c>
    </row>
    <row r="103" spans="1:13" ht="15" customHeight="1">
      <c r="A103" s="349" t="s">
        <v>153</v>
      </c>
      <c r="B103" s="349"/>
      <c r="C103" s="349"/>
      <c r="D103" s="349"/>
      <c r="E103" s="76"/>
      <c r="F103" s="77"/>
      <c r="G103" s="235">
        <v>0</v>
      </c>
      <c r="H103" s="236"/>
      <c r="I103" s="236">
        <v>722</v>
      </c>
      <c r="J103" s="236"/>
      <c r="K103" s="235">
        <v>0</v>
      </c>
      <c r="L103" s="236"/>
      <c r="M103" s="236">
        <v>722</v>
      </c>
    </row>
    <row r="104" spans="1:13" ht="15" customHeight="1">
      <c r="A104" s="276" t="s">
        <v>142</v>
      </c>
      <c r="B104" s="276"/>
      <c r="C104" s="276"/>
      <c r="D104" s="276"/>
      <c r="E104" s="76"/>
      <c r="F104" s="77"/>
      <c r="G104" s="235">
        <v>59940</v>
      </c>
      <c r="H104" s="78"/>
      <c r="I104" s="236">
        <v>0</v>
      </c>
      <c r="J104" s="78"/>
      <c r="K104" s="235">
        <v>173899</v>
      </c>
      <c r="L104" s="78"/>
      <c r="M104" s="236">
        <v>216727</v>
      </c>
    </row>
    <row r="105" spans="1:13" ht="15" customHeight="1">
      <c r="A105" s="276" t="s">
        <v>145</v>
      </c>
      <c r="B105" s="276"/>
      <c r="C105" s="276"/>
      <c r="D105" s="276"/>
      <c r="E105" s="76"/>
      <c r="F105" s="77"/>
      <c r="G105" s="219">
        <v>273</v>
      </c>
      <c r="H105" s="236"/>
      <c r="I105" s="72">
        <v>136</v>
      </c>
      <c r="J105" s="236"/>
      <c r="K105" s="219">
        <v>408862</v>
      </c>
      <c r="L105" s="236"/>
      <c r="M105" s="72">
        <v>4180</v>
      </c>
    </row>
    <row r="106" spans="1:13" s="319" customFormat="1" ht="15" customHeight="1">
      <c r="A106" s="320"/>
      <c r="B106" s="320"/>
      <c r="C106" s="320"/>
      <c r="D106" s="320"/>
      <c r="E106" s="76"/>
      <c r="F106" s="77"/>
      <c r="G106" s="235"/>
      <c r="H106" s="236"/>
      <c r="I106" s="236"/>
      <c r="J106" s="236"/>
      <c r="K106" s="235"/>
      <c r="L106" s="236"/>
      <c r="M106" s="236"/>
    </row>
    <row r="107" spans="1:13" ht="15" customHeight="1">
      <c r="A107" s="339" t="s">
        <v>276</v>
      </c>
      <c r="B107" s="339"/>
      <c r="C107" s="339"/>
      <c r="D107" s="339"/>
      <c r="E107" s="76"/>
      <c r="F107" s="77"/>
      <c r="G107" s="219">
        <f>SUM(G84:G105)</f>
        <v>-1990766</v>
      </c>
      <c r="H107" s="78"/>
      <c r="I107" s="72">
        <f>SUM(I84:I105)</f>
        <v>-2857217</v>
      </c>
      <c r="J107" s="78"/>
      <c r="K107" s="219">
        <f>SUM(K84:K105)</f>
        <v>-1015984</v>
      </c>
      <c r="L107" s="78"/>
      <c r="M107" s="72">
        <f>SUM(M84:M105)</f>
        <v>-415420</v>
      </c>
    </row>
    <row r="108" spans="1:13" ht="15" customHeight="1">
      <c r="A108" s="276"/>
      <c r="B108" s="276"/>
      <c r="C108" s="276"/>
      <c r="D108" s="309"/>
      <c r="E108" s="265"/>
      <c r="F108" s="240"/>
      <c r="G108" s="78"/>
      <c r="H108" s="78"/>
      <c r="I108" s="78"/>
      <c r="J108" s="78"/>
      <c r="K108" s="78"/>
      <c r="L108" s="78"/>
      <c r="M108" s="78"/>
    </row>
    <row r="109" spans="1:13" s="292" customFormat="1" ht="15" customHeight="1">
      <c r="A109" s="287"/>
      <c r="B109" s="287"/>
      <c r="C109" s="287"/>
      <c r="D109" s="309"/>
      <c r="E109" s="265"/>
      <c r="F109" s="240"/>
      <c r="G109" s="78"/>
      <c r="H109" s="78"/>
      <c r="I109" s="78"/>
      <c r="J109" s="78"/>
      <c r="K109" s="78"/>
      <c r="L109" s="78"/>
      <c r="M109" s="78"/>
    </row>
    <row r="110" spans="1:13" s="292" customFormat="1" ht="15" customHeight="1">
      <c r="A110" s="287"/>
      <c r="B110" s="287"/>
      <c r="C110" s="287"/>
      <c r="D110" s="309"/>
      <c r="E110" s="265"/>
      <c r="F110" s="240"/>
      <c r="G110" s="78"/>
      <c r="H110" s="78"/>
      <c r="I110" s="78"/>
      <c r="J110" s="78"/>
      <c r="K110" s="78"/>
      <c r="L110" s="78"/>
      <c r="M110" s="78"/>
    </row>
    <row r="111" spans="1:13" s="292" customFormat="1" ht="15" customHeight="1">
      <c r="A111" s="287"/>
      <c r="B111" s="287"/>
      <c r="C111" s="287"/>
      <c r="D111" s="309"/>
      <c r="E111" s="265"/>
      <c r="F111" s="240"/>
      <c r="G111" s="78"/>
      <c r="H111" s="78"/>
      <c r="I111" s="78"/>
      <c r="J111" s="78"/>
      <c r="K111" s="78"/>
      <c r="L111" s="78"/>
      <c r="M111" s="78"/>
    </row>
    <row r="112" spans="1:13" s="292" customFormat="1" ht="15" customHeight="1">
      <c r="A112" s="287"/>
      <c r="B112" s="287"/>
      <c r="C112" s="287"/>
      <c r="D112" s="309"/>
      <c r="E112" s="265"/>
      <c r="F112" s="240"/>
      <c r="G112" s="78"/>
      <c r="H112" s="78"/>
      <c r="I112" s="78"/>
      <c r="J112" s="78"/>
      <c r="K112" s="78"/>
      <c r="L112" s="78"/>
      <c r="M112" s="78"/>
    </row>
    <row r="113" spans="1:13" s="292" customFormat="1" ht="15" customHeight="1">
      <c r="A113" s="287"/>
      <c r="B113" s="287"/>
      <c r="C113" s="287"/>
      <c r="D113" s="309"/>
      <c r="E113" s="265"/>
      <c r="F113" s="240"/>
      <c r="G113" s="78"/>
      <c r="H113" s="78"/>
      <c r="I113" s="78"/>
      <c r="J113" s="78"/>
      <c r="K113" s="78"/>
      <c r="L113" s="78"/>
      <c r="M113" s="78"/>
    </row>
    <row r="114" spans="1:13" s="292" customFormat="1" ht="15" customHeight="1">
      <c r="A114" s="287"/>
      <c r="B114" s="287"/>
      <c r="C114" s="287"/>
      <c r="D114" s="309"/>
      <c r="E114" s="265"/>
      <c r="F114" s="240"/>
      <c r="G114" s="78"/>
      <c r="H114" s="78"/>
      <c r="I114" s="78"/>
      <c r="J114" s="78"/>
      <c r="K114" s="78"/>
      <c r="L114" s="78"/>
      <c r="M114" s="78"/>
    </row>
    <row r="115" spans="1:13" s="292" customFormat="1" ht="15" customHeight="1">
      <c r="A115" s="287"/>
      <c r="B115" s="287"/>
      <c r="C115" s="287"/>
      <c r="D115" s="309"/>
      <c r="E115" s="265"/>
      <c r="F115" s="240"/>
      <c r="G115" s="78"/>
      <c r="H115" s="78"/>
      <c r="I115" s="78"/>
      <c r="J115" s="78"/>
      <c r="K115" s="78"/>
      <c r="L115" s="78"/>
      <c r="M115" s="78"/>
    </row>
    <row r="116" spans="1:13" s="292" customFormat="1" ht="15" customHeight="1">
      <c r="A116" s="287"/>
      <c r="B116" s="287"/>
      <c r="C116" s="287"/>
      <c r="D116" s="309"/>
      <c r="E116" s="265"/>
      <c r="F116" s="240"/>
      <c r="G116" s="78"/>
      <c r="H116" s="78"/>
      <c r="I116" s="78"/>
      <c r="J116" s="78"/>
      <c r="K116" s="78"/>
      <c r="L116" s="78"/>
      <c r="M116" s="78"/>
    </row>
    <row r="117" spans="1:13" s="292" customFormat="1" ht="15" customHeight="1">
      <c r="A117" s="287"/>
      <c r="B117" s="287"/>
      <c r="C117" s="287"/>
      <c r="D117" s="309"/>
      <c r="E117" s="265"/>
      <c r="F117" s="240"/>
      <c r="G117" s="78"/>
      <c r="H117" s="78"/>
      <c r="I117" s="78"/>
      <c r="J117" s="78"/>
      <c r="K117" s="78"/>
      <c r="L117" s="78"/>
      <c r="M117" s="78"/>
    </row>
    <row r="118" spans="1:13" s="292" customFormat="1" ht="15" customHeight="1">
      <c r="A118" s="287"/>
      <c r="B118" s="287"/>
      <c r="C118" s="287"/>
      <c r="D118" s="309"/>
      <c r="E118" s="265"/>
      <c r="F118" s="240"/>
      <c r="G118" s="78"/>
      <c r="H118" s="78"/>
      <c r="I118" s="78"/>
      <c r="J118" s="78"/>
      <c r="K118" s="78"/>
      <c r="L118" s="78"/>
      <c r="M118" s="78"/>
    </row>
    <row r="119" spans="1:13" s="292" customFormat="1" ht="15" customHeight="1">
      <c r="A119" s="287"/>
      <c r="B119" s="287"/>
      <c r="C119" s="287"/>
      <c r="D119" s="309"/>
      <c r="E119" s="265"/>
      <c r="F119" s="240"/>
      <c r="G119" s="78"/>
      <c r="H119" s="78"/>
      <c r="I119" s="78"/>
      <c r="J119" s="78"/>
      <c r="K119" s="78"/>
      <c r="L119" s="78"/>
      <c r="M119" s="78"/>
    </row>
    <row r="120" spans="1:13" s="292" customFormat="1" ht="21.9" customHeight="1">
      <c r="A120" s="300" t="str">
        <f>A61</f>
        <v>The accompanying notes are an integral part of this interim financial information.</v>
      </c>
      <c r="B120" s="300"/>
      <c r="C120" s="300"/>
      <c r="D120" s="312"/>
      <c r="E120" s="313"/>
      <c r="F120" s="314"/>
      <c r="G120" s="72"/>
      <c r="H120" s="72"/>
      <c r="I120" s="72"/>
      <c r="J120" s="72"/>
      <c r="K120" s="72"/>
      <c r="L120" s="72"/>
      <c r="M120" s="72"/>
    </row>
    <row r="121" spans="1:13" s="292" customFormat="1">
      <c r="A121" s="339" t="s">
        <v>0</v>
      </c>
      <c r="B121" s="340"/>
      <c r="C121" s="340"/>
      <c r="D121" s="340"/>
      <c r="E121" s="76"/>
      <c r="F121" s="77"/>
      <c r="G121" s="63"/>
      <c r="H121" s="63"/>
      <c r="I121" s="226"/>
      <c r="J121" s="63"/>
      <c r="K121" s="63"/>
      <c r="L121" s="63"/>
      <c r="M121" s="63"/>
    </row>
    <row r="122" spans="1:13" s="292" customFormat="1">
      <c r="A122" s="339" t="s">
        <v>143</v>
      </c>
      <c r="B122" s="340"/>
      <c r="C122" s="340"/>
      <c r="D122" s="340"/>
      <c r="E122" s="76"/>
      <c r="F122" s="77"/>
      <c r="G122" s="63"/>
      <c r="H122" s="63"/>
      <c r="I122" s="226"/>
      <c r="J122" s="63"/>
      <c r="K122" s="63"/>
      <c r="L122" s="63"/>
      <c r="M122" s="63"/>
    </row>
    <row r="123" spans="1:13" s="292" customFormat="1">
      <c r="A123" s="341" t="s">
        <v>220</v>
      </c>
      <c r="B123" s="342"/>
      <c r="C123" s="342"/>
      <c r="D123" s="342"/>
      <c r="E123" s="68"/>
      <c r="F123" s="286"/>
      <c r="G123" s="65"/>
      <c r="H123" s="65"/>
      <c r="I123" s="227"/>
      <c r="J123" s="65"/>
      <c r="K123" s="65"/>
      <c r="L123" s="65"/>
      <c r="M123" s="65"/>
    </row>
    <row r="124" spans="1:13" s="292" customFormat="1" ht="15" customHeight="1">
      <c r="A124" s="290"/>
      <c r="B124" s="287"/>
      <c r="C124" s="287"/>
      <c r="D124" s="287"/>
      <c r="E124" s="76"/>
      <c r="F124" s="77"/>
      <c r="G124" s="63"/>
      <c r="H124" s="63"/>
      <c r="I124" s="226"/>
      <c r="J124" s="63"/>
      <c r="K124" s="63"/>
      <c r="L124" s="63"/>
      <c r="M124" s="63"/>
    </row>
    <row r="125" spans="1:13" s="292" customFormat="1" ht="15" customHeight="1">
      <c r="A125" s="287"/>
      <c r="B125" s="287"/>
      <c r="C125" s="287"/>
      <c r="D125" s="287"/>
      <c r="E125" s="76"/>
      <c r="F125" s="77"/>
      <c r="G125" s="63"/>
      <c r="H125" s="63"/>
      <c r="I125" s="226"/>
      <c r="J125" s="63"/>
      <c r="K125" s="63"/>
      <c r="L125" s="63"/>
      <c r="M125" s="63"/>
    </row>
    <row r="126" spans="1:13" s="292" customFormat="1" ht="15" customHeight="1">
      <c r="A126" s="287"/>
      <c r="B126" s="287"/>
      <c r="C126" s="287"/>
      <c r="D126" s="287"/>
      <c r="E126" s="76"/>
      <c r="F126" s="77"/>
      <c r="G126" s="343" t="s">
        <v>125</v>
      </c>
      <c r="H126" s="344"/>
      <c r="I126" s="344"/>
      <c r="J126" s="63"/>
      <c r="K126" s="343" t="s">
        <v>3</v>
      </c>
      <c r="L126" s="344"/>
      <c r="M126" s="344"/>
    </row>
    <row r="127" spans="1:13" s="292" customFormat="1" ht="15" customHeight="1">
      <c r="A127" s="287"/>
      <c r="B127" s="287"/>
      <c r="C127" s="287"/>
      <c r="D127" s="287"/>
      <c r="E127" s="76"/>
      <c r="F127" s="77"/>
      <c r="G127" s="345" t="s">
        <v>126</v>
      </c>
      <c r="H127" s="346"/>
      <c r="I127" s="346"/>
      <c r="J127" s="64"/>
      <c r="K127" s="345" t="s">
        <v>126</v>
      </c>
      <c r="L127" s="346"/>
      <c r="M127" s="346"/>
    </row>
    <row r="128" spans="1:13" s="292" customFormat="1" ht="15" customHeight="1">
      <c r="A128" s="287"/>
      <c r="B128" s="287"/>
      <c r="C128" s="287"/>
      <c r="D128" s="287"/>
      <c r="E128" s="76"/>
      <c r="F128" s="77"/>
      <c r="G128" s="60" t="s">
        <v>90</v>
      </c>
      <c r="H128" s="289"/>
      <c r="I128" s="228" t="s">
        <v>90</v>
      </c>
      <c r="J128" s="64"/>
      <c r="K128" s="60" t="s">
        <v>90</v>
      </c>
      <c r="L128" s="289"/>
      <c r="M128" s="60" t="s">
        <v>90</v>
      </c>
    </row>
    <row r="129" spans="1:15" s="292" customFormat="1" ht="15" customHeight="1">
      <c r="A129" s="287"/>
      <c r="B129" s="287"/>
      <c r="C129" s="287"/>
      <c r="D129" s="287"/>
      <c r="E129" s="76"/>
      <c r="F129" s="77"/>
      <c r="G129" s="62" t="s">
        <v>5</v>
      </c>
      <c r="H129" s="64"/>
      <c r="I129" s="229" t="s">
        <v>67</v>
      </c>
      <c r="J129" s="64"/>
      <c r="K129" s="62" t="s">
        <v>5</v>
      </c>
      <c r="L129" s="64"/>
      <c r="M129" s="62" t="s">
        <v>67</v>
      </c>
    </row>
    <row r="130" spans="1:15" s="292" customFormat="1" ht="15" customHeight="1">
      <c r="A130" s="287"/>
      <c r="B130" s="287"/>
      <c r="C130" s="287"/>
      <c r="D130" s="287"/>
      <c r="E130" s="67" t="s">
        <v>6</v>
      </c>
      <c r="F130" s="61"/>
      <c r="G130" s="209" t="s">
        <v>7</v>
      </c>
      <c r="H130" s="64"/>
      <c r="I130" s="230" t="s">
        <v>7</v>
      </c>
      <c r="J130" s="64"/>
      <c r="K130" s="209" t="s">
        <v>7</v>
      </c>
      <c r="L130" s="64"/>
      <c r="M130" s="209" t="s">
        <v>7</v>
      </c>
    </row>
    <row r="131" spans="1:15" s="292" customFormat="1" ht="8.1" customHeight="1">
      <c r="A131" s="287"/>
      <c r="B131" s="287"/>
      <c r="C131" s="287"/>
      <c r="D131" s="287"/>
      <c r="E131" s="297"/>
      <c r="F131" s="61"/>
      <c r="G131" s="317"/>
      <c r="H131" s="64"/>
      <c r="I131" s="299"/>
      <c r="J131" s="64"/>
      <c r="K131" s="317"/>
      <c r="L131" s="64"/>
      <c r="M131" s="298"/>
    </row>
    <row r="132" spans="1:15">
      <c r="A132" s="339" t="s">
        <v>154</v>
      </c>
      <c r="B132" s="339"/>
      <c r="C132" s="339"/>
      <c r="D132" s="339"/>
      <c r="E132" s="76"/>
      <c r="F132" s="77"/>
      <c r="G132" s="217"/>
      <c r="H132" s="78"/>
      <c r="I132" s="78"/>
      <c r="J132" s="78"/>
      <c r="K132" s="217"/>
      <c r="L132" s="78"/>
      <c r="M132" s="78"/>
    </row>
    <row r="133" spans="1:15">
      <c r="A133" s="349" t="s">
        <v>253</v>
      </c>
      <c r="B133" s="349"/>
      <c r="C133" s="349"/>
      <c r="D133" s="349"/>
      <c r="E133" s="76"/>
      <c r="F133" s="77"/>
      <c r="G133" s="217">
        <f>1551377-1220227</f>
        <v>331150</v>
      </c>
      <c r="H133" s="78"/>
      <c r="I133" s="78">
        <v>162197</v>
      </c>
      <c r="J133" s="78"/>
      <c r="K133" s="217">
        <v>331150</v>
      </c>
      <c r="L133" s="78"/>
      <c r="M133" s="78">
        <v>493874</v>
      </c>
      <c r="O133" s="273"/>
    </row>
    <row r="134" spans="1:15">
      <c r="A134" s="279" t="s">
        <v>254</v>
      </c>
      <c r="B134" s="276"/>
      <c r="C134" s="276"/>
      <c r="D134" s="276"/>
      <c r="E134" s="76">
        <v>18.5</v>
      </c>
      <c r="F134" s="77"/>
      <c r="G134" s="217">
        <v>0</v>
      </c>
      <c r="H134" s="78"/>
      <c r="I134" s="78">
        <v>0</v>
      </c>
      <c r="J134" s="78"/>
      <c r="K134" s="217">
        <v>-53045</v>
      </c>
      <c r="L134" s="78"/>
      <c r="M134" s="78">
        <v>0</v>
      </c>
    </row>
    <row r="135" spans="1:15">
      <c r="A135" s="349" t="s">
        <v>294</v>
      </c>
      <c r="B135" s="349"/>
      <c r="C135" s="349"/>
      <c r="D135" s="349"/>
      <c r="E135" s="76"/>
      <c r="F135" s="77"/>
      <c r="G135" s="217">
        <v>1710000</v>
      </c>
      <c r="H135" s="78"/>
      <c r="I135" s="78">
        <v>1157695</v>
      </c>
      <c r="J135" s="78"/>
      <c r="K135" s="217">
        <v>910000</v>
      </c>
      <c r="L135" s="78"/>
      <c r="M135" s="78">
        <v>445648</v>
      </c>
    </row>
    <row r="136" spans="1:15">
      <c r="A136" s="349" t="s">
        <v>295</v>
      </c>
      <c r="B136" s="349"/>
      <c r="C136" s="349"/>
      <c r="D136" s="349"/>
      <c r="E136" s="76"/>
      <c r="F136" s="77"/>
      <c r="G136" s="217">
        <v>-1490000</v>
      </c>
      <c r="H136" s="78"/>
      <c r="I136" s="78">
        <v>-940000</v>
      </c>
      <c r="J136" s="78"/>
      <c r="K136" s="217">
        <v>-790000</v>
      </c>
      <c r="L136" s="78"/>
      <c r="M136" s="78">
        <v>-340000</v>
      </c>
    </row>
    <row r="137" spans="1:15">
      <c r="A137" s="349" t="s">
        <v>155</v>
      </c>
      <c r="B137" s="349"/>
      <c r="C137" s="349"/>
      <c r="D137" s="349"/>
      <c r="E137" s="76">
        <v>13</v>
      </c>
      <c r="F137" s="77"/>
      <c r="G137" s="217">
        <v>4544100</v>
      </c>
      <c r="H137" s="78"/>
      <c r="I137" s="78">
        <v>2443644</v>
      </c>
      <c r="J137" s="78"/>
      <c r="K137" s="217">
        <v>3054700</v>
      </c>
      <c r="L137" s="78"/>
      <c r="M137" s="78">
        <v>1027859</v>
      </c>
    </row>
    <row r="138" spans="1:15">
      <c r="A138" s="349" t="s">
        <v>156</v>
      </c>
      <c r="B138" s="349"/>
      <c r="C138" s="349"/>
      <c r="D138" s="349"/>
      <c r="E138" s="76">
        <v>13</v>
      </c>
      <c r="F138" s="77"/>
      <c r="G138" s="217">
        <v>-3900000</v>
      </c>
      <c r="H138" s="78"/>
      <c r="I138" s="78">
        <v>-150000</v>
      </c>
      <c r="J138" s="78"/>
      <c r="K138" s="217">
        <v>-3000000</v>
      </c>
      <c r="L138" s="78"/>
      <c r="M138" s="78">
        <v>0</v>
      </c>
    </row>
    <row r="139" spans="1:15">
      <c r="A139" s="353" t="s">
        <v>307</v>
      </c>
      <c r="B139" s="353"/>
      <c r="C139" s="353"/>
      <c r="D139" s="353"/>
      <c r="E139" s="76"/>
      <c r="F139" s="77"/>
      <c r="G139" s="217"/>
      <c r="H139" s="78"/>
      <c r="I139" s="78"/>
      <c r="J139" s="78"/>
      <c r="K139" s="217"/>
      <c r="L139" s="78"/>
      <c r="M139" s="78"/>
    </row>
    <row r="140" spans="1:15" s="292" customFormat="1">
      <c r="A140" s="291"/>
      <c r="B140" s="291" t="s">
        <v>308</v>
      </c>
      <c r="C140" s="291"/>
      <c r="D140" s="291"/>
      <c r="E140" s="76">
        <v>14</v>
      </c>
      <c r="F140" s="77"/>
      <c r="G140" s="217">
        <v>4007247</v>
      </c>
      <c r="H140" s="78"/>
      <c r="I140" s="78">
        <v>5107207</v>
      </c>
      <c r="J140" s="78"/>
      <c r="K140" s="217">
        <v>2622383</v>
      </c>
      <c r="L140" s="78"/>
      <c r="M140" s="78">
        <v>1838660</v>
      </c>
    </row>
    <row r="141" spans="1:15">
      <c r="A141" s="353" t="s">
        <v>309</v>
      </c>
      <c r="B141" s="353"/>
      <c r="C141" s="353"/>
      <c r="D141" s="353"/>
      <c r="E141" s="76"/>
      <c r="F141" s="77"/>
      <c r="G141" s="217"/>
      <c r="H141" s="78"/>
      <c r="I141" s="78"/>
      <c r="J141" s="78"/>
      <c r="K141" s="217"/>
      <c r="L141" s="78"/>
      <c r="M141" s="78"/>
    </row>
    <row r="142" spans="1:15" s="292" customFormat="1">
      <c r="A142" s="291"/>
      <c r="B142" s="291" t="s">
        <v>308</v>
      </c>
      <c r="C142" s="291"/>
      <c r="D142" s="291"/>
      <c r="E142" s="76">
        <v>14</v>
      </c>
      <c r="F142" s="77"/>
      <c r="G142" s="217">
        <f>-5029885</f>
        <v>-5029885</v>
      </c>
      <c r="H142" s="78"/>
      <c r="I142" s="78">
        <v>-3107146</v>
      </c>
      <c r="J142" s="78"/>
      <c r="K142" s="217">
        <v>-3281846</v>
      </c>
      <c r="L142" s="78"/>
      <c r="M142" s="78">
        <v>-1966558</v>
      </c>
    </row>
    <row r="143" spans="1:15">
      <c r="A143" s="353" t="s">
        <v>277</v>
      </c>
      <c r="B143" s="353"/>
      <c r="C143" s="353"/>
      <c r="D143" s="353"/>
      <c r="E143" s="76">
        <v>10</v>
      </c>
      <c r="F143" s="77"/>
      <c r="G143" s="217">
        <v>-5384</v>
      </c>
      <c r="H143" s="78"/>
      <c r="I143" s="78">
        <v>0</v>
      </c>
      <c r="J143" s="78"/>
      <c r="K143" s="217">
        <v>0</v>
      </c>
      <c r="L143" s="78"/>
      <c r="M143" s="78">
        <v>0</v>
      </c>
    </row>
    <row r="144" spans="1:15">
      <c r="A144" s="349" t="s">
        <v>312</v>
      </c>
      <c r="B144" s="349"/>
      <c r="C144" s="349"/>
      <c r="D144" s="349"/>
      <c r="E144" s="76"/>
      <c r="F144" s="77"/>
      <c r="G144" s="217"/>
      <c r="H144" s="78"/>
      <c r="I144" s="78"/>
      <c r="J144" s="78"/>
      <c r="K144" s="217"/>
      <c r="L144" s="78"/>
      <c r="M144" s="78"/>
    </row>
    <row r="145" spans="1:13" s="292" customFormat="1">
      <c r="A145" s="287"/>
      <c r="B145" s="287" t="s">
        <v>221</v>
      </c>
      <c r="C145" s="287"/>
      <c r="D145" s="287"/>
      <c r="E145" s="76"/>
      <c r="F145" s="77"/>
      <c r="G145" s="217">
        <v>0</v>
      </c>
      <c r="H145" s="78"/>
      <c r="I145" s="78">
        <v>122513</v>
      </c>
      <c r="J145" s="78"/>
      <c r="K145" s="217">
        <v>0</v>
      </c>
      <c r="L145" s="78"/>
      <c r="M145" s="78" t="s">
        <v>227</v>
      </c>
    </row>
    <row r="146" spans="1:13">
      <c r="A146" s="353" t="s">
        <v>247</v>
      </c>
      <c r="B146" s="353"/>
      <c r="C146" s="353"/>
      <c r="D146" s="353"/>
      <c r="E146" s="76"/>
      <c r="F146" s="77"/>
      <c r="G146" s="217">
        <v>-38236</v>
      </c>
      <c r="H146" s="78"/>
      <c r="I146" s="78">
        <v>-19855</v>
      </c>
      <c r="J146" s="78"/>
      <c r="K146" s="217">
        <v>0</v>
      </c>
      <c r="L146" s="78"/>
      <c r="M146" s="78" t="s">
        <v>227</v>
      </c>
    </row>
    <row r="147" spans="1:13">
      <c r="A147" s="277" t="s">
        <v>310</v>
      </c>
      <c r="B147" s="237"/>
      <c r="C147" s="279"/>
      <c r="D147" s="279"/>
      <c r="E147" s="76"/>
      <c r="F147" s="77"/>
      <c r="G147" s="217"/>
      <c r="H147" s="78"/>
      <c r="I147" s="78"/>
      <c r="J147" s="78"/>
      <c r="K147" s="217"/>
      <c r="L147" s="78"/>
      <c r="M147" s="78"/>
    </row>
    <row r="148" spans="1:13" s="292" customFormat="1">
      <c r="A148" s="288"/>
      <c r="B148" s="237" t="s">
        <v>311</v>
      </c>
      <c r="C148" s="291"/>
      <c r="D148" s="291"/>
      <c r="E148" s="76"/>
      <c r="F148" s="77"/>
      <c r="G148" s="217">
        <f>-23097-1</f>
        <v>-23098</v>
      </c>
      <c r="H148" s="78"/>
      <c r="I148" s="78">
        <v>0</v>
      </c>
      <c r="J148" s="78"/>
      <c r="K148" s="217">
        <v>-13571</v>
      </c>
      <c r="L148" s="78"/>
      <c r="M148" s="78">
        <v>0</v>
      </c>
    </row>
    <row r="149" spans="1:13">
      <c r="A149" s="277" t="s">
        <v>249</v>
      </c>
      <c r="B149" s="237"/>
      <c r="C149" s="279"/>
      <c r="D149" s="279"/>
      <c r="E149" s="76">
        <v>13</v>
      </c>
      <c r="F149" s="77"/>
      <c r="G149" s="217">
        <v>-32261</v>
      </c>
      <c r="H149" s="78"/>
      <c r="I149" s="78">
        <v>0</v>
      </c>
      <c r="J149" s="78"/>
      <c r="K149" s="217">
        <v>-22414</v>
      </c>
      <c r="L149" s="78"/>
      <c r="M149" s="78">
        <v>0</v>
      </c>
    </row>
    <row r="150" spans="1:13">
      <c r="A150" s="353" t="s">
        <v>248</v>
      </c>
      <c r="B150" s="353"/>
      <c r="C150" s="353"/>
      <c r="D150" s="353"/>
      <c r="E150" s="76"/>
      <c r="F150" s="77"/>
      <c r="G150" s="217"/>
      <c r="H150" s="78"/>
      <c r="I150" s="78"/>
      <c r="J150" s="78"/>
      <c r="K150" s="217"/>
      <c r="L150" s="78"/>
      <c r="M150" s="78"/>
    </row>
    <row r="151" spans="1:13">
      <c r="A151" s="279"/>
      <c r="B151" s="237" t="s">
        <v>44</v>
      </c>
      <c r="C151" s="279"/>
      <c r="D151" s="279"/>
      <c r="E151" s="76">
        <v>14</v>
      </c>
      <c r="F151" s="77"/>
      <c r="G151" s="217">
        <v>-17148</v>
      </c>
      <c r="H151" s="78"/>
      <c r="I151" s="78">
        <v>0</v>
      </c>
      <c r="J151" s="78"/>
      <c r="K151" s="217">
        <v>-11908</v>
      </c>
      <c r="L151" s="78"/>
      <c r="M151" s="78">
        <v>0</v>
      </c>
    </row>
    <row r="152" spans="1:13">
      <c r="A152" s="349" t="s">
        <v>157</v>
      </c>
      <c r="B152" s="349"/>
      <c r="C152" s="349"/>
      <c r="D152" s="349"/>
      <c r="E152" s="76"/>
      <c r="F152" s="77"/>
      <c r="G152" s="217">
        <v>-24048</v>
      </c>
      <c r="H152" s="78"/>
      <c r="I152" s="78">
        <v>-21207</v>
      </c>
      <c r="J152" s="78"/>
      <c r="K152" s="217">
        <v>-24048</v>
      </c>
      <c r="L152" s="78"/>
      <c r="M152" s="78">
        <v>-21207</v>
      </c>
    </row>
    <row r="153" spans="1:13">
      <c r="A153" s="349" t="s">
        <v>158</v>
      </c>
      <c r="B153" s="349"/>
      <c r="C153" s="349"/>
      <c r="D153" s="349"/>
      <c r="E153" s="76">
        <v>15</v>
      </c>
      <c r="F153" s="77"/>
      <c r="G153" s="219">
        <v>-620322</v>
      </c>
      <c r="H153" s="78"/>
      <c r="I153" s="72">
        <f>-433378-11082</f>
        <v>-444460</v>
      </c>
      <c r="J153" s="78"/>
      <c r="K153" s="219">
        <v>-572078</v>
      </c>
      <c r="L153" s="78"/>
      <c r="M153" s="72">
        <v>-432356</v>
      </c>
    </row>
    <row r="154" spans="1:13" ht="8.1" customHeight="1">
      <c r="A154" s="77"/>
      <c r="B154" s="77"/>
      <c r="C154" s="270"/>
      <c r="D154" s="270"/>
      <c r="E154" s="76"/>
      <c r="F154" s="77"/>
      <c r="G154" s="217"/>
      <c r="H154" s="78"/>
      <c r="I154" s="78"/>
      <c r="J154" s="78"/>
      <c r="K154" s="217"/>
      <c r="L154" s="78"/>
      <c r="M154" s="78"/>
    </row>
    <row r="155" spans="1:13">
      <c r="A155" s="264" t="s">
        <v>278</v>
      </c>
      <c r="B155" s="264"/>
      <c r="C155" s="264"/>
      <c r="D155" s="264"/>
      <c r="E155" s="76"/>
      <c r="F155" s="77"/>
      <c r="G155" s="219">
        <f>SUM(G133:G153)</f>
        <v>-587885</v>
      </c>
      <c r="H155" s="78"/>
      <c r="I155" s="72">
        <f>SUM(I133:I153)</f>
        <v>4310588</v>
      </c>
      <c r="J155" s="78"/>
      <c r="K155" s="219">
        <f>SUM(K133:K153)</f>
        <v>-850677</v>
      </c>
      <c r="L155" s="78"/>
      <c r="M155" s="72">
        <f>SUM(M133:M153)</f>
        <v>1045920</v>
      </c>
    </row>
    <row r="156" spans="1:13" ht="8.1" customHeight="1">
      <c r="A156" s="270"/>
      <c r="B156" s="77"/>
      <c r="C156" s="276"/>
      <c r="D156" s="276"/>
      <c r="E156" s="76"/>
      <c r="F156" s="77"/>
      <c r="G156" s="217"/>
      <c r="H156" s="66"/>
      <c r="I156" s="78"/>
      <c r="J156" s="66"/>
      <c r="K156" s="217"/>
      <c r="L156" s="66"/>
      <c r="M156" s="66"/>
    </row>
    <row r="157" spans="1:13">
      <c r="A157" s="264" t="s">
        <v>279</v>
      </c>
      <c r="B157" s="264"/>
      <c r="C157" s="264"/>
      <c r="D157" s="264"/>
      <c r="E157" s="76"/>
      <c r="F157" s="77"/>
      <c r="G157" s="217">
        <f ca="1">G155+G107+G80</f>
        <v>-2400034</v>
      </c>
      <c r="H157" s="66"/>
      <c r="I157" s="78">
        <f>SUM(I155,I107,I80)</f>
        <v>815188</v>
      </c>
      <c r="J157" s="66"/>
      <c r="K157" s="217">
        <f>SUM(K155,K107,K80)</f>
        <v>-1329936</v>
      </c>
      <c r="L157" s="66"/>
      <c r="M157" s="78">
        <f>SUM(M155,M107,M80)</f>
        <v>-385284</v>
      </c>
    </row>
    <row r="158" spans="1:13">
      <c r="A158" s="349" t="s">
        <v>230</v>
      </c>
      <c r="B158" s="349"/>
      <c r="C158" s="349"/>
      <c r="D158" s="349"/>
      <c r="E158" s="77"/>
      <c r="F158" s="77"/>
      <c r="G158" s="221">
        <v>-14449</v>
      </c>
      <c r="H158" s="66"/>
      <c r="I158" s="238">
        <v>0</v>
      </c>
      <c r="J158" s="66"/>
      <c r="K158" s="217" t="s">
        <v>227</v>
      </c>
      <c r="L158" s="66"/>
      <c r="M158" s="66">
        <v>0</v>
      </c>
    </row>
    <row r="159" spans="1:13">
      <c r="A159" s="349" t="s">
        <v>313</v>
      </c>
      <c r="B159" s="349"/>
      <c r="C159" s="349"/>
      <c r="D159" s="349"/>
      <c r="E159" s="76"/>
      <c r="F159" s="77"/>
      <c r="G159" s="217"/>
      <c r="H159" s="271"/>
      <c r="I159" s="271"/>
      <c r="J159" s="271"/>
      <c r="K159" s="217"/>
      <c r="L159" s="271"/>
      <c r="M159" s="271"/>
    </row>
    <row r="160" spans="1:13" s="292" customFormat="1">
      <c r="A160" s="287"/>
      <c r="B160" s="287" t="s">
        <v>314</v>
      </c>
      <c r="C160" s="287"/>
      <c r="D160" s="287"/>
      <c r="E160" s="76"/>
      <c r="F160" s="77"/>
      <c r="G160" s="220">
        <v>4777168</v>
      </c>
      <c r="H160" s="66"/>
      <c r="I160" s="233">
        <v>3947297</v>
      </c>
      <c r="J160" s="66"/>
      <c r="K160" s="220">
        <v>2342255</v>
      </c>
      <c r="L160" s="66"/>
      <c r="M160" s="71">
        <v>1350869</v>
      </c>
    </row>
    <row r="161" spans="1:13" ht="8.1" customHeight="1">
      <c r="A161" s="276"/>
      <c r="B161" s="276"/>
      <c r="C161" s="276"/>
      <c r="D161" s="276"/>
      <c r="E161" s="76"/>
      <c r="F161" s="77"/>
      <c r="G161" s="217"/>
      <c r="H161" s="66"/>
      <c r="I161" s="78"/>
      <c r="J161" s="66"/>
      <c r="K161" s="217"/>
      <c r="L161" s="66"/>
      <c r="M161" s="66"/>
    </row>
    <row r="162" spans="1:13" ht="15" thickBot="1">
      <c r="A162" s="339" t="s">
        <v>159</v>
      </c>
      <c r="B162" s="339"/>
      <c r="C162" s="339"/>
      <c r="D162" s="339"/>
      <c r="E162" s="76"/>
      <c r="F162" s="77"/>
      <c r="G162" s="222">
        <f ca="1">SUM(G157:G160)</f>
        <v>2362685</v>
      </c>
      <c r="H162" s="66"/>
      <c r="I162" s="239">
        <f>SUM(I157:I160)</f>
        <v>4762485</v>
      </c>
      <c r="J162" s="66"/>
      <c r="K162" s="222">
        <f>SUM(K157:K160)</f>
        <v>1012319</v>
      </c>
      <c r="L162" s="66"/>
      <c r="M162" s="73">
        <f>SUM(M157:M160)</f>
        <v>965585</v>
      </c>
    </row>
    <row r="163" spans="1:13" ht="15" thickTop="1">
      <c r="A163" s="270"/>
      <c r="B163" s="270"/>
      <c r="C163" s="270"/>
      <c r="D163" s="270"/>
      <c r="E163" s="76"/>
      <c r="F163" s="77"/>
      <c r="G163" s="235"/>
      <c r="H163" s="66"/>
      <c r="I163" s="236"/>
      <c r="J163" s="66"/>
      <c r="K163" s="235"/>
      <c r="L163" s="66"/>
      <c r="M163" s="69"/>
    </row>
    <row r="164" spans="1:13">
      <c r="A164" s="339" t="s">
        <v>160</v>
      </c>
      <c r="B164" s="339"/>
      <c r="C164" s="339"/>
      <c r="D164" s="339"/>
      <c r="E164" s="77"/>
      <c r="F164" s="76"/>
      <c r="G164" s="223"/>
      <c r="H164" s="66"/>
      <c r="I164" s="226"/>
      <c r="J164" s="66"/>
      <c r="K164" s="223"/>
      <c r="L164" s="66"/>
      <c r="M164" s="63"/>
    </row>
    <row r="165" spans="1:13" ht="8.1" customHeight="1">
      <c r="A165" s="211"/>
      <c r="B165" s="211"/>
      <c r="C165" s="77"/>
      <c r="D165" s="77"/>
      <c r="E165" s="77"/>
      <c r="F165" s="76"/>
      <c r="G165" s="223"/>
      <c r="H165" s="66"/>
      <c r="I165" s="226"/>
      <c r="J165" s="66"/>
      <c r="K165" s="223"/>
      <c r="L165" s="66"/>
      <c r="M165" s="63"/>
    </row>
    <row r="166" spans="1:13">
      <c r="A166" s="77" t="s">
        <v>328</v>
      </c>
      <c r="B166" s="77"/>
      <c r="C166" s="77"/>
      <c r="D166" s="77"/>
      <c r="E166" s="77"/>
      <c r="F166" s="77"/>
      <c r="G166" s="315"/>
      <c r="H166" s="77"/>
      <c r="I166" s="240"/>
      <c r="J166" s="66"/>
      <c r="K166" s="223"/>
      <c r="L166" s="66"/>
      <c r="M166" s="63"/>
    </row>
    <row r="167" spans="1:13" ht="8.1" customHeight="1">
      <c r="A167" s="77"/>
      <c r="B167" s="211"/>
      <c r="C167" s="77"/>
      <c r="D167" s="77"/>
      <c r="E167" s="77"/>
      <c r="F167" s="76"/>
      <c r="G167" s="223"/>
      <c r="H167" s="66"/>
      <c r="I167" s="226"/>
      <c r="J167" s="66"/>
      <c r="K167" s="223"/>
      <c r="L167" s="63"/>
      <c r="M167" s="63"/>
    </row>
    <row r="168" spans="1:13">
      <c r="A168" s="211"/>
      <c r="B168" s="347" t="s">
        <v>161</v>
      </c>
      <c r="C168" s="347"/>
      <c r="D168" s="347"/>
      <c r="E168" s="242"/>
      <c r="F168" s="76"/>
      <c r="G168" s="241"/>
      <c r="H168" s="78"/>
      <c r="I168" s="78"/>
      <c r="J168" s="78"/>
      <c r="K168" s="218"/>
      <c r="L168" s="78"/>
      <c r="M168" s="78"/>
    </row>
    <row r="169" spans="1:13">
      <c r="A169" s="211"/>
      <c r="B169" s="240"/>
      <c r="C169" s="347" t="s">
        <v>162</v>
      </c>
      <c r="D169" s="347"/>
      <c r="E169" s="76">
        <v>12</v>
      </c>
      <c r="F169" s="76"/>
      <c r="G169" s="241">
        <f>ROUND(16038860.94/1000,0)</f>
        <v>16039</v>
      </c>
      <c r="H169" s="78"/>
      <c r="I169" s="78">
        <v>47989</v>
      </c>
      <c r="J169" s="78"/>
      <c r="K169" s="218">
        <v>0</v>
      </c>
      <c r="L169" s="78"/>
      <c r="M169" s="78" t="s">
        <v>227</v>
      </c>
    </row>
    <row r="170" spans="1:13">
      <c r="A170" s="211"/>
      <c r="B170" s="347" t="s">
        <v>163</v>
      </c>
      <c r="C170" s="347"/>
      <c r="D170" s="347"/>
      <c r="E170" s="76"/>
      <c r="F170" s="76"/>
      <c r="G170" s="241"/>
      <c r="H170" s="78"/>
      <c r="I170" s="78"/>
      <c r="J170" s="78"/>
      <c r="K170" s="218"/>
      <c r="L170" s="78"/>
      <c r="M170" s="78"/>
    </row>
    <row r="171" spans="1:13">
      <c r="A171" s="211"/>
      <c r="B171" s="240"/>
      <c r="C171" s="274" t="s">
        <v>333</v>
      </c>
      <c r="D171" s="274"/>
      <c r="E171" s="76">
        <v>9</v>
      </c>
      <c r="F171" s="76"/>
      <c r="G171" s="241">
        <f>ROUND(28573344.51/1000,0)</f>
        <v>28573</v>
      </c>
      <c r="H171" s="78"/>
      <c r="I171" s="78">
        <v>0</v>
      </c>
      <c r="J171" s="78"/>
      <c r="K171" s="218">
        <v>0</v>
      </c>
      <c r="L171" s="78"/>
      <c r="M171" s="78">
        <v>0</v>
      </c>
    </row>
    <row r="172" spans="1:13">
      <c r="A172" s="211"/>
      <c r="B172" s="347" t="s">
        <v>164</v>
      </c>
      <c r="C172" s="347"/>
      <c r="D172" s="347"/>
      <c r="E172" s="242"/>
      <c r="F172" s="76"/>
      <c r="G172" s="241"/>
      <c r="H172" s="78"/>
      <c r="I172" s="78"/>
      <c r="J172" s="78"/>
      <c r="K172" s="218"/>
      <c r="L172" s="78"/>
      <c r="M172" s="78"/>
    </row>
    <row r="173" spans="1:13">
      <c r="A173" s="211"/>
      <c r="B173" s="240"/>
      <c r="C173" s="347" t="s">
        <v>165</v>
      </c>
      <c r="D173" s="347"/>
      <c r="E173" s="76">
        <v>9</v>
      </c>
      <c r="F173" s="76"/>
      <c r="G173" s="241">
        <f>ROUND(17084375.9/1000,0)</f>
        <v>17084</v>
      </c>
      <c r="H173" s="78"/>
      <c r="I173" s="78">
        <v>25187</v>
      </c>
      <c r="J173" s="78"/>
      <c r="K173" s="218">
        <v>0</v>
      </c>
      <c r="L173" s="78"/>
      <c r="M173" s="78" t="s">
        <v>227</v>
      </c>
    </row>
    <row r="174" spans="1:13">
      <c r="A174" s="211"/>
      <c r="B174" s="240" t="s">
        <v>255</v>
      </c>
      <c r="C174" s="274"/>
      <c r="D174" s="274"/>
      <c r="E174" s="76"/>
      <c r="F174" s="76"/>
      <c r="G174" s="241"/>
      <c r="H174" s="78"/>
      <c r="I174" s="78"/>
      <c r="J174" s="78"/>
      <c r="K174" s="218"/>
      <c r="L174" s="78"/>
      <c r="M174" s="78"/>
    </row>
    <row r="175" spans="1:13">
      <c r="A175" s="211"/>
      <c r="B175" s="240"/>
      <c r="C175" s="240" t="s">
        <v>267</v>
      </c>
      <c r="D175" s="240"/>
      <c r="E175" s="76">
        <v>9</v>
      </c>
      <c r="F175" s="76"/>
      <c r="G175" s="241">
        <f>ROUND((2579171)/1000,0)</f>
        <v>2579</v>
      </c>
      <c r="H175" s="78"/>
      <c r="I175" s="78">
        <v>25339</v>
      </c>
      <c r="J175" s="78"/>
      <c r="K175" s="218">
        <v>0</v>
      </c>
      <c r="L175" s="78"/>
      <c r="M175" s="78" t="s">
        <v>227</v>
      </c>
    </row>
    <row r="176" spans="1:13">
      <c r="A176" s="211"/>
      <c r="B176" s="240" t="s">
        <v>256</v>
      </c>
      <c r="C176" s="274"/>
      <c r="D176" s="274"/>
      <c r="E176" s="77"/>
      <c r="F176" s="76"/>
      <c r="G176" s="241"/>
      <c r="H176" s="78"/>
      <c r="I176" s="78"/>
      <c r="J176" s="78"/>
      <c r="K176" s="218"/>
      <c r="L176" s="78"/>
      <c r="M176" s="78"/>
    </row>
    <row r="177" spans="1:13">
      <c r="A177" s="211"/>
      <c r="B177" s="240"/>
      <c r="C177" s="274" t="s">
        <v>257</v>
      </c>
      <c r="D177" s="274"/>
      <c r="E177" s="77"/>
      <c r="F177" s="76"/>
      <c r="G177" s="241">
        <f>ROUND(16974069.63/1000,0)</f>
        <v>16974</v>
      </c>
      <c r="H177" s="78"/>
      <c r="I177" s="78">
        <v>0</v>
      </c>
      <c r="J177" s="78"/>
      <c r="K177" s="218">
        <v>0</v>
      </c>
      <c r="L177" s="78"/>
      <c r="M177" s="78">
        <v>0</v>
      </c>
    </row>
    <row r="178" spans="1:13">
      <c r="A178" s="211"/>
      <c r="B178" s="240" t="s">
        <v>231</v>
      </c>
      <c r="C178" s="240"/>
      <c r="D178" s="240"/>
      <c r="E178" s="77"/>
      <c r="F178" s="76"/>
      <c r="G178" s="241">
        <v>0</v>
      </c>
      <c r="H178" s="66"/>
      <c r="I178" s="243">
        <v>1171403</v>
      </c>
      <c r="J178" s="78"/>
      <c r="K178" s="218">
        <v>0</v>
      </c>
      <c r="L178" s="78"/>
      <c r="M178" s="78" t="s">
        <v>227</v>
      </c>
    </row>
    <row r="179" spans="1:13">
      <c r="A179" s="211"/>
      <c r="B179" s="350" t="s">
        <v>268</v>
      </c>
      <c r="C179" s="350"/>
      <c r="D179" s="350"/>
      <c r="E179" s="77"/>
      <c r="F179" s="76"/>
      <c r="G179" s="241">
        <f>ROUND(333396600/1000,0)</f>
        <v>333397</v>
      </c>
      <c r="H179" s="66"/>
      <c r="I179" s="226">
        <v>0</v>
      </c>
      <c r="J179" s="66"/>
      <c r="K179" s="241">
        <v>238762</v>
      </c>
      <c r="L179" s="66"/>
      <c r="M179" s="63">
        <v>0</v>
      </c>
    </row>
    <row r="180" spans="1:13">
      <c r="A180" s="211"/>
      <c r="B180" s="211"/>
      <c r="C180" s="77"/>
      <c r="D180" s="77"/>
      <c r="E180" s="77"/>
      <c r="F180" s="76"/>
      <c r="H180" s="66"/>
      <c r="I180" s="226"/>
      <c r="J180" s="66"/>
      <c r="K180" s="63"/>
      <c r="L180" s="66"/>
      <c r="M180" s="63"/>
    </row>
    <row r="181" spans="1:13" s="292" customFormat="1" ht="9" customHeight="1">
      <c r="A181" s="211"/>
      <c r="B181" s="211"/>
      <c r="C181" s="77"/>
      <c r="D181" s="77"/>
      <c r="E181" s="77"/>
      <c r="F181" s="76"/>
      <c r="G181" s="293"/>
      <c r="H181" s="66"/>
      <c r="I181" s="226"/>
      <c r="J181" s="66"/>
      <c r="K181" s="63"/>
      <c r="L181" s="66"/>
      <c r="M181" s="63"/>
    </row>
    <row r="182" spans="1:13" ht="21.9" customHeight="1">
      <c r="A182" s="303" t="str">
        <f>'BS EN2-4'!A60:M60</f>
        <v>The accompanying notes are an integral part of this interim financial information.</v>
      </c>
      <c r="B182" s="304"/>
      <c r="C182" s="268"/>
      <c r="D182" s="268"/>
      <c r="E182" s="268"/>
      <c r="F182" s="301"/>
      <c r="G182" s="305"/>
      <c r="H182" s="70"/>
      <c r="I182" s="306"/>
      <c r="J182" s="70"/>
      <c r="K182" s="307"/>
      <c r="L182" s="70"/>
      <c r="M182" s="307"/>
    </row>
    <row r="183" spans="1:13">
      <c r="A183" s="211"/>
      <c r="B183" s="211"/>
      <c r="C183" s="77"/>
      <c r="D183" s="77"/>
      <c r="E183" s="77"/>
      <c r="F183" s="76"/>
      <c r="G183" s="63"/>
      <c r="H183" s="66"/>
      <c r="I183" s="226"/>
      <c r="J183" s="66"/>
      <c r="K183" s="63"/>
      <c r="L183" s="66"/>
      <c r="M183" s="63"/>
    </row>
    <row r="184" spans="1:13">
      <c r="A184" s="211"/>
      <c r="B184" s="211"/>
      <c r="C184" s="77"/>
      <c r="D184" s="77"/>
      <c r="E184" s="77"/>
      <c r="F184" s="76"/>
      <c r="G184" s="63"/>
      <c r="H184" s="66"/>
      <c r="I184" s="226"/>
      <c r="J184" s="66"/>
      <c r="K184" s="63"/>
      <c r="L184" s="66"/>
      <c r="M184" s="63"/>
    </row>
    <row r="185" spans="1:13" s="282" customFormat="1">
      <c r="A185" s="211"/>
      <c r="B185" s="211"/>
      <c r="C185" s="77"/>
      <c r="D185" s="77"/>
      <c r="E185" s="77"/>
      <c r="F185" s="76"/>
      <c r="G185" s="63"/>
      <c r="H185" s="66"/>
      <c r="I185" s="226"/>
      <c r="J185" s="66"/>
      <c r="K185" s="63"/>
      <c r="L185" s="66"/>
      <c r="M185" s="63"/>
    </row>
    <row r="186" spans="1:13" s="282" customFormat="1">
      <c r="A186" s="211"/>
      <c r="B186" s="211"/>
      <c r="C186" s="77"/>
      <c r="D186" s="77"/>
      <c r="E186" s="77"/>
      <c r="F186" s="76"/>
      <c r="G186" s="63"/>
      <c r="H186" s="66"/>
      <c r="I186" s="226"/>
      <c r="J186" s="66"/>
      <c r="K186" s="63"/>
      <c r="L186" s="66"/>
      <c r="M186" s="63"/>
    </row>
    <row r="187" spans="1:13" s="282" customFormat="1">
      <c r="A187" s="211"/>
      <c r="B187" s="211"/>
      <c r="C187" s="77"/>
      <c r="D187" s="77"/>
      <c r="E187" s="77"/>
      <c r="F187" s="76"/>
      <c r="G187" s="63"/>
      <c r="H187" s="66"/>
      <c r="I187" s="226"/>
      <c r="J187" s="66"/>
      <c r="K187" s="63"/>
      <c r="L187" s="66"/>
      <c r="M187" s="63"/>
    </row>
    <row r="188" spans="1:13" s="282" customFormat="1">
      <c r="A188" s="211"/>
      <c r="B188" s="211"/>
      <c r="C188" s="77"/>
      <c r="D188" s="77"/>
      <c r="E188" s="77"/>
      <c r="F188" s="76"/>
      <c r="G188" s="63"/>
      <c r="H188" s="66"/>
      <c r="I188" s="226"/>
      <c r="J188" s="66"/>
      <c r="K188" s="63"/>
      <c r="L188" s="66"/>
      <c r="M188" s="63"/>
    </row>
    <row r="189" spans="1:13" s="282" customFormat="1">
      <c r="A189" s="211"/>
      <c r="B189" s="211"/>
      <c r="C189" s="77"/>
      <c r="D189" s="77"/>
      <c r="E189" s="77"/>
      <c r="F189" s="76"/>
      <c r="G189" s="63"/>
      <c r="H189" s="66"/>
      <c r="I189" s="226"/>
      <c r="J189" s="66"/>
      <c r="K189" s="63"/>
      <c r="L189" s="66"/>
      <c r="M189" s="63"/>
    </row>
    <row r="190" spans="1:13" s="282" customFormat="1">
      <c r="A190" s="211"/>
      <c r="B190" s="211"/>
      <c r="C190" s="77"/>
      <c r="D190" s="77"/>
      <c r="E190" s="77"/>
      <c r="F190" s="76"/>
      <c r="G190" s="63"/>
      <c r="H190" s="66"/>
      <c r="I190" s="226"/>
      <c r="J190" s="66"/>
      <c r="K190" s="63"/>
      <c r="L190" s="66"/>
      <c r="M190" s="63"/>
    </row>
    <row r="191" spans="1:13" s="282" customFormat="1">
      <c r="A191" s="211"/>
      <c r="B191" s="211"/>
      <c r="C191" s="77"/>
      <c r="D191" s="77"/>
      <c r="E191" s="77"/>
      <c r="F191" s="76"/>
      <c r="G191" s="63"/>
      <c r="H191" s="66"/>
      <c r="I191" s="226"/>
      <c r="J191" s="66"/>
      <c r="K191" s="63"/>
      <c r="L191" s="66"/>
      <c r="M191" s="63"/>
    </row>
    <row r="192" spans="1:13" s="282" customFormat="1">
      <c r="A192" s="211"/>
      <c r="B192" s="211"/>
      <c r="C192" s="77"/>
      <c r="D192" s="77"/>
      <c r="E192" s="77"/>
      <c r="F192" s="76"/>
      <c r="G192" s="63"/>
      <c r="H192" s="66"/>
      <c r="I192" s="226"/>
      <c r="J192" s="66"/>
      <c r="K192" s="63"/>
      <c r="L192" s="66"/>
      <c r="M192" s="63"/>
    </row>
    <row r="193" spans="1:13" s="282" customFormat="1">
      <c r="A193" s="211"/>
      <c r="B193" s="211"/>
      <c r="C193" s="77"/>
      <c r="D193" s="77"/>
      <c r="E193" s="77"/>
      <c r="F193" s="76"/>
      <c r="G193" s="63"/>
      <c r="H193" s="66"/>
      <c r="I193" s="226"/>
      <c r="J193" s="66"/>
      <c r="K193" s="63"/>
      <c r="L193" s="66"/>
      <c r="M193" s="63"/>
    </row>
    <row r="194" spans="1:13" s="282" customFormat="1">
      <c r="A194" s="211"/>
      <c r="B194" s="211"/>
      <c r="C194" s="77"/>
      <c r="D194" s="77"/>
      <c r="E194" s="77"/>
      <c r="F194" s="76"/>
      <c r="G194" s="63"/>
      <c r="H194" s="66"/>
      <c r="I194" s="226"/>
      <c r="J194" s="66"/>
      <c r="K194" s="63"/>
      <c r="L194" s="66"/>
      <c r="M194" s="63"/>
    </row>
    <row r="195" spans="1:13" s="282" customFormat="1">
      <c r="A195" s="211"/>
      <c r="B195" s="211"/>
      <c r="C195" s="77"/>
      <c r="D195" s="77"/>
      <c r="E195" s="77"/>
      <c r="F195" s="76"/>
      <c r="G195" s="63"/>
      <c r="H195" s="66"/>
      <c r="I195" s="226"/>
      <c r="J195" s="66"/>
      <c r="K195" s="63"/>
      <c r="L195" s="66"/>
      <c r="M195" s="63"/>
    </row>
    <row r="196" spans="1:13" s="282" customFormat="1">
      <c r="A196" s="211"/>
      <c r="B196" s="211"/>
      <c r="C196" s="77"/>
      <c r="D196" s="77"/>
      <c r="E196" s="77"/>
      <c r="F196" s="76"/>
      <c r="G196" s="63"/>
      <c r="H196" s="66"/>
      <c r="I196" s="226"/>
      <c r="J196" s="66"/>
      <c r="K196" s="63"/>
      <c r="L196" s="66"/>
      <c r="M196" s="63"/>
    </row>
    <row r="197" spans="1:13">
      <c r="A197" s="211"/>
      <c r="B197" s="211"/>
      <c r="C197" s="77"/>
      <c r="D197" s="77"/>
      <c r="E197" s="77"/>
      <c r="F197" s="76"/>
      <c r="G197" s="63"/>
      <c r="H197" s="66"/>
      <c r="I197" s="226"/>
      <c r="J197" s="66"/>
      <c r="K197" s="63"/>
      <c r="L197" s="66"/>
      <c r="M197" s="63"/>
    </row>
    <row r="198" spans="1:13">
      <c r="A198" s="211"/>
      <c r="B198" s="211"/>
      <c r="C198" s="77"/>
      <c r="D198" s="77"/>
      <c r="E198" s="77"/>
      <c r="F198" s="76"/>
      <c r="G198" s="63"/>
      <c r="H198" s="66"/>
      <c r="I198" s="226"/>
      <c r="J198" s="66"/>
      <c r="K198" s="63"/>
      <c r="L198" s="66"/>
      <c r="M198" s="63"/>
    </row>
    <row r="199" spans="1:13">
      <c r="A199" s="211"/>
      <c r="B199" s="211"/>
      <c r="C199" s="77"/>
      <c r="D199" s="77"/>
      <c r="E199" s="77"/>
      <c r="F199" s="76"/>
      <c r="G199" s="63"/>
      <c r="H199" s="66"/>
      <c r="I199" s="226"/>
      <c r="J199" s="66"/>
      <c r="K199" s="63"/>
      <c r="L199" s="66"/>
      <c r="M199" s="63"/>
    </row>
    <row r="200" spans="1:13">
      <c r="A200" s="211"/>
      <c r="B200" s="211"/>
      <c r="C200" s="77"/>
      <c r="D200" s="77"/>
      <c r="E200" s="77"/>
      <c r="F200" s="76"/>
      <c r="G200" s="63"/>
      <c r="H200" s="66"/>
      <c r="I200" s="226"/>
      <c r="J200" s="66"/>
      <c r="K200" s="63"/>
      <c r="L200" s="66"/>
      <c r="M200" s="63"/>
    </row>
    <row r="201" spans="1:13">
      <c r="A201" s="211"/>
      <c r="B201" s="211"/>
      <c r="C201" s="77"/>
      <c r="D201" s="77"/>
      <c r="E201" s="77"/>
      <c r="F201" s="76"/>
      <c r="G201" s="63"/>
      <c r="H201" s="66"/>
      <c r="I201" s="226"/>
      <c r="J201" s="66"/>
      <c r="K201" s="63"/>
      <c r="L201" s="66"/>
      <c r="M201" s="63"/>
    </row>
    <row r="202" spans="1:13">
      <c r="A202" s="211"/>
      <c r="B202" s="211"/>
      <c r="C202" s="77"/>
      <c r="D202" s="77"/>
      <c r="E202" s="77"/>
      <c r="F202" s="76"/>
      <c r="G202" s="63"/>
      <c r="H202" s="66"/>
      <c r="I202" s="226"/>
      <c r="J202" s="66"/>
      <c r="K202" s="63"/>
      <c r="L202" s="66"/>
      <c r="M202" s="63"/>
    </row>
    <row r="203" spans="1:13">
      <c r="A203" s="211"/>
      <c r="B203" s="211"/>
      <c r="C203" s="77"/>
      <c r="D203" s="77"/>
      <c r="E203" s="77"/>
      <c r="F203" s="76"/>
      <c r="G203" s="63"/>
      <c r="H203" s="66"/>
      <c r="I203" s="226"/>
      <c r="J203" s="66"/>
      <c r="K203" s="63"/>
      <c r="L203" s="66"/>
      <c r="M203" s="63"/>
    </row>
    <row r="204" spans="1:13">
      <c r="A204" s="211"/>
      <c r="B204" s="211"/>
      <c r="C204" s="77"/>
      <c r="D204" s="77"/>
      <c r="E204" s="77"/>
      <c r="F204" s="76"/>
      <c r="G204" s="63"/>
      <c r="H204" s="66"/>
      <c r="I204" s="226"/>
      <c r="J204" s="66"/>
      <c r="K204" s="63"/>
      <c r="L204" s="66"/>
      <c r="M204" s="63"/>
    </row>
    <row r="205" spans="1:13">
      <c r="A205" s="77"/>
      <c r="B205" s="211"/>
      <c r="C205" s="77"/>
      <c r="D205" s="77"/>
      <c r="E205" s="77"/>
      <c r="F205" s="76"/>
      <c r="G205" s="63"/>
      <c r="H205" s="66"/>
      <c r="I205" s="226"/>
      <c r="J205" s="66"/>
      <c r="K205" s="63"/>
      <c r="L205" s="66"/>
      <c r="M205" s="63"/>
    </row>
    <row r="206" spans="1:13">
      <c r="A206" s="77"/>
      <c r="B206" s="211"/>
      <c r="C206" s="77"/>
      <c r="D206" s="77"/>
      <c r="E206" s="77"/>
      <c r="F206" s="76"/>
      <c r="G206" s="63"/>
      <c r="H206" s="66"/>
      <c r="I206" s="226"/>
      <c r="J206" s="66"/>
      <c r="K206" s="63"/>
      <c r="L206" s="66"/>
      <c r="M206" s="63"/>
    </row>
    <row r="207" spans="1:13">
      <c r="A207" s="77"/>
      <c r="B207" s="211"/>
      <c r="C207" s="77"/>
      <c r="D207" s="77"/>
      <c r="E207" s="77"/>
      <c r="F207" s="76"/>
      <c r="G207" s="63"/>
      <c r="H207" s="66"/>
      <c r="I207" s="226"/>
      <c r="J207" s="66"/>
      <c r="K207" s="63"/>
      <c r="L207" s="66"/>
      <c r="M207" s="63"/>
    </row>
    <row r="208" spans="1:13">
      <c r="A208" s="77"/>
      <c r="B208" s="211"/>
      <c r="C208" s="77"/>
      <c r="D208" s="77"/>
      <c r="E208" s="77"/>
      <c r="F208" s="76"/>
      <c r="G208" s="63"/>
      <c r="H208" s="66"/>
      <c r="I208" s="226"/>
      <c r="J208" s="66"/>
      <c r="K208" s="63"/>
      <c r="L208" s="66"/>
      <c r="M208" s="63"/>
    </row>
    <row r="209" spans="1:13">
      <c r="A209" s="77"/>
      <c r="B209" s="211"/>
      <c r="C209" s="77"/>
      <c r="D209" s="77"/>
      <c r="E209" s="77"/>
      <c r="F209" s="76"/>
      <c r="G209" s="63"/>
      <c r="H209" s="66"/>
      <c r="I209" s="226"/>
      <c r="J209" s="66"/>
      <c r="K209" s="63"/>
      <c r="L209" s="66"/>
      <c r="M209" s="63"/>
    </row>
    <row r="210" spans="1:13" s="284" customFormat="1">
      <c r="A210" s="77"/>
      <c r="B210" s="211"/>
      <c r="C210" s="77"/>
      <c r="D210" s="77"/>
      <c r="E210" s="77"/>
      <c r="F210" s="76"/>
      <c r="G210" s="63"/>
      <c r="H210" s="66"/>
      <c r="I210" s="226"/>
      <c r="J210" s="66"/>
      <c r="K210" s="63"/>
      <c r="L210" s="66"/>
      <c r="M210" s="63"/>
    </row>
    <row r="211" spans="1:13" s="284" customFormat="1">
      <c r="A211" s="77"/>
      <c r="B211" s="211"/>
      <c r="C211" s="77"/>
      <c r="D211" s="77"/>
      <c r="E211" s="77"/>
      <c r="F211" s="76"/>
      <c r="G211" s="63"/>
      <c r="H211" s="66"/>
      <c r="I211" s="226"/>
      <c r="J211" s="66"/>
      <c r="K211" s="63"/>
      <c r="L211" s="66"/>
      <c r="M211" s="63"/>
    </row>
    <row r="212" spans="1:13" s="284" customFormat="1">
      <c r="A212" s="77"/>
      <c r="B212" s="211"/>
      <c r="C212" s="77"/>
      <c r="D212" s="77"/>
      <c r="E212" s="77"/>
      <c r="F212" s="76"/>
      <c r="G212" s="63"/>
      <c r="H212" s="66"/>
      <c r="I212" s="226"/>
      <c r="J212" s="66"/>
      <c r="K212" s="63"/>
      <c r="L212" s="66"/>
      <c r="M212" s="63"/>
    </row>
    <row r="213" spans="1:13">
      <c r="A213" s="77"/>
      <c r="B213" s="77"/>
      <c r="C213" s="77"/>
      <c r="D213" s="77"/>
      <c r="E213" s="77"/>
      <c r="F213" s="76"/>
      <c r="G213" s="63"/>
      <c r="H213" s="63"/>
      <c r="I213" s="226"/>
      <c r="J213" s="66"/>
      <c r="K213" s="63"/>
      <c r="L213" s="66"/>
      <c r="M213" s="63"/>
    </row>
    <row r="214" spans="1:13">
      <c r="A214" s="77"/>
      <c r="B214" s="77"/>
      <c r="C214" s="77"/>
      <c r="D214" s="77"/>
      <c r="E214" s="77"/>
      <c r="F214" s="77"/>
      <c r="G214" s="63"/>
      <c r="H214" s="63"/>
      <c r="I214" s="226"/>
      <c r="J214" s="63"/>
      <c r="K214" s="63"/>
      <c r="L214" s="63"/>
      <c r="M214" s="63"/>
    </row>
    <row r="215" spans="1:13">
      <c r="A215" s="77"/>
      <c r="B215" s="77"/>
      <c r="C215" s="77"/>
      <c r="D215" s="77"/>
      <c r="E215" s="77"/>
      <c r="F215" s="77"/>
      <c r="G215" s="63"/>
      <c r="H215" s="63"/>
      <c r="I215" s="226"/>
      <c r="J215" s="63"/>
      <c r="K215" s="63"/>
      <c r="L215" s="63"/>
      <c r="M215" s="63"/>
    </row>
    <row r="216" spans="1:13">
      <c r="A216" s="77"/>
      <c r="B216" s="77"/>
      <c r="C216" s="77"/>
      <c r="D216" s="77"/>
      <c r="E216" s="77"/>
      <c r="F216" s="77"/>
      <c r="G216" s="63"/>
      <c r="H216" s="63"/>
      <c r="I216" s="226"/>
      <c r="J216" s="63"/>
      <c r="K216" s="63"/>
      <c r="L216" s="63"/>
      <c r="M216" s="63"/>
    </row>
    <row r="217" spans="1:13">
      <c r="A217" s="77"/>
      <c r="B217" s="77"/>
      <c r="C217" s="77"/>
      <c r="D217" s="77"/>
      <c r="E217" s="77"/>
      <c r="F217" s="77"/>
      <c r="G217" s="63"/>
      <c r="H217" s="63"/>
      <c r="I217" s="226"/>
      <c r="J217" s="63"/>
      <c r="K217" s="63"/>
      <c r="L217" s="63"/>
      <c r="M217" s="63"/>
    </row>
    <row r="218" spans="1:13" s="261" customFormat="1" ht="20.100000000000001" customHeight="1">
      <c r="A218" s="354"/>
      <c r="B218" s="354"/>
      <c r="C218" s="354"/>
      <c r="D218" s="354"/>
      <c r="E218" s="354"/>
      <c r="F218" s="354"/>
      <c r="G218" s="354"/>
      <c r="H218" s="354"/>
      <c r="I218" s="354"/>
      <c r="J218" s="354"/>
      <c r="K218" s="354"/>
      <c r="L218" s="354"/>
      <c r="M218" s="354"/>
    </row>
    <row r="219" spans="1:13">
      <c r="E219" s="212"/>
    </row>
    <row r="220" spans="1:13">
      <c r="E220" s="212"/>
    </row>
    <row r="221" spans="1:13">
      <c r="E221" s="212"/>
    </row>
    <row r="222" spans="1:13">
      <c r="E222" s="212"/>
    </row>
    <row r="223" spans="1:13">
      <c r="E223" s="212"/>
    </row>
    <row r="224" spans="1:13">
      <c r="E224" s="212"/>
    </row>
    <row r="225" spans="5:5">
      <c r="E225" s="212"/>
    </row>
    <row r="226" spans="5:5">
      <c r="E226" s="212"/>
    </row>
    <row r="227" spans="5:5">
      <c r="E227" s="212"/>
    </row>
    <row r="228" spans="5:5">
      <c r="E228" s="212"/>
    </row>
    <row r="229" spans="5:5">
      <c r="E229" s="212"/>
    </row>
    <row r="230" spans="5:5">
      <c r="E230" s="212"/>
    </row>
    <row r="231" spans="5:5">
      <c r="E231" s="212"/>
    </row>
    <row r="232" spans="5:5">
      <c r="E232" s="212"/>
    </row>
    <row r="233" spans="5:5">
      <c r="E233" s="212"/>
    </row>
    <row r="234" spans="5:5">
      <c r="E234" s="212"/>
    </row>
    <row r="235" spans="5:5">
      <c r="E235" s="212"/>
    </row>
    <row r="236" spans="5:5">
      <c r="E236" s="212"/>
    </row>
    <row r="237" spans="5:5">
      <c r="E237" s="212"/>
    </row>
    <row r="238" spans="5:5">
      <c r="E238" s="212"/>
    </row>
    <row r="239" spans="5:5">
      <c r="E239" s="212"/>
    </row>
    <row r="240" spans="5:5">
      <c r="E240" s="212"/>
    </row>
    <row r="241" spans="5:5">
      <c r="E241" s="212"/>
    </row>
    <row r="242" spans="5:5">
      <c r="E242" s="212"/>
    </row>
    <row r="243" spans="5:5">
      <c r="E243" s="212"/>
    </row>
    <row r="244" spans="5:5">
      <c r="E244" s="212"/>
    </row>
    <row r="245" spans="5:5">
      <c r="E245" s="212"/>
    </row>
    <row r="246" spans="5:5">
      <c r="E246" s="212"/>
    </row>
    <row r="247" spans="5:5">
      <c r="E247" s="212"/>
    </row>
    <row r="248" spans="5:5">
      <c r="E248" s="212"/>
    </row>
    <row r="249" spans="5:5">
      <c r="E249" s="212"/>
    </row>
    <row r="250" spans="5:5">
      <c r="E250" s="212"/>
    </row>
    <row r="251" spans="5:5">
      <c r="E251" s="212"/>
    </row>
    <row r="252" spans="5:5">
      <c r="E252" s="212"/>
    </row>
    <row r="253" spans="5:5">
      <c r="E253" s="212"/>
    </row>
    <row r="254" spans="5:5">
      <c r="E254" s="212"/>
    </row>
    <row r="255" spans="5:5">
      <c r="E255" s="212"/>
    </row>
    <row r="256" spans="5:5">
      <c r="E256" s="212"/>
    </row>
    <row r="257" spans="5:5">
      <c r="E257" s="212"/>
    </row>
    <row r="258" spans="5:5">
      <c r="E258" s="212"/>
    </row>
    <row r="259" spans="5:5">
      <c r="E259" s="212"/>
    </row>
    <row r="260" spans="5:5">
      <c r="E260" s="212"/>
    </row>
    <row r="261" spans="5:5">
      <c r="E261" s="212"/>
    </row>
    <row r="262" spans="5:5">
      <c r="E262" s="212"/>
    </row>
    <row r="263" spans="5:5">
      <c r="E263" s="212"/>
    </row>
    <row r="264" spans="5:5">
      <c r="E264" s="212"/>
    </row>
    <row r="265" spans="5:5">
      <c r="E265" s="212"/>
    </row>
    <row r="266" spans="5:5">
      <c r="E266" s="212"/>
    </row>
    <row r="267" spans="5:5">
      <c r="E267" s="212"/>
    </row>
    <row r="268" spans="5:5">
      <c r="E268" s="212"/>
    </row>
    <row r="269" spans="5:5">
      <c r="E269" s="212"/>
    </row>
    <row r="270" spans="5:5">
      <c r="E270" s="212"/>
    </row>
    <row r="271" spans="5:5">
      <c r="E271" s="212"/>
    </row>
    <row r="272" spans="5:5">
      <c r="E272" s="212"/>
    </row>
    <row r="273" spans="5:5">
      <c r="E273" s="212"/>
    </row>
    <row r="274" spans="5:5">
      <c r="E274" s="212"/>
    </row>
    <row r="275" spans="5:5">
      <c r="E275" s="212"/>
    </row>
    <row r="276" spans="5:5">
      <c r="E276" s="212"/>
    </row>
    <row r="277" spans="5:5">
      <c r="E277" s="212"/>
    </row>
    <row r="278" spans="5:5">
      <c r="E278" s="212"/>
    </row>
    <row r="279" spans="5:5">
      <c r="E279" s="212"/>
    </row>
    <row r="280" spans="5:5">
      <c r="E280" s="212"/>
    </row>
    <row r="281" spans="5:5">
      <c r="E281" s="212"/>
    </row>
    <row r="282" spans="5:5">
      <c r="E282" s="212"/>
    </row>
    <row r="283" spans="5:5">
      <c r="E283" s="212"/>
    </row>
    <row r="284" spans="5:5">
      <c r="E284" s="212"/>
    </row>
    <row r="285" spans="5:5">
      <c r="E285" s="212"/>
    </row>
    <row r="286" spans="5:5">
      <c r="E286" s="212"/>
    </row>
    <row r="287" spans="5:5">
      <c r="E287" s="212"/>
    </row>
    <row r="288" spans="5:5">
      <c r="E288" s="212"/>
    </row>
    <row r="289" spans="5:5">
      <c r="E289" s="212"/>
    </row>
    <row r="290" spans="5:5">
      <c r="E290" s="212"/>
    </row>
    <row r="291" spans="5:5">
      <c r="E291" s="212"/>
    </row>
    <row r="292" spans="5:5">
      <c r="E292" s="212"/>
    </row>
    <row r="293" spans="5:5">
      <c r="E293" s="212"/>
    </row>
    <row r="294" spans="5:5">
      <c r="E294" s="212"/>
    </row>
    <row r="295" spans="5:5">
      <c r="E295" s="212"/>
    </row>
    <row r="296" spans="5:5">
      <c r="E296" s="212"/>
    </row>
    <row r="297" spans="5:5">
      <c r="E297" s="212"/>
    </row>
    <row r="298" spans="5:5">
      <c r="E298" s="212"/>
    </row>
    <row r="299" spans="5:5">
      <c r="E299" s="212"/>
    </row>
    <row r="300" spans="5:5">
      <c r="E300" s="212"/>
    </row>
    <row r="301" spans="5:5">
      <c r="E301" s="212"/>
    </row>
    <row r="302" spans="5:5">
      <c r="E302" s="212"/>
    </row>
    <row r="303" spans="5:5">
      <c r="E303" s="212"/>
    </row>
    <row r="304" spans="5:5">
      <c r="E304" s="212"/>
    </row>
    <row r="305" spans="5:5">
      <c r="E305" s="212"/>
    </row>
    <row r="306" spans="5:5">
      <c r="E306" s="212"/>
    </row>
    <row r="307" spans="5:5">
      <c r="E307" s="212"/>
    </row>
    <row r="308" spans="5:5">
      <c r="E308" s="212"/>
    </row>
    <row r="309" spans="5:5">
      <c r="E309" s="212"/>
    </row>
    <row r="310" spans="5:5">
      <c r="E310" s="212"/>
    </row>
    <row r="311" spans="5:5">
      <c r="E311" s="212"/>
    </row>
    <row r="312" spans="5:5">
      <c r="E312" s="212"/>
    </row>
    <row r="313" spans="5:5">
      <c r="E313" s="212"/>
    </row>
    <row r="314" spans="5:5">
      <c r="E314" s="212"/>
    </row>
    <row r="315" spans="5:5">
      <c r="E315" s="212"/>
    </row>
    <row r="316" spans="5:5">
      <c r="E316" s="212"/>
    </row>
    <row r="317" spans="5:5">
      <c r="E317" s="212"/>
    </row>
    <row r="318" spans="5:5">
      <c r="E318" s="212"/>
    </row>
    <row r="319" spans="5:5">
      <c r="E319" s="212"/>
    </row>
    <row r="320" spans="5:5">
      <c r="E320" s="212"/>
    </row>
    <row r="321" spans="5:5">
      <c r="E321" s="212"/>
    </row>
    <row r="322" spans="5:5">
      <c r="E322" s="212"/>
    </row>
    <row r="323" spans="5:5">
      <c r="E323" s="212"/>
    </row>
    <row r="324" spans="5:5">
      <c r="E324" s="212"/>
    </row>
    <row r="325" spans="5:5">
      <c r="E325" s="212"/>
    </row>
    <row r="326" spans="5:5">
      <c r="E326" s="212"/>
    </row>
    <row r="327" spans="5:5">
      <c r="E327" s="212"/>
    </row>
    <row r="328" spans="5:5">
      <c r="E328" s="212"/>
    </row>
    <row r="329" spans="5:5">
      <c r="E329" s="212"/>
    </row>
    <row r="330" spans="5:5">
      <c r="E330" s="212"/>
    </row>
    <row r="331" spans="5:5">
      <c r="E331" s="212"/>
    </row>
    <row r="332" spans="5:5">
      <c r="E332" s="212"/>
    </row>
    <row r="333" spans="5:5">
      <c r="E333" s="212"/>
    </row>
    <row r="334" spans="5:5">
      <c r="E334" s="212"/>
    </row>
    <row r="335" spans="5:5">
      <c r="E335" s="212"/>
    </row>
    <row r="336" spans="5:5">
      <c r="E336" s="212"/>
    </row>
    <row r="337" spans="5:5">
      <c r="E337" s="212"/>
    </row>
    <row r="338" spans="5:5">
      <c r="E338" s="212"/>
    </row>
    <row r="339" spans="5:5">
      <c r="E339" s="212"/>
    </row>
    <row r="340" spans="5:5">
      <c r="E340" s="212"/>
    </row>
    <row r="341" spans="5:5">
      <c r="E341" s="212"/>
    </row>
    <row r="342" spans="5:5">
      <c r="E342" s="212"/>
    </row>
    <row r="343" spans="5:5">
      <c r="E343" s="212"/>
    </row>
    <row r="344" spans="5:5">
      <c r="E344" s="212"/>
    </row>
    <row r="345" spans="5:5">
      <c r="E345" s="212"/>
    </row>
    <row r="346" spans="5:5">
      <c r="E346" s="212"/>
    </row>
    <row r="347" spans="5:5">
      <c r="E347" s="212"/>
    </row>
    <row r="348" spans="5:5">
      <c r="E348" s="212"/>
    </row>
    <row r="349" spans="5:5">
      <c r="E349" s="212"/>
    </row>
    <row r="350" spans="5:5">
      <c r="E350" s="212"/>
    </row>
    <row r="351" spans="5:5">
      <c r="E351" s="212"/>
    </row>
    <row r="352" spans="5:5">
      <c r="E352" s="212"/>
    </row>
    <row r="353" spans="5:5">
      <c r="E353" s="212"/>
    </row>
    <row r="354" spans="5:5">
      <c r="E354" s="212"/>
    </row>
    <row r="355" spans="5:5">
      <c r="E355" s="212"/>
    </row>
    <row r="356" spans="5:5">
      <c r="E356" s="212"/>
    </row>
    <row r="357" spans="5:5">
      <c r="E357" s="212"/>
    </row>
    <row r="358" spans="5:5">
      <c r="E358" s="212"/>
    </row>
    <row r="359" spans="5:5">
      <c r="E359" s="212"/>
    </row>
    <row r="360" spans="5:5">
      <c r="E360" s="212"/>
    </row>
    <row r="361" spans="5:5">
      <c r="E361" s="212"/>
    </row>
    <row r="362" spans="5:5">
      <c r="E362" s="212"/>
    </row>
    <row r="363" spans="5:5">
      <c r="E363" s="212"/>
    </row>
    <row r="364" spans="5:5">
      <c r="E364" s="212"/>
    </row>
    <row r="365" spans="5:5">
      <c r="E365" s="212"/>
    </row>
    <row r="366" spans="5:5">
      <c r="E366" s="212"/>
    </row>
    <row r="367" spans="5:5">
      <c r="E367" s="212"/>
    </row>
    <row r="368" spans="5:5">
      <c r="E368" s="212"/>
    </row>
    <row r="369" spans="5:5">
      <c r="E369" s="212"/>
    </row>
    <row r="370" spans="5:5">
      <c r="E370" s="212"/>
    </row>
    <row r="371" spans="5:5">
      <c r="E371" s="212"/>
    </row>
    <row r="372" spans="5:5">
      <c r="E372" s="212"/>
    </row>
    <row r="373" spans="5:5">
      <c r="E373" s="212"/>
    </row>
    <row r="374" spans="5:5">
      <c r="E374" s="212"/>
    </row>
    <row r="375" spans="5:5">
      <c r="E375" s="212"/>
    </row>
    <row r="376" spans="5:5">
      <c r="E376" s="212"/>
    </row>
    <row r="377" spans="5:5">
      <c r="E377" s="212"/>
    </row>
    <row r="378" spans="5:5">
      <c r="E378" s="212"/>
    </row>
    <row r="379" spans="5:5">
      <c r="E379" s="212"/>
    </row>
    <row r="380" spans="5:5">
      <c r="E380" s="212"/>
    </row>
    <row r="381" spans="5:5">
      <c r="E381" s="212"/>
    </row>
    <row r="382" spans="5:5">
      <c r="E382" s="212"/>
    </row>
    <row r="383" spans="5:5">
      <c r="E383" s="212"/>
    </row>
    <row r="384" spans="5:5">
      <c r="E384" s="212"/>
    </row>
    <row r="385" spans="5:5">
      <c r="E385" s="212"/>
    </row>
    <row r="386" spans="5:5">
      <c r="E386" s="212"/>
    </row>
    <row r="387" spans="5:5">
      <c r="E387" s="212"/>
    </row>
    <row r="388" spans="5:5">
      <c r="E388" s="212"/>
    </row>
    <row r="389" spans="5:5">
      <c r="E389" s="212"/>
    </row>
    <row r="390" spans="5:5">
      <c r="E390" s="212"/>
    </row>
    <row r="391" spans="5:5">
      <c r="E391" s="212"/>
    </row>
    <row r="392" spans="5:5">
      <c r="E392" s="212"/>
    </row>
    <row r="393" spans="5:5">
      <c r="E393" s="212"/>
    </row>
    <row r="394" spans="5:5">
      <c r="E394" s="212"/>
    </row>
    <row r="395" spans="5:5">
      <c r="E395" s="212"/>
    </row>
    <row r="396" spans="5:5">
      <c r="E396" s="212"/>
    </row>
    <row r="397" spans="5:5">
      <c r="E397" s="212"/>
    </row>
    <row r="398" spans="5:5">
      <c r="E398" s="212"/>
    </row>
    <row r="399" spans="5:5">
      <c r="E399" s="212"/>
    </row>
    <row r="400" spans="5:5">
      <c r="E400" s="212"/>
    </row>
    <row r="401" spans="5:5">
      <c r="E401" s="212"/>
    </row>
    <row r="402" spans="5:5">
      <c r="E402" s="212"/>
    </row>
    <row r="403" spans="5:5">
      <c r="E403" s="212"/>
    </row>
    <row r="404" spans="5:5">
      <c r="E404" s="212"/>
    </row>
    <row r="405" spans="5:5">
      <c r="E405" s="212"/>
    </row>
    <row r="406" spans="5:5">
      <c r="E406" s="212"/>
    </row>
    <row r="407" spans="5:5">
      <c r="E407" s="212"/>
    </row>
    <row r="408" spans="5:5">
      <c r="E408" s="212"/>
    </row>
    <row r="409" spans="5:5">
      <c r="E409" s="212"/>
    </row>
    <row r="410" spans="5:5">
      <c r="E410" s="212"/>
    </row>
    <row r="411" spans="5:5">
      <c r="E411" s="212"/>
    </row>
    <row r="412" spans="5:5">
      <c r="E412" s="212"/>
    </row>
    <row r="413" spans="5:5">
      <c r="E413" s="212"/>
    </row>
    <row r="414" spans="5:5">
      <c r="E414" s="212"/>
    </row>
    <row r="415" spans="5:5">
      <c r="E415" s="212"/>
    </row>
    <row r="416" spans="5:5">
      <c r="E416" s="212"/>
    </row>
    <row r="417" spans="5:5">
      <c r="E417" s="212"/>
    </row>
    <row r="418" spans="5:5">
      <c r="E418" s="212"/>
    </row>
    <row r="419" spans="5:5">
      <c r="E419" s="212"/>
    </row>
    <row r="420" spans="5:5">
      <c r="E420" s="212"/>
    </row>
    <row r="421" spans="5:5">
      <c r="E421" s="212"/>
    </row>
    <row r="422" spans="5:5">
      <c r="E422" s="212"/>
    </row>
    <row r="423" spans="5:5">
      <c r="E423" s="212"/>
    </row>
    <row r="424" spans="5:5">
      <c r="E424" s="212"/>
    </row>
    <row r="425" spans="5:5">
      <c r="E425" s="212"/>
    </row>
    <row r="426" spans="5:5">
      <c r="E426" s="212"/>
    </row>
    <row r="427" spans="5:5">
      <c r="E427" s="212"/>
    </row>
    <row r="428" spans="5:5">
      <c r="E428" s="212"/>
    </row>
    <row r="429" spans="5:5">
      <c r="E429" s="212"/>
    </row>
    <row r="430" spans="5:5">
      <c r="E430" s="212"/>
    </row>
    <row r="431" spans="5:5">
      <c r="E431" s="212"/>
    </row>
    <row r="432" spans="5:5">
      <c r="E432" s="212"/>
    </row>
    <row r="433" spans="5:5">
      <c r="E433" s="212"/>
    </row>
    <row r="434" spans="5:5">
      <c r="E434" s="212"/>
    </row>
    <row r="435" spans="5:5">
      <c r="E435" s="212"/>
    </row>
    <row r="436" spans="5:5">
      <c r="E436" s="212"/>
    </row>
    <row r="437" spans="5:5">
      <c r="E437" s="212"/>
    </row>
    <row r="438" spans="5:5">
      <c r="E438" s="212"/>
    </row>
    <row r="439" spans="5:5">
      <c r="E439" s="212"/>
    </row>
    <row r="440" spans="5:5">
      <c r="E440" s="212"/>
    </row>
    <row r="441" spans="5:5">
      <c r="E441" s="212"/>
    </row>
    <row r="442" spans="5:5">
      <c r="E442" s="212"/>
    </row>
    <row r="443" spans="5:5">
      <c r="E443" s="212"/>
    </row>
    <row r="444" spans="5:5">
      <c r="E444" s="212"/>
    </row>
    <row r="445" spans="5:5">
      <c r="E445" s="212"/>
    </row>
    <row r="446" spans="5:5">
      <c r="E446" s="212"/>
    </row>
    <row r="447" spans="5:5">
      <c r="E447" s="212"/>
    </row>
    <row r="448" spans="5:5">
      <c r="E448" s="212"/>
    </row>
    <row r="449" spans="5:5">
      <c r="E449" s="212"/>
    </row>
    <row r="450" spans="5:5">
      <c r="E450" s="212"/>
    </row>
    <row r="451" spans="5:5">
      <c r="E451" s="212"/>
    </row>
    <row r="452" spans="5:5">
      <c r="E452" s="212"/>
    </row>
    <row r="453" spans="5:5">
      <c r="E453" s="212"/>
    </row>
    <row r="454" spans="5:5">
      <c r="E454" s="212"/>
    </row>
    <row r="455" spans="5:5">
      <c r="E455" s="212"/>
    </row>
    <row r="456" spans="5:5">
      <c r="E456" s="212"/>
    </row>
    <row r="457" spans="5:5">
      <c r="E457" s="212"/>
    </row>
    <row r="458" spans="5:5">
      <c r="E458" s="212"/>
    </row>
    <row r="459" spans="5:5">
      <c r="E459" s="212"/>
    </row>
    <row r="460" spans="5:5">
      <c r="E460" s="212"/>
    </row>
    <row r="461" spans="5:5">
      <c r="E461" s="212"/>
    </row>
    <row r="462" spans="5:5">
      <c r="E462" s="212"/>
    </row>
    <row r="463" spans="5:5">
      <c r="E463" s="212"/>
    </row>
    <row r="464" spans="5:5">
      <c r="E464" s="212"/>
    </row>
    <row r="465" spans="5:5">
      <c r="E465" s="212"/>
    </row>
    <row r="466" spans="5:5">
      <c r="E466" s="212"/>
    </row>
    <row r="467" spans="5:5">
      <c r="E467" s="212"/>
    </row>
    <row r="468" spans="5:5">
      <c r="E468" s="212"/>
    </row>
    <row r="469" spans="5:5">
      <c r="E469" s="212"/>
    </row>
    <row r="470" spans="5:5">
      <c r="E470" s="212"/>
    </row>
    <row r="471" spans="5:5">
      <c r="E471" s="212"/>
    </row>
    <row r="472" spans="5:5">
      <c r="E472" s="212"/>
    </row>
    <row r="473" spans="5:5">
      <c r="E473" s="212"/>
    </row>
    <row r="474" spans="5:5">
      <c r="E474" s="212"/>
    </row>
    <row r="475" spans="5:5">
      <c r="E475" s="212"/>
    </row>
    <row r="476" spans="5:5">
      <c r="E476" s="212"/>
    </row>
    <row r="477" spans="5:5">
      <c r="E477" s="212"/>
    </row>
    <row r="478" spans="5:5">
      <c r="E478" s="212"/>
    </row>
    <row r="479" spans="5:5">
      <c r="E479" s="212"/>
    </row>
    <row r="480" spans="5:5">
      <c r="E480" s="212"/>
    </row>
    <row r="481" spans="5:5">
      <c r="E481" s="212"/>
    </row>
    <row r="482" spans="5:5">
      <c r="E482" s="212"/>
    </row>
    <row r="483" spans="5:5">
      <c r="E483" s="212"/>
    </row>
    <row r="484" spans="5:5">
      <c r="E484" s="212"/>
    </row>
    <row r="485" spans="5:5">
      <c r="E485" s="212"/>
    </row>
    <row r="486" spans="5:5">
      <c r="E486" s="212"/>
    </row>
    <row r="487" spans="5:5">
      <c r="E487" s="212"/>
    </row>
    <row r="488" spans="5:5">
      <c r="E488" s="212"/>
    </row>
    <row r="489" spans="5:5">
      <c r="E489" s="212"/>
    </row>
    <row r="490" spans="5:5">
      <c r="E490" s="212"/>
    </row>
    <row r="491" spans="5:5">
      <c r="E491" s="212"/>
    </row>
    <row r="492" spans="5:5">
      <c r="E492" s="212"/>
    </row>
    <row r="493" spans="5:5">
      <c r="E493" s="212"/>
    </row>
    <row r="494" spans="5:5">
      <c r="E494" s="212"/>
    </row>
    <row r="495" spans="5:5">
      <c r="E495" s="212"/>
    </row>
    <row r="496" spans="5:5">
      <c r="E496" s="212"/>
    </row>
    <row r="497" spans="5:5">
      <c r="E497" s="212"/>
    </row>
    <row r="498" spans="5:5">
      <c r="E498" s="212"/>
    </row>
    <row r="499" spans="5:5">
      <c r="E499" s="212"/>
    </row>
    <row r="500" spans="5:5">
      <c r="E500" s="212"/>
    </row>
    <row r="501" spans="5:5">
      <c r="E501" s="212"/>
    </row>
    <row r="502" spans="5:5">
      <c r="E502" s="212"/>
    </row>
    <row r="503" spans="5:5">
      <c r="E503" s="212"/>
    </row>
    <row r="504" spans="5:5">
      <c r="E504" s="212"/>
    </row>
    <row r="505" spans="5:5">
      <c r="E505" s="212"/>
    </row>
    <row r="506" spans="5:5">
      <c r="E506" s="212"/>
    </row>
    <row r="507" spans="5:5">
      <c r="E507" s="212"/>
    </row>
    <row r="508" spans="5:5">
      <c r="E508" s="212"/>
    </row>
    <row r="509" spans="5:5">
      <c r="E509" s="212"/>
    </row>
    <row r="510" spans="5:5">
      <c r="E510" s="212"/>
    </row>
    <row r="511" spans="5:5">
      <c r="E511" s="212"/>
    </row>
    <row r="512" spans="5:5">
      <c r="E512" s="212"/>
    </row>
    <row r="513" spans="5:5">
      <c r="E513" s="212"/>
    </row>
    <row r="514" spans="5:5">
      <c r="E514" s="212"/>
    </row>
    <row r="515" spans="5:5">
      <c r="E515" s="212"/>
    </row>
    <row r="516" spans="5:5">
      <c r="E516" s="212"/>
    </row>
    <row r="517" spans="5:5">
      <c r="E517" s="212"/>
    </row>
    <row r="518" spans="5:5">
      <c r="E518" s="212"/>
    </row>
    <row r="519" spans="5:5">
      <c r="E519" s="212"/>
    </row>
    <row r="520" spans="5:5">
      <c r="E520" s="212"/>
    </row>
    <row r="521" spans="5:5">
      <c r="E521" s="212"/>
    </row>
    <row r="522" spans="5:5">
      <c r="E522" s="212"/>
    </row>
    <row r="523" spans="5:5">
      <c r="E523" s="212"/>
    </row>
    <row r="524" spans="5:5">
      <c r="E524" s="212"/>
    </row>
    <row r="525" spans="5:5">
      <c r="E525" s="212"/>
    </row>
    <row r="526" spans="5:5">
      <c r="E526" s="212"/>
    </row>
    <row r="527" spans="5:5">
      <c r="E527" s="212"/>
    </row>
    <row r="528" spans="5:5">
      <c r="E528" s="212"/>
    </row>
    <row r="529" spans="5:5">
      <c r="E529" s="212"/>
    </row>
    <row r="530" spans="5:5">
      <c r="E530" s="212"/>
    </row>
    <row r="531" spans="5:5">
      <c r="E531" s="212"/>
    </row>
    <row r="532" spans="5:5">
      <c r="E532" s="212"/>
    </row>
    <row r="533" spans="5:5">
      <c r="E533" s="212"/>
    </row>
    <row r="534" spans="5:5">
      <c r="E534" s="212"/>
    </row>
    <row r="535" spans="5:5">
      <c r="E535" s="212"/>
    </row>
    <row r="536" spans="5:5">
      <c r="E536" s="212"/>
    </row>
    <row r="537" spans="5:5">
      <c r="E537" s="212"/>
    </row>
    <row r="538" spans="5:5">
      <c r="E538" s="212"/>
    </row>
    <row r="539" spans="5:5">
      <c r="E539" s="212"/>
    </row>
    <row r="540" spans="5:5">
      <c r="E540" s="212"/>
    </row>
    <row r="541" spans="5:5">
      <c r="E541" s="212"/>
    </row>
    <row r="542" spans="5:5">
      <c r="E542" s="212"/>
    </row>
    <row r="543" spans="5:5">
      <c r="E543" s="212"/>
    </row>
    <row r="544" spans="5:5">
      <c r="E544" s="212"/>
    </row>
    <row r="545" spans="5:5">
      <c r="E545" s="212"/>
    </row>
    <row r="546" spans="5:5">
      <c r="E546" s="212"/>
    </row>
    <row r="547" spans="5:5">
      <c r="E547" s="212"/>
    </row>
    <row r="548" spans="5:5">
      <c r="E548" s="212"/>
    </row>
    <row r="549" spans="5:5">
      <c r="E549" s="212"/>
    </row>
    <row r="550" spans="5:5">
      <c r="E550" s="212"/>
    </row>
    <row r="551" spans="5:5">
      <c r="E551" s="212"/>
    </row>
    <row r="552" spans="5:5">
      <c r="E552" s="212"/>
    </row>
    <row r="553" spans="5:5">
      <c r="E553" s="212"/>
    </row>
    <row r="554" spans="5:5">
      <c r="E554" s="212"/>
    </row>
    <row r="555" spans="5:5">
      <c r="E555" s="212"/>
    </row>
    <row r="556" spans="5:5">
      <c r="E556" s="212"/>
    </row>
    <row r="557" spans="5:5">
      <c r="E557" s="212"/>
    </row>
    <row r="558" spans="5:5">
      <c r="E558" s="212"/>
    </row>
    <row r="559" spans="5:5">
      <c r="E559" s="212"/>
    </row>
    <row r="560" spans="5:5">
      <c r="E560" s="212"/>
    </row>
    <row r="561" spans="5:5">
      <c r="E561" s="212"/>
    </row>
    <row r="562" spans="5:5">
      <c r="E562" s="212"/>
    </row>
    <row r="563" spans="5:5">
      <c r="E563" s="212"/>
    </row>
    <row r="564" spans="5:5">
      <c r="E564" s="212"/>
    </row>
    <row r="565" spans="5:5">
      <c r="E565" s="212"/>
    </row>
    <row r="566" spans="5:5">
      <c r="E566" s="212"/>
    </row>
    <row r="567" spans="5:5">
      <c r="E567" s="212"/>
    </row>
    <row r="568" spans="5:5">
      <c r="E568" s="212"/>
    </row>
    <row r="569" spans="5:5">
      <c r="E569" s="212"/>
    </row>
    <row r="570" spans="5:5">
      <c r="E570" s="212"/>
    </row>
    <row r="571" spans="5:5">
      <c r="E571" s="212"/>
    </row>
    <row r="572" spans="5:5">
      <c r="E572" s="212"/>
    </row>
    <row r="573" spans="5:5">
      <c r="E573" s="212"/>
    </row>
    <row r="574" spans="5:5">
      <c r="E574" s="212"/>
    </row>
    <row r="575" spans="5:5">
      <c r="E575" s="212"/>
    </row>
    <row r="576" spans="5:5">
      <c r="E576" s="212"/>
    </row>
    <row r="577" spans="5:5">
      <c r="E577" s="212"/>
    </row>
    <row r="578" spans="5:5">
      <c r="E578" s="212"/>
    </row>
    <row r="579" spans="5:5">
      <c r="E579" s="212"/>
    </row>
    <row r="580" spans="5:5">
      <c r="E580" s="212"/>
    </row>
    <row r="581" spans="5:5">
      <c r="E581" s="212"/>
    </row>
    <row r="582" spans="5:5">
      <c r="E582" s="212"/>
    </row>
    <row r="583" spans="5:5">
      <c r="E583" s="212"/>
    </row>
    <row r="584" spans="5:5">
      <c r="E584" s="212"/>
    </row>
    <row r="585" spans="5:5">
      <c r="E585" s="212"/>
    </row>
    <row r="586" spans="5:5">
      <c r="E586" s="212"/>
    </row>
    <row r="587" spans="5:5">
      <c r="E587" s="212"/>
    </row>
    <row r="588" spans="5:5">
      <c r="E588" s="212"/>
    </row>
    <row r="589" spans="5:5">
      <c r="E589" s="212"/>
    </row>
    <row r="590" spans="5:5">
      <c r="E590" s="212"/>
    </row>
    <row r="591" spans="5:5">
      <c r="E591" s="212"/>
    </row>
    <row r="592" spans="5:5">
      <c r="E592" s="212"/>
    </row>
    <row r="593" spans="5:5">
      <c r="E593" s="212"/>
    </row>
    <row r="594" spans="5:5">
      <c r="E594" s="212"/>
    </row>
    <row r="595" spans="5:5">
      <c r="E595" s="212"/>
    </row>
    <row r="596" spans="5:5">
      <c r="E596" s="212"/>
    </row>
    <row r="597" spans="5:5">
      <c r="E597" s="212"/>
    </row>
    <row r="598" spans="5:5">
      <c r="E598" s="212"/>
    </row>
    <row r="599" spans="5:5">
      <c r="E599" s="212"/>
    </row>
    <row r="600" spans="5:5">
      <c r="E600" s="212"/>
    </row>
    <row r="601" spans="5:5">
      <c r="E601" s="212"/>
    </row>
    <row r="602" spans="5:5">
      <c r="E602" s="212"/>
    </row>
    <row r="603" spans="5:5">
      <c r="E603" s="212"/>
    </row>
    <row r="604" spans="5:5">
      <c r="E604" s="212"/>
    </row>
    <row r="605" spans="5:5">
      <c r="E605" s="212"/>
    </row>
    <row r="606" spans="5:5">
      <c r="E606" s="212"/>
    </row>
    <row r="607" spans="5:5">
      <c r="E607" s="212"/>
    </row>
    <row r="608" spans="5:5">
      <c r="E608" s="212"/>
    </row>
    <row r="609" spans="5:5">
      <c r="E609" s="212"/>
    </row>
    <row r="610" spans="5:5">
      <c r="E610" s="212"/>
    </row>
    <row r="611" spans="5:5">
      <c r="E611" s="212"/>
    </row>
    <row r="612" spans="5:5">
      <c r="E612" s="212"/>
    </row>
    <row r="613" spans="5:5">
      <c r="E613" s="212"/>
    </row>
    <row r="614" spans="5:5">
      <c r="E614" s="212"/>
    </row>
    <row r="615" spans="5:5">
      <c r="E615" s="212"/>
    </row>
    <row r="616" spans="5:5">
      <c r="E616" s="212"/>
    </row>
    <row r="617" spans="5:5">
      <c r="E617" s="212"/>
    </row>
    <row r="618" spans="5:5">
      <c r="E618" s="212"/>
    </row>
    <row r="619" spans="5:5">
      <c r="E619" s="212"/>
    </row>
    <row r="620" spans="5:5">
      <c r="E620" s="212"/>
    </row>
    <row r="621" spans="5:5">
      <c r="E621" s="212"/>
    </row>
    <row r="622" spans="5:5">
      <c r="E622" s="212"/>
    </row>
    <row r="623" spans="5:5">
      <c r="E623" s="212"/>
    </row>
    <row r="624" spans="5:5">
      <c r="E624" s="212"/>
    </row>
    <row r="625" spans="5:5">
      <c r="E625" s="212"/>
    </row>
    <row r="626" spans="5:5">
      <c r="E626" s="212"/>
    </row>
    <row r="627" spans="5:5">
      <c r="E627" s="212"/>
    </row>
    <row r="628" spans="5:5">
      <c r="E628" s="212"/>
    </row>
    <row r="629" spans="5:5">
      <c r="E629" s="212"/>
    </row>
    <row r="630" spans="5:5">
      <c r="E630" s="212"/>
    </row>
    <row r="631" spans="5:5">
      <c r="E631" s="212"/>
    </row>
    <row r="632" spans="5:5">
      <c r="E632" s="212"/>
    </row>
    <row r="633" spans="5:5">
      <c r="E633" s="212"/>
    </row>
    <row r="634" spans="5:5">
      <c r="E634" s="212"/>
    </row>
    <row r="635" spans="5:5">
      <c r="E635" s="212"/>
    </row>
    <row r="636" spans="5:5">
      <c r="E636" s="212"/>
    </row>
    <row r="637" spans="5:5">
      <c r="E637" s="212"/>
    </row>
    <row r="638" spans="5:5">
      <c r="E638" s="212"/>
    </row>
    <row r="639" spans="5:5">
      <c r="E639" s="212"/>
    </row>
    <row r="640" spans="5:5">
      <c r="E640" s="212"/>
    </row>
    <row r="641" spans="5:5">
      <c r="E641" s="212"/>
    </row>
    <row r="642" spans="5:5">
      <c r="E642" s="212"/>
    </row>
    <row r="643" spans="5:5">
      <c r="E643" s="212"/>
    </row>
    <row r="644" spans="5:5">
      <c r="E644" s="212"/>
    </row>
    <row r="645" spans="5:5">
      <c r="E645" s="212"/>
    </row>
    <row r="646" spans="5:5">
      <c r="E646" s="212"/>
    </row>
    <row r="647" spans="5:5">
      <c r="E647" s="212"/>
    </row>
    <row r="648" spans="5:5">
      <c r="E648" s="212"/>
    </row>
    <row r="649" spans="5:5">
      <c r="E649" s="212"/>
    </row>
    <row r="650" spans="5:5">
      <c r="E650" s="212"/>
    </row>
    <row r="651" spans="5:5">
      <c r="E651" s="212"/>
    </row>
    <row r="652" spans="5:5">
      <c r="E652" s="212"/>
    </row>
    <row r="653" spans="5:5">
      <c r="E653" s="212"/>
    </row>
    <row r="654" spans="5:5">
      <c r="E654" s="212"/>
    </row>
    <row r="655" spans="5:5">
      <c r="E655" s="212"/>
    </row>
    <row r="656" spans="5:5">
      <c r="E656" s="212"/>
    </row>
    <row r="657" spans="5:5">
      <c r="E657" s="212"/>
    </row>
    <row r="658" spans="5:5">
      <c r="E658" s="212"/>
    </row>
    <row r="659" spans="5:5">
      <c r="E659" s="212"/>
    </row>
    <row r="660" spans="5:5">
      <c r="E660" s="212"/>
    </row>
    <row r="661" spans="5:5">
      <c r="E661" s="212"/>
    </row>
    <row r="662" spans="5:5">
      <c r="E662" s="212"/>
    </row>
    <row r="663" spans="5:5">
      <c r="E663" s="212"/>
    </row>
    <row r="664" spans="5:5">
      <c r="E664" s="212"/>
    </row>
    <row r="665" spans="5:5">
      <c r="E665" s="212"/>
    </row>
    <row r="666" spans="5:5">
      <c r="E666" s="212"/>
    </row>
    <row r="667" spans="5:5">
      <c r="E667" s="212"/>
    </row>
    <row r="668" spans="5:5">
      <c r="E668" s="212"/>
    </row>
    <row r="669" spans="5:5">
      <c r="E669" s="212"/>
    </row>
    <row r="670" spans="5:5">
      <c r="E670" s="212"/>
    </row>
    <row r="671" spans="5:5">
      <c r="E671" s="212"/>
    </row>
    <row r="672" spans="5:5">
      <c r="E672" s="212"/>
    </row>
    <row r="673" spans="5:5">
      <c r="E673" s="212"/>
    </row>
    <row r="674" spans="5:5">
      <c r="E674" s="212"/>
    </row>
    <row r="675" spans="5:5">
      <c r="E675" s="212"/>
    </row>
    <row r="676" spans="5:5">
      <c r="E676" s="212"/>
    </row>
    <row r="677" spans="5:5">
      <c r="E677" s="212"/>
    </row>
    <row r="678" spans="5:5">
      <c r="E678" s="212"/>
    </row>
    <row r="679" spans="5:5">
      <c r="E679" s="212"/>
    </row>
    <row r="680" spans="5:5">
      <c r="E680" s="212"/>
    </row>
    <row r="681" spans="5:5">
      <c r="E681" s="212"/>
    </row>
    <row r="682" spans="5:5">
      <c r="E682" s="212"/>
    </row>
    <row r="683" spans="5:5">
      <c r="E683" s="212"/>
    </row>
    <row r="684" spans="5:5">
      <c r="E684" s="212"/>
    </row>
    <row r="685" spans="5:5">
      <c r="E685" s="212"/>
    </row>
    <row r="686" spans="5:5">
      <c r="E686" s="212"/>
    </row>
    <row r="687" spans="5:5">
      <c r="E687" s="212"/>
    </row>
    <row r="688" spans="5:5">
      <c r="E688" s="212"/>
    </row>
    <row r="689" spans="5:5">
      <c r="E689" s="212"/>
    </row>
    <row r="690" spans="5:5">
      <c r="E690" s="212"/>
    </row>
    <row r="691" spans="5:5">
      <c r="E691" s="212"/>
    </row>
    <row r="692" spans="5:5">
      <c r="E692" s="212"/>
    </row>
    <row r="693" spans="5:5">
      <c r="E693" s="212"/>
    </row>
    <row r="694" spans="5:5">
      <c r="E694" s="212"/>
    </row>
    <row r="695" spans="5:5">
      <c r="E695" s="212"/>
    </row>
    <row r="696" spans="5:5">
      <c r="E696" s="212"/>
    </row>
    <row r="697" spans="5:5">
      <c r="E697" s="212"/>
    </row>
    <row r="698" spans="5:5">
      <c r="E698" s="212"/>
    </row>
    <row r="699" spans="5:5">
      <c r="E699" s="212"/>
    </row>
    <row r="700" spans="5:5">
      <c r="E700" s="212"/>
    </row>
    <row r="701" spans="5:5">
      <c r="E701" s="212"/>
    </row>
    <row r="702" spans="5:5">
      <c r="E702" s="212"/>
    </row>
    <row r="703" spans="5:5">
      <c r="E703" s="212"/>
    </row>
    <row r="704" spans="5:5">
      <c r="E704" s="212"/>
    </row>
    <row r="705" spans="5:5">
      <c r="E705" s="212"/>
    </row>
    <row r="706" spans="5:5">
      <c r="E706" s="212"/>
    </row>
    <row r="707" spans="5:5">
      <c r="E707" s="212"/>
    </row>
    <row r="708" spans="5:5">
      <c r="E708" s="212"/>
    </row>
    <row r="709" spans="5:5">
      <c r="E709" s="212"/>
    </row>
    <row r="710" spans="5:5">
      <c r="E710" s="212"/>
    </row>
    <row r="711" spans="5:5">
      <c r="E711" s="212"/>
    </row>
    <row r="712" spans="5:5">
      <c r="E712" s="212"/>
    </row>
    <row r="713" spans="5:5">
      <c r="E713" s="212"/>
    </row>
    <row r="714" spans="5:5">
      <c r="E714" s="212"/>
    </row>
    <row r="715" spans="5:5">
      <c r="E715" s="212"/>
    </row>
    <row r="716" spans="5:5">
      <c r="E716" s="212"/>
    </row>
    <row r="717" spans="5:5">
      <c r="E717" s="212"/>
    </row>
    <row r="718" spans="5:5">
      <c r="E718" s="212"/>
    </row>
    <row r="719" spans="5:5">
      <c r="E719" s="212"/>
    </row>
    <row r="720" spans="5:5">
      <c r="E720" s="212"/>
    </row>
    <row r="721" spans="5:5">
      <c r="E721" s="212"/>
    </row>
    <row r="722" spans="5:5">
      <c r="E722" s="212"/>
    </row>
    <row r="723" spans="5:5">
      <c r="E723" s="212"/>
    </row>
    <row r="724" spans="5:5">
      <c r="E724" s="212"/>
    </row>
    <row r="725" spans="5:5">
      <c r="E725" s="212"/>
    </row>
    <row r="726" spans="5:5">
      <c r="E726" s="212"/>
    </row>
    <row r="727" spans="5:5">
      <c r="E727" s="212"/>
    </row>
    <row r="728" spans="5:5">
      <c r="E728" s="212"/>
    </row>
    <row r="729" spans="5:5">
      <c r="E729" s="212"/>
    </row>
    <row r="730" spans="5:5">
      <c r="E730" s="212"/>
    </row>
    <row r="731" spans="5:5">
      <c r="E731" s="212"/>
    </row>
    <row r="732" spans="5:5">
      <c r="E732" s="212"/>
    </row>
    <row r="733" spans="5:5">
      <c r="E733" s="212"/>
    </row>
    <row r="734" spans="5:5">
      <c r="E734" s="212"/>
    </row>
    <row r="735" spans="5:5">
      <c r="E735" s="212"/>
    </row>
    <row r="736" spans="5:5">
      <c r="E736" s="212"/>
    </row>
    <row r="737" spans="5:5">
      <c r="E737" s="212"/>
    </row>
    <row r="738" spans="5:5">
      <c r="E738" s="212"/>
    </row>
    <row r="739" spans="5:5">
      <c r="E739" s="212"/>
    </row>
    <row r="740" spans="5:5">
      <c r="E740" s="212"/>
    </row>
    <row r="741" spans="5:5">
      <c r="E741" s="212"/>
    </row>
    <row r="742" spans="5:5">
      <c r="E742" s="212"/>
    </row>
    <row r="743" spans="5:5">
      <c r="E743" s="212"/>
    </row>
    <row r="744" spans="5:5">
      <c r="E744" s="212"/>
    </row>
    <row r="745" spans="5:5">
      <c r="E745" s="212"/>
    </row>
    <row r="746" spans="5:5">
      <c r="E746" s="212"/>
    </row>
    <row r="747" spans="5:5">
      <c r="E747" s="212"/>
    </row>
    <row r="748" spans="5:5">
      <c r="E748" s="212"/>
    </row>
    <row r="749" spans="5:5">
      <c r="E749" s="212"/>
    </row>
    <row r="750" spans="5:5">
      <c r="E750" s="212"/>
    </row>
    <row r="751" spans="5:5">
      <c r="E751" s="212"/>
    </row>
    <row r="752" spans="5:5">
      <c r="E752" s="212"/>
    </row>
    <row r="753" spans="5:5">
      <c r="E753" s="212"/>
    </row>
    <row r="754" spans="5:5">
      <c r="E754" s="212"/>
    </row>
    <row r="755" spans="5:5">
      <c r="E755" s="212"/>
    </row>
    <row r="756" spans="5:5">
      <c r="E756" s="212"/>
    </row>
    <row r="757" spans="5:5">
      <c r="E757" s="212"/>
    </row>
    <row r="758" spans="5:5">
      <c r="E758" s="212"/>
    </row>
    <row r="759" spans="5:5">
      <c r="E759" s="212"/>
    </row>
    <row r="760" spans="5:5">
      <c r="E760" s="212"/>
    </row>
    <row r="761" spans="5:5">
      <c r="E761" s="212"/>
    </row>
    <row r="762" spans="5:5">
      <c r="E762" s="212"/>
    </row>
    <row r="763" spans="5:5">
      <c r="E763" s="212"/>
    </row>
    <row r="764" spans="5:5">
      <c r="E764" s="212"/>
    </row>
    <row r="765" spans="5:5">
      <c r="E765" s="212"/>
    </row>
    <row r="766" spans="5:5">
      <c r="E766" s="212"/>
    </row>
    <row r="767" spans="5:5">
      <c r="E767" s="212"/>
    </row>
    <row r="768" spans="5:5">
      <c r="E768" s="212"/>
    </row>
    <row r="769" spans="5:5">
      <c r="E769" s="212"/>
    </row>
    <row r="770" spans="5:5">
      <c r="E770" s="212"/>
    </row>
    <row r="771" spans="5:5">
      <c r="E771" s="212"/>
    </row>
    <row r="772" spans="5:5">
      <c r="E772" s="212"/>
    </row>
    <row r="773" spans="5:5">
      <c r="E773" s="212"/>
    </row>
    <row r="774" spans="5:5">
      <c r="E774" s="212"/>
    </row>
    <row r="775" spans="5:5">
      <c r="E775" s="212"/>
    </row>
    <row r="776" spans="5:5">
      <c r="E776" s="212"/>
    </row>
    <row r="777" spans="5:5">
      <c r="E777" s="212"/>
    </row>
    <row r="778" spans="5:5">
      <c r="E778" s="212"/>
    </row>
    <row r="779" spans="5:5">
      <c r="E779" s="212"/>
    </row>
    <row r="780" spans="5:5">
      <c r="E780" s="212"/>
    </row>
    <row r="781" spans="5:5">
      <c r="E781" s="212"/>
    </row>
    <row r="782" spans="5:5">
      <c r="E782" s="212"/>
    </row>
    <row r="783" spans="5:5">
      <c r="E783" s="212"/>
    </row>
    <row r="784" spans="5:5">
      <c r="E784" s="212"/>
    </row>
    <row r="785" spans="5:5">
      <c r="E785" s="212"/>
    </row>
    <row r="786" spans="5:5">
      <c r="E786" s="212"/>
    </row>
    <row r="787" spans="5:5">
      <c r="E787" s="212"/>
    </row>
    <row r="788" spans="5:5">
      <c r="E788" s="212"/>
    </row>
    <row r="789" spans="5:5">
      <c r="E789" s="212"/>
    </row>
    <row r="790" spans="5:5">
      <c r="E790" s="212"/>
    </row>
    <row r="791" spans="5:5">
      <c r="E791" s="212"/>
    </row>
    <row r="792" spans="5:5">
      <c r="E792" s="212"/>
    </row>
    <row r="793" spans="5:5">
      <c r="E793" s="212"/>
    </row>
    <row r="794" spans="5:5">
      <c r="E794" s="212"/>
    </row>
    <row r="795" spans="5:5">
      <c r="E795" s="212"/>
    </row>
    <row r="796" spans="5:5">
      <c r="E796" s="212"/>
    </row>
    <row r="797" spans="5:5">
      <c r="E797" s="212"/>
    </row>
    <row r="798" spans="5:5">
      <c r="E798" s="212"/>
    </row>
    <row r="799" spans="5:5">
      <c r="E799" s="212"/>
    </row>
    <row r="800" spans="5:5">
      <c r="E800" s="212"/>
    </row>
    <row r="801" spans="5:5">
      <c r="E801" s="212"/>
    </row>
    <row r="802" spans="5:5">
      <c r="E802" s="212"/>
    </row>
    <row r="803" spans="5:5">
      <c r="E803" s="212"/>
    </row>
    <row r="804" spans="5:5">
      <c r="E804" s="212"/>
    </row>
    <row r="805" spans="5:5">
      <c r="E805" s="212"/>
    </row>
    <row r="806" spans="5:5">
      <c r="E806" s="212"/>
    </row>
    <row r="807" spans="5:5">
      <c r="E807" s="212"/>
    </row>
    <row r="808" spans="5:5">
      <c r="E808" s="212"/>
    </row>
    <row r="809" spans="5:5">
      <c r="E809" s="212"/>
    </row>
    <row r="810" spans="5:5">
      <c r="E810" s="212"/>
    </row>
    <row r="811" spans="5:5">
      <c r="E811" s="212"/>
    </row>
    <row r="812" spans="5:5">
      <c r="E812" s="212"/>
    </row>
    <row r="813" spans="5:5">
      <c r="E813" s="212"/>
    </row>
    <row r="814" spans="5:5">
      <c r="E814" s="212"/>
    </row>
    <row r="815" spans="5:5">
      <c r="E815" s="212"/>
    </row>
    <row r="816" spans="5:5">
      <c r="E816" s="212"/>
    </row>
    <row r="817" spans="5:5">
      <c r="E817" s="212"/>
    </row>
    <row r="818" spans="5:5">
      <c r="E818" s="212"/>
    </row>
    <row r="819" spans="5:5">
      <c r="E819" s="212"/>
    </row>
    <row r="820" spans="5:5">
      <c r="E820" s="212"/>
    </row>
    <row r="821" spans="5:5">
      <c r="E821" s="212"/>
    </row>
    <row r="822" spans="5:5">
      <c r="E822" s="212"/>
    </row>
    <row r="823" spans="5:5">
      <c r="E823" s="212"/>
    </row>
    <row r="824" spans="5:5">
      <c r="E824" s="212"/>
    </row>
    <row r="825" spans="5:5">
      <c r="E825" s="212"/>
    </row>
    <row r="826" spans="5:5">
      <c r="E826" s="212"/>
    </row>
    <row r="827" spans="5:5">
      <c r="E827" s="212"/>
    </row>
    <row r="828" spans="5:5">
      <c r="E828" s="212"/>
    </row>
    <row r="829" spans="5:5">
      <c r="E829" s="212"/>
    </row>
    <row r="830" spans="5:5">
      <c r="E830" s="212"/>
    </row>
    <row r="831" spans="5:5">
      <c r="E831" s="212"/>
    </row>
    <row r="832" spans="5:5">
      <c r="E832" s="212"/>
    </row>
    <row r="833" spans="5:5">
      <c r="E833" s="212"/>
    </row>
    <row r="834" spans="5:5">
      <c r="E834" s="212"/>
    </row>
    <row r="835" spans="5:5">
      <c r="E835" s="212"/>
    </row>
    <row r="836" spans="5:5">
      <c r="E836" s="212"/>
    </row>
    <row r="837" spans="5:5">
      <c r="E837" s="212"/>
    </row>
    <row r="838" spans="5:5">
      <c r="E838" s="212"/>
    </row>
    <row r="839" spans="5:5">
      <c r="E839" s="212"/>
    </row>
    <row r="840" spans="5:5">
      <c r="E840" s="212"/>
    </row>
    <row r="841" spans="5:5">
      <c r="E841" s="212"/>
    </row>
    <row r="842" spans="5:5">
      <c r="E842" s="212"/>
    </row>
    <row r="843" spans="5:5">
      <c r="E843" s="212"/>
    </row>
    <row r="844" spans="5:5">
      <c r="E844" s="212"/>
    </row>
    <row r="845" spans="5:5">
      <c r="E845" s="212"/>
    </row>
    <row r="846" spans="5:5">
      <c r="E846" s="212"/>
    </row>
    <row r="847" spans="5:5">
      <c r="E847" s="212"/>
    </row>
    <row r="848" spans="5:5">
      <c r="E848" s="212"/>
    </row>
    <row r="849" spans="5:5">
      <c r="E849" s="212"/>
    </row>
    <row r="850" spans="5:5">
      <c r="E850" s="212"/>
    </row>
    <row r="851" spans="5:5">
      <c r="E851" s="212"/>
    </row>
    <row r="852" spans="5:5">
      <c r="E852" s="212"/>
    </row>
    <row r="853" spans="5:5">
      <c r="E853" s="212"/>
    </row>
    <row r="854" spans="5:5">
      <c r="E854" s="212"/>
    </row>
    <row r="855" spans="5:5">
      <c r="E855" s="212"/>
    </row>
    <row r="856" spans="5:5">
      <c r="E856" s="212"/>
    </row>
    <row r="857" spans="5:5">
      <c r="E857" s="212"/>
    </row>
    <row r="858" spans="5:5">
      <c r="E858" s="212"/>
    </row>
    <row r="859" spans="5:5">
      <c r="E859" s="212"/>
    </row>
    <row r="860" spans="5:5">
      <c r="E860" s="212"/>
    </row>
    <row r="861" spans="5:5">
      <c r="E861" s="212"/>
    </row>
    <row r="862" spans="5:5">
      <c r="E862" s="212"/>
    </row>
    <row r="863" spans="5:5">
      <c r="E863" s="212"/>
    </row>
    <row r="864" spans="5:5">
      <c r="E864" s="212"/>
    </row>
    <row r="865" spans="5:5">
      <c r="E865" s="212"/>
    </row>
    <row r="866" spans="5:5">
      <c r="E866" s="212"/>
    </row>
    <row r="867" spans="5:5">
      <c r="E867" s="212"/>
    </row>
    <row r="868" spans="5:5">
      <c r="E868" s="212"/>
    </row>
    <row r="869" spans="5:5">
      <c r="E869" s="212"/>
    </row>
    <row r="870" spans="5:5">
      <c r="E870" s="212"/>
    </row>
    <row r="871" spans="5:5">
      <c r="E871" s="212"/>
    </row>
    <row r="872" spans="5:5">
      <c r="E872" s="212"/>
    </row>
    <row r="873" spans="5:5">
      <c r="E873" s="212"/>
    </row>
    <row r="874" spans="5:5">
      <c r="E874" s="212"/>
    </row>
    <row r="875" spans="5:5">
      <c r="E875" s="212"/>
    </row>
    <row r="876" spans="5:5">
      <c r="E876" s="212"/>
    </row>
    <row r="877" spans="5:5">
      <c r="E877" s="212"/>
    </row>
    <row r="878" spans="5:5">
      <c r="E878" s="212"/>
    </row>
    <row r="879" spans="5:5">
      <c r="E879" s="212"/>
    </row>
    <row r="880" spans="5:5">
      <c r="E880" s="212"/>
    </row>
    <row r="881" spans="5:5">
      <c r="E881" s="212"/>
    </row>
    <row r="882" spans="5:5">
      <c r="E882" s="212"/>
    </row>
    <row r="883" spans="5:5">
      <c r="E883" s="212"/>
    </row>
    <row r="884" spans="5:5">
      <c r="E884" s="212"/>
    </row>
    <row r="885" spans="5:5">
      <c r="E885" s="212"/>
    </row>
    <row r="886" spans="5:5">
      <c r="E886" s="212"/>
    </row>
    <row r="887" spans="5:5">
      <c r="E887" s="212"/>
    </row>
    <row r="888" spans="5:5">
      <c r="E888" s="212"/>
    </row>
    <row r="889" spans="5:5">
      <c r="E889" s="212"/>
    </row>
    <row r="890" spans="5:5">
      <c r="E890" s="212"/>
    </row>
    <row r="891" spans="5:5">
      <c r="E891" s="212"/>
    </row>
    <row r="892" spans="5:5">
      <c r="E892" s="212"/>
    </row>
    <row r="893" spans="5:5">
      <c r="E893" s="212"/>
    </row>
    <row r="894" spans="5:5">
      <c r="E894" s="212"/>
    </row>
    <row r="895" spans="5:5">
      <c r="E895" s="212"/>
    </row>
    <row r="896" spans="5:5">
      <c r="E896" s="212"/>
    </row>
    <row r="897" spans="5:5">
      <c r="E897" s="212"/>
    </row>
    <row r="898" spans="5:5">
      <c r="E898" s="212"/>
    </row>
    <row r="899" spans="5:5">
      <c r="E899" s="212"/>
    </row>
    <row r="900" spans="5:5">
      <c r="E900" s="212"/>
    </row>
    <row r="901" spans="5:5">
      <c r="E901" s="212"/>
    </row>
    <row r="902" spans="5:5">
      <c r="E902" s="212"/>
    </row>
    <row r="903" spans="5:5">
      <c r="E903" s="212"/>
    </row>
    <row r="904" spans="5:5">
      <c r="E904" s="212"/>
    </row>
    <row r="905" spans="5:5">
      <c r="E905" s="212"/>
    </row>
    <row r="906" spans="5:5">
      <c r="E906" s="212"/>
    </row>
    <row r="907" spans="5:5">
      <c r="E907" s="212"/>
    </row>
    <row r="908" spans="5:5">
      <c r="E908" s="212"/>
    </row>
    <row r="909" spans="5:5">
      <c r="E909" s="212"/>
    </row>
    <row r="910" spans="5:5">
      <c r="E910" s="212"/>
    </row>
    <row r="911" spans="5:5">
      <c r="E911" s="212"/>
    </row>
    <row r="912" spans="5:5">
      <c r="E912" s="212"/>
    </row>
    <row r="913" spans="5:5">
      <c r="E913" s="212"/>
    </row>
    <row r="914" spans="5:5">
      <c r="E914" s="212"/>
    </row>
    <row r="915" spans="5:5">
      <c r="E915" s="212"/>
    </row>
    <row r="916" spans="5:5">
      <c r="E916" s="212"/>
    </row>
    <row r="917" spans="5:5">
      <c r="E917" s="212"/>
    </row>
    <row r="918" spans="5:5">
      <c r="E918" s="212"/>
    </row>
    <row r="919" spans="5:5">
      <c r="E919" s="212"/>
    </row>
    <row r="920" spans="5:5">
      <c r="E920" s="212"/>
    </row>
    <row r="921" spans="5:5">
      <c r="E921" s="212"/>
    </row>
    <row r="922" spans="5:5">
      <c r="E922" s="212"/>
    </row>
    <row r="923" spans="5:5">
      <c r="E923" s="212"/>
    </row>
    <row r="924" spans="5:5">
      <c r="E924" s="212"/>
    </row>
    <row r="925" spans="5:5">
      <c r="E925" s="212"/>
    </row>
    <row r="926" spans="5:5">
      <c r="E926" s="212"/>
    </row>
    <row r="927" spans="5:5">
      <c r="E927" s="212"/>
    </row>
    <row r="928" spans="5:5">
      <c r="E928" s="212"/>
    </row>
    <row r="929" spans="5:5">
      <c r="E929" s="212"/>
    </row>
    <row r="930" spans="5:5">
      <c r="E930" s="212"/>
    </row>
    <row r="931" spans="5:5">
      <c r="E931" s="212"/>
    </row>
    <row r="932" spans="5:5">
      <c r="E932" s="212"/>
    </row>
    <row r="933" spans="5:5">
      <c r="E933" s="212"/>
    </row>
    <row r="934" spans="5:5">
      <c r="E934" s="212"/>
    </row>
    <row r="935" spans="5:5">
      <c r="E935" s="212"/>
    </row>
    <row r="936" spans="5:5">
      <c r="E936" s="212"/>
    </row>
    <row r="937" spans="5:5">
      <c r="E937" s="212"/>
    </row>
    <row r="938" spans="5:5">
      <c r="E938" s="212"/>
    </row>
    <row r="939" spans="5:5">
      <c r="E939" s="212"/>
    </row>
    <row r="940" spans="5:5">
      <c r="E940" s="212"/>
    </row>
    <row r="941" spans="5:5">
      <c r="E941" s="212"/>
    </row>
    <row r="942" spans="5:5">
      <c r="E942" s="212"/>
    </row>
    <row r="943" spans="5:5">
      <c r="E943" s="212"/>
    </row>
    <row r="944" spans="5:5">
      <c r="E944" s="212"/>
    </row>
    <row r="945" spans="5:5">
      <c r="E945" s="212"/>
    </row>
    <row r="946" spans="5:5">
      <c r="E946" s="212"/>
    </row>
    <row r="947" spans="5:5">
      <c r="E947" s="212"/>
    </row>
    <row r="948" spans="5:5">
      <c r="E948" s="212"/>
    </row>
    <row r="949" spans="5:5">
      <c r="E949" s="212"/>
    </row>
    <row r="950" spans="5:5">
      <c r="E950" s="212"/>
    </row>
    <row r="951" spans="5:5">
      <c r="E951" s="212"/>
    </row>
    <row r="952" spans="5:5">
      <c r="E952" s="212"/>
    </row>
    <row r="953" spans="5:5">
      <c r="E953" s="212"/>
    </row>
    <row r="954" spans="5:5">
      <c r="E954" s="212"/>
    </row>
    <row r="955" spans="5:5">
      <c r="E955" s="212"/>
    </row>
    <row r="956" spans="5:5">
      <c r="E956" s="212"/>
    </row>
    <row r="957" spans="5:5">
      <c r="E957" s="212"/>
    </row>
    <row r="958" spans="5:5">
      <c r="E958" s="212"/>
    </row>
    <row r="959" spans="5:5">
      <c r="E959" s="212"/>
    </row>
    <row r="960" spans="5:5">
      <c r="E960" s="212"/>
    </row>
    <row r="961" spans="5:5">
      <c r="E961" s="212"/>
    </row>
    <row r="962" spans="5:5">
      <c r="E962" s="212"/>
    </row>
    <row r="963" spans="5:5">
      <c r="E963" s="212"/>
    </row>
    <row r="964" spans="5:5">
      <c r="E964" s="212"/>
    </row>
    <row r="965" spans="5:5">
      <c r="E965" s="212"/>
    </row>
    <row r="966" spans="5:5">
      <c r="E966" s="212"/>
    </row>
    <row r="967" spans="5:5">
      <c r="E967" s="212"/>
    </row>
    <row r="968" spans="5:5">
      <c r="E968" s="212"/>
    </row>
    <row r="969" spans="5:5">
      <c r="E969" s="212"/>
    </row>
    <row r="970" spans="5:5">
      <c r="E970" s="212"/>
    </row>
    <row r="971" spans="5:5">
      <c r="E971" s="212"/>
    </row>
    <row r="972" spans="5:5">
      <c r="E972" s="212"/>
    </row>
    <row r="973" spans="5:5">
      <c r="E973" s="212"/>
    </row>
    <row r="974" spans="5:5">
      <c r="E974" s="212"/>
    </row>
    <row r="975" spans="5:5">
      <c r="E975" s="212"/>
    </row>
    <row r="976" spans="5:5">
      <c r="E976" s="212"/>
    </row>
    <row r="977" spans="5:5">
      <c r="E977" s="212"/>
    </row>
    <row r="978" spans="5:5">
      <c r="E978" s="212"/>
    </row>
    <row r="979" spans="5:5">
      <c r="E979" s="212"/>
    </row>
    <row r="980" spans="5:5">
      <c r="E980" s="212"/>
    </row>
    <row r="981" spans="5:5">
      <c r="E981" s="212"/>
    </row>
    <row r="982" spans="5:5">
      <c r="E982" s="212"/>
    </row>
    <row r="983" spans="5:5">
      <c r="E983" s="212"/>
    </row>
    <row r="984" spans="5:5">
      <c r="E984" s="212"/>
    </row>
    <row r="985" spans="5:5">
      <c r="E985" s="212"/>
    </row>
    <row r="986" spans="5:5">
      <c r="E986" s="212"/>
    </row>
    <row r="987" spans="5:5">
      <c r="E987" s="212"/>
    </row>
    <row r="988" spans="5:5">
      <c r="E988" s="212"/>
    </row>
    <row r="989" spans="5:5">
      <c r="E989" s="212"/>
    </row>
    <row r="990" spans="5:5">
      <c r="E990" s="212"/>
    </row>
    <row r="991" spans="5:5">
      <c r="E991" s="212"/>
    </row>
    <row r="992" spans="5:5">
      <c r="E992" s="212"/>
    </row>
    <row r="993" spans="5:5">
      <c r="E993" s="212"/>
    </row>
    <row r="994" spans="5:5">
      <c r="E994" s="212"/>
    </row>
    <row r="995" spans="5:5">
      <c r="E995" s="212"/>
    </row>
    <row r="996" spans="5:5">
      <c r="E996" s="212"/>
    </row>
    <row r="997" spans="5:5">
      <c r="E997" s="212"/>
    </row>
    <row r="998" spans="5:5">
      <c r="E998" s="212"/>
    </row>
    <row r="999" spans="5:5">
      <c r="E999" s="212"/>
    </row>
    <row r="1000" spans="5:5">
      <c r="E1000" s="212"/>
    </row>
    <row r="1001" spans="5:5">
      <c r="E1001" s="212"/>
    </row>
    <row r="1002" spans="5:5">
      <c r="E1002" s="212"/>
    </row>
    <row r="1003" spans="5:5">
      <c r="E1003" s="212"/>
    </row>
    <row r="1004" spans="5:5">
      <c r="E1004" s="212"/>
    </row>
    <row r="1005" spans="5:5">
      <c r="E1005" s="212"/>
    </row>
    <row r="1006" spans="5:5">
      <c r="E1006" s="212"/>
    </row>
    <row r="1007" spans="5:5">
      <c r="E1007" s="212"/>
    </row>
    <row r="1008" spans="5:5">
      <c r="E1008" s="212"/>
    </row>
    <row r="1009" spans="5:5">
      <c r="E1009" s="212"/>
    </row>
    <row r="1010" spans="5:5">
      <c r="E1010" s="212"/>
    </row>
    <row r="1011" spans="5:5">
      <c r="E1011" s="212"/>
    </row>
    <row r="1012" spans="5:5">
      <c r="E1012" s="212"/>
    </row>
    <row r="1013" spans="5:5">
      <c r="E1013" s="212"/>
    </row>
    <row r="1014" spans="5:5">
      <c r="E1014" s="212"/>
    </row>
    <row r="1015" spans="5:5">
      <c r="E1015" s="212"/>
    </row>
    <row r="1016" spans="5:5">
      <c r="E1016" s="212"/>
    </row>
    <row r="1017" spans="5:5">
      <c r="E1017" s="212"/>
    </row>
    <row r="1018" spans="5:5">
      <c r="E1018" s="212"/>
    </row>
    <row r="1019" spans="5:5">
      <c r="E1019" s="212"/>
    </row>
    <row r="1020" spans="5:5">
      <c r="E1020" s="212"/>
    </row>
    <row r="1021" spans="5:5">
      <c r="E1021" s="212"/>
    </row>
    <row r="1022" spans="5:5">
      <c r="E1022" s="212"/>
    </row>
    <row r="1023" spans="5:5">
      <c r="E1023" s="212"/>
    </row>
    <row r="1024" spans="5:5">
      <c r="E1024" s="212"/>
    </row>
    <row r="1025" spans="5:5">
      <c r="E1025" s="212"/>
    </row>
    <row r="1026" spans="5:5">
      <c r="E1026" s="212"/>
    </row>
    <row r="1027" spans="5:5">
      <c r="E1027" s="212"/>
    </row>
    <row r="1028" spans="5:5">
      <c r="E1028" s="212"/>
    </row>
    <row r="1029" spans="5:5">
      <c r="E1029" s="212"/>
    </row>
    <row r="1030" spans="5:5">
      <c r="E1030" s="212"/>
    </row>
    <row r="1031" spans="5:5">
      <c r="E1031" s="212"/>
    </row>
    <row r="1032" spans="5:5">
      <c r="E1032" s="212"/>
    </row>
    <row r="1033" spans="5:5">
      <c r="E1033" s="212"/>
    </row>
    <row r="1034" spans="5:5">
      <c r="E1034" s="212"/>
    </row>
    <row r="1035" spans="5:5">
      <c r="E1035" s="212"/>
    </row>
  </sheetData>
  <mergeCells count="105">
    <mergeCell ref="G6:I6"/>
    <mergeCell ref="K6:M6"/>
    <mergeCell ref="G7:I7"/>
    <mergeCell ref="K7:M7"/>
    <mergeCell ref="B23:D23"/>
    <mergeCell ref="B24:D24"/>
    <mergeCell ref="A11:D11"/>
    <mergeCell ref="A12:D12"/>
    <mergeCell ref="A14:D14"/>
    <mergeCell ref="B15:D15"/>
    <mergeCell ref="B18:D18"/>
    <mergeCell ref="B20:D20"/>
    <mergeCell ref="B32:D32"/>
    <mergeCell ref="B34:D34"/>
    <mergeCell ref="B35:D35"/>
    <mergeCell ref="B36:D36"/>
    <mergeCell ref="B37:D37"/>
    <mergeCell ref="A38:D38"/>
    <mergeCell ref="A1:D1"/>
    <mergeCell ref="A2:D2"/>
    <mergeCell ref="A3:D3"/>
    <mergeCell ref="B25:D25"/>
    <mergeCell ref="B27:D27"/>
    <mergeCell ref="B29:D29"/>
    <mergeCell ref="B31:D31"/>
    <mergeCell ref="A59:D59"/>
    <mergeCell ref="B75:D75"/>
    <mergeCell ref="B52:D52"/>
    <mergeCell ref="B53:D53"/>
    <mergeCell ref="B54:D54"/>
    <mergeCell ref="C55:E55"/>
    <mergeCell ref="B56:D56"/>
    <mergeCell ref="B57:D57"/>
    <mergeCell ref="B45:D45"/>
    <mergeCell ref="B46:D46"/>
    <mergeCell ref="B48:D48"/>
    <mergeCell ref="B49:D49"/>
    <mergeCell ref="B50:D50"/>
    <mergeCell ref="B51:D51"/>
    <mergeCell ref="B39:D39"/>
    <mergeCell ref="B40:D40"/>
    <mergeCell ref="B41:D41"/>
    <mergeCell ref="B42:D42"/>
    <mergeCell ref="B43:D43"/>
    <mergeCell ref="B44:D44"/>
    <mergeCell ref="A133:D133"/>
    <mergeCell ref="B76:D76"/>
    <mergeCell ref="B77:D77"/>
    <mergeCell ref="A79:D79"/>
    <mergeCell ref="A61:M61"/>
    <mergeCell ref="B91:D91"/>
    <mergeCell ref="A92:D92"/>
    <mergeCell ref="A93:D93"/>
    <mergeCell ref="A96:D96"/>
    <mergeCell ref="A62:D62"/>
    <mergeCell ref="A63:D63"/>
    <mergeCell ref="A64:D64"/>
    <mergeCell ref="G67:I67"/>
    <mergeCell ref="K67:M67"/>
    <mergeCell ref="G68:I68"/>
    <mergeCell ref="K68:M68"/>
    <mergeCell ref="G126:I126"/>
    <mergeCell ref="K126:M126"/>
    <mergeCell ref="G127:I127"/>
    <mergeCell ref="K127:M127"/>
    <mergeCell ref="A121:D121"/>
    <mergeCell ref="A122:D122"/>
    <mergeCell ref="A123:D123"/>
    <mergeCell ref="A99:D99"/>
    <mergeCell ref="A101:D101"/>
    <mergeCell ref="A102:D102"/>
    <mergeCell ref="A103:D103"/>
    <mergeCell ref="A107:D107"/>
    <mergeCell ref="A132:D132"/>
    <mergeCell ref="A97:D97"/>
    <mergeCell ref="A98:D98"/>
    <mergeCell ref="A82:D82"/>
    <mergeCell ref="A83:D83"/>
    <mergeCell ref="B84:D84"/>
    <mergeCell ref="A88:D88"/>
    <mergeCell ref="A89:D89"/>
    <mergeCell ref="A90:D90"/>
    <mergeCell ref="A141:D141"/>
    <mergeCell ref="A143:D143"/>
    <mergeCell ref="A144:D144"/>
    <mergeCell ref="A146:D146"/>
    <mergeCell ref="A150:D150"/>
    <mergeCell ref="A152:D152"/>
    <mergeCell ref="A135:D135"/>
    <mergeCell ref="A136:D136"/>
    <mergeCell ref="A137:D137"/>
    <mergeCell ref="A138:D138"/>
    <mergeCell ref="A139:D139"/>
    <mergeCell ref="A218:M218"/>
    <mergeCell ref="B168:D168"/>
    <mergeCell ref="C169:D169"/>
    <mergeCell ref="B170:D170"/>
    <mergeCell ref="B172:D172"/>
    <mergeCell ref="C173:D173"/>
    <mergeCell ref="B179:D179"/>
    <mergeCell ref="A164:D164"/>
    <mergeCell ref="A153:D153"/>
    <mergeCell ref="A158:D158"/>
    <mergeCell ref="A159:D159"/>
    <mergeCell ref="A162:D162"/>
  </mergeCells>
  <pageMargins left="0.8" right="0.5" top="0.5" bottom="0.6" header="0.49" footer="0.4"/>
  <pageSetup paperSize="9" scale="89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EN2-4</vt:lpstr>
      <vt:lpstr>PL EN5-8</vt:lpstr>
      <vt:lpstr>CE EN9</vt:lpstr>
      <vt:lpstr>CE EN10</vt:lpstr>
      <vt:lpstr>CF EN 11-13</vt:lpstr>
      <vt:lpstr>'BS EN2-4'!Print_Area</vt:lpstr>
      <vt:lpstr>'CE EN10'!Print_Area</vt:lpstr>
      <vt:lpstr>'CE EN9'!Print_Area</vt:lpstr>
      <vt:lpstr>'CF EN 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 Rujiratanakul</dc:creator>
  <cp:lastModifiedBy>Chicha Tangadulrat</cp:lastModifiedBy>
  <cp:lastPrinted>2019-08-08T09:28:47Z</cp:lastPrinted>
  <dcterms:created xsi:type="dcterms:W3CDTF">2019-05-03T14:18:33Z</dcterms:created>
  <dcterms:modified xsi:type="dcterms:W3CDTF">2019-08-08T15:26:02Z</dcterms:modified>
</cp:coreProperties>
</file>