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thip 2018\FS\2Q19\Eng\"/>
    </mc:Choice>
  </mc:AlternateContent>
  <bookViews>
    <workbookView xWindow="10725" yWindow="-45" windowWidth="9255" windowHeight="7200" tabRatio="754" activeTab="5"/>
  </bookViews>
  <sheets>
    <sheet name="BL 2-3" sheetId="12" r:id="rId1"/>
    <sheet name="PL4-7" sheetId="20" r:id="rId2"/>
    <sheet name="PL 3M" sheetId="24" state="hidden" r:id="rId3"/>
    <sheet name="SH8-9" sheetId="21" r:id="rId4"/>
    <sheet name="SH10-11" sheetId="22" r:id="rId5"/>
    <sheet name="CF12-13" sheetId="23" r:id="rId6"/>
    <sheet name="BL" sheetId="13" state="hidden" r:id="rId7"/>
  </sheets>
  <definedNames>
    <definedName name="_xlnm.Print_Area" localSheetId="6">BL!$A$1:$G$68</definedName>
    <definedName name="_xlnm.Print_Area" localSheetId="0">'BL 2-3'!$A$1:$J$83</definedName>
    <definedName name="_xlnm.Print_Area" localSheetId="5">'CF12-13'!$A$1:$J$100</definedName>
    <definedName name="_xlnm.Print_Area" localSheetId="2">'PL 3M'!$A$1:$J$63</definedName>
    <definedName name="_xlnm.Print_Area" localSheetId="1">'PL4-7'!$A$1:$J$180</definedName>
    <definedName name="_xlnm.Print_Area" localSheetId="4">'SH10-11'!$A$1:$N$57</definedName>
    <definedName name="_xlnm.Print_Area" localSheetId="3">'SH8-9'!$A$1:$X$66</definedName>
    <definedName name="Title2nd" localSheetId="6">BL!$A$1</definedName>
    <definedName name="Title2nd" localSheetId="1">'PL4-7'!#REF!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5" i="20" l="1"/>
  <c r="D177" i="20" l="1"/>
  <c r="D81" i="20"/>
  <c r="D78" i="20" l="1"/>
  <c r="J53" i="22" l="1"/>
  <c r="L62" i="21"/>
  <c r="T62" i="21" s="1"/>
  <c r="X62" i="21" s="1"/>
  <c r="F78" i="20"/>
  <c r="F78" i="12"/>
  <c r="F28" i="12"/>
  <c r="I31" i="23" l="1"/>
  <c r="F31" i="23"/>
  <c r="G31" i="23"/>
  <c r="H31" i="23"/>
  <c r="N55" i="22"/>
  <c r="L55" i="22"/>
  <c r="L56" i="22" s="1"/>
  <c r="J55" i="22"/>
  <c r="H55" i="22"/>
  <c r="F55" i="22"/>
  <c r="D55" i="22"/>
  <c r="N48" i="22"/>
  <c r="J48" i="22"/>
  <c r="D48" i="22"/>
  <c r="J65" i="21"/>
  <c r="H65" i="21"/>
  <c r="F65" i="21"/>
  <c r="D65" i="21"/>
  <c r="X64" i="21"/>
  <c r="V64" i="21"/>
  <c r="T64" i="21"/>
  <c r="R64" i="21"/>
  <c r="P64" i="21"/>
  <c r="N64" i="21"/>
  <c r="L64" i="21"/>
  <c r="J64" i="21"/>
  <c r="H64" i="21"/>
  <c r="F64" i="21"/>
  <c r="D64" i="21"/>
  <c r="J121" i="20"/>
  <c r="H121" i="20"/>
  <c r="F121" i="20"/>
  <c r="D121" i="20"/>
  <c r="D56" i="22" l="1"/>
  <c r="J56" i="22"/>
  <c r="F83" i="23"/>
  <c r="G83" i="23"/>
  <c r="I42" i="23" l="1"/>
  <c r="I44" i="23" s="1"/>
  <c r="F42" i="23"/>
  <c r="G42" i="23"/>
  <c r="G44" i="23" s="1"/>
  <c r="H42" i="23"/>
  <c r="G56" i="22"/>
  <c r="K56" i="22"/>
  <c r="H48" i="22"/>
  <c r="H56" i="22" s="1"/>
  <c r="F48" i="22"/>
  <c r="F56" i="22" s="1"/>
  <c r="N41" i="22"/>
  <c r="N56" i="22" s="1"/>
  <c r="H177" i="20"/>
  <c r="J164" i="20"/>
  <c r="I164" i="20"/>
  <c r="I165" i="20" s="1"/>
  <c r="H164" i="20"/>
  <c r="G164" i="20"/>
  <c r="G165" i="20" s="1"/>
  <c r="F164" i="20"/>
  <c r="E164" i="20"/>
  <c r="E165" i="20" s="1"/>
  <c r="D164" i="20"/>
  <c r="E67" i="20"/>
  <c r="E68" i="20" s="1"/>
  <c r="E79" i="20" s="1"/>
  <c r="F67" i="20"/>
  <c r="G67" i="20"/>
  <c r="G68" i="20" s="1"/>
  <c r="G79" i="20" s="1"/>
  <c r="H67" i="20"/>
  <c r="I67" i="20"/>
  <c r="I68" i="20" s="1"/>
  <c r="I79" i="20" s="1"/>
  <c r="J67" i="20"/>
  <c r="D67" i="20"/>
  <c r="E125" i="20" l="1"/>
  <c r="G125" i="20"/>
  <c r="I125" i="20"/>
  <c r="J108" i="20"/>
  <c r="J125" i="20" s="1"/>
  <c r="F108" i="20"/>
  <c r="F125" i="20" s="1"/>
  <c r="D108" i="20"/>
  <c r="D125" i="20" s="1"/>
  <c r="H105" i="20"/>
  <c r="H108" i="20" s="1"/>
  <c r="H125" i="20" s="1"/>
  <c r="D25" i="20"/>
  <c r="H60" i="12"/>
  <c r="H61" i="12" s="1"/>
  <c r="D61" i="12"/>
  <c r="F61" i="12"/>
  <c r="G49" i="12"/>
  <c r="H49" i="12"/>
  <c r="I49" i="12"/>
  <c r="J49" i="12"/>
  <c r="D49" i="12"/>
  <c r="E49" i="12"/>
  <c r="F49" i="12"/>
  <c r="G28" i="12"/>
  <c r="H28" i="12"/>
  <c r="D28" i="12"/>
  <c r="E28" i="12"/>
  <c r="G15" i="12"/>
  <c r="H15" i="12"/>
  <c r="D15" i="12"/>
  <c r="E15" i="12"/>
  <c r="E30" i="12" l="1"/>
  <c r="D30" i="12"/>
  <c r="X31" i="21"/>
  <c r="X32" i="21" s="1"/>
  <c r="T32" i="21" l="1"/>
  <c r="R32" i="21"/>
  <c r="P32" i="21"/>
  <c r="N31" i="21"/>
  <c r="N32" i="21" s="1"/>
  <c r="L31" i="21"/>
  <c r="L32" i="21" s="1"/>
  <c r="I83" i="23" l="1"/>
  <c r="I70" i="23"/>
  <c r="E83" i="23"/>
  <c r="E70" i="23"/>
  <c r="E31" i="23"/>
  <c r="M27" i="22"/>
  <c r="K27" i="22"/>
  <c r="G27" i="22"/>
  <c r="E27" i="22"/>
  <c r="L26" i="22"/>
  <c r="L27" i="22" s="1"/>
  <c r="H26" i="22"/>
  <c r="H27" i="22" s="1"/>
  <c r="F26" i="22"/>
  <c r="F27" i="22" s="1"/>
  <c r="D26" i="22"/>
  <c r="D27" i="22" s="1"/>
  <c r="N25" i="22"/>
  <c r="J26" i="22"/>
  <c r="L20" i="22"/>
  <c r="J19" i="22"/>
  <c r="H19" i="22"/>
  <c r="H20" i="22" s="1"/>
  <c r="F19" i="22"/>
  <c r="F20" i="22" s="1"/>
  <c r="D19" i="22"/>
  <c r="D20" i="22" s="1"/>
  <c r="N18" i="22"/>
  <c r="N19" i="22" s="1"/>
  <c r="N20" i="22" s="1"/>
  <c r="N12" i="22"/>
  <c r="F177" i="20"/>
  <c r="F174" i="20"/>
  <c r="J139" i="20"/>
  <c r="J127" i="20"/>
  <c r="J165" i="20" s="1"/>
  <c r="F139" i="20"/>
  <c r="I83" i="12"/>
  <c r="G83" i="12"/>
  <c r="E83" i="12"/>
  <c r="J78" i="12"/>
  <c r="J80" i="12" s="1"/>
  <c r="H78" i="12"/>
  <c r="H80" i="12" s="1"/>
  <c r="F80" i="12"/>
  <c r="J61" i="12"/>
  <c r="J62" i="12" s="1"/>
  <c r="F62" i="12"/>
  <c r="D62" i="12"/>
  <c r="J28" i="12"/>
  <c r="J15" i="12"/>
  <c r="J30" i="12" s="1"/>
  <c r="F15" i="12"/>
  <c r="F30" i="12" s="1"/>
  <c r="F82" i="12" l="1"/>
  <c r="E42" i="23"/>
  <c r="E44" i="23" s="1"/>
  <c r="E86" i="23" s="1"/>
  <c r="E89" i="23" s="1"/>
  <c r="E91" i="23" s="1"/>
  <c r="I86" i="23"/>
  <c r="I89" i="23" s="1"/>
  <c r="I91" i="23" s="1"/>
  <c r="J141" i="20"/>
  <c r="F127" i="20"/>
  <c r="J170" i="20"/>
  <c r="J173" i="20" s="1"/>
  <c r="J175" i="20" s="1"/>
  <c r="J177" i="20"/>
  <c r="J82" i="12"/>
  <c r="J83" i="12" s="1"/>
  <c r="J27" i="22"/>
  <c r="J20" i="22"/>
  <c r="N24" i="22"/>
  <c r="N26" i="22" s="1"/>
  <c r="N27" i="22" s="1"/>
  <c r="J38" i="20"/>
  <c r="J25" i="20"/>
  <c r="F38" i="20"/>
  <c r="F25" i="20"/>
  <c r="H62" i="12"/>
  <c r="H82" i="12" s="1"/>
  <c r="H30" i="12"/>
  <c r="F83" i="12"/>
  <c r="C31" i="23"/>
  <c r="V59" i="21"/>
  <c r="V65" i="21" s="1"/>
  <c r="R59" i="21"/>
  <c r="R65" i="21" s="1"/>
  <c r="P59" i="21"/>
  <c r="P65" i="21" s="1"/>
  <c r="N59" i="21"/>
  <c r="N65" i="21" s="1"/>
  <c r="L59" i="21"/>
  <c r="L65" i="21" s="1"/>
  <c r="D78" i="12" s="1"/>
  <c r="D80" i="12" s="1"/>
  <c r="D82" i="12" s="1"/>
  <c r="D83" i="12" s="1"/>
  <c r="I59" i="21"/>
  <c r="J59" i="21"/>
  <c r="H59" i="21"/>
  <c r="F59" i="21"/>
  <c r="D59" i="21"/>
  <c r="F141" i="20" l="1"/>
  <c r="F175" i="20" s="1"/>
  <c r="F173" i="20" s="1"/>
  <c r="F165" i="20"/>
  <c r="F170" i="20"/>
  <c r="J42" i="20"/>
  <c r="J44" i="20" s="1"/>
  <c r="J68" i="20" s="1"/>
  <c r="J79" i="20" s="1"/>
  <c r="F42" i="20"/>
  <c r="F44" i="20" s="1"/>
  <c r="H83" i="12"/>
  <c r="C70" i="23"/>
  <c r="F74" i="20" l="1"/>
  <c r="F72" i="20" s="1"/>
  <c r="F81" i="20" s="1"/>
  <c r="F68" i="20"/>
  <c r="F79" i="20" s="1"/>
  <c r="F77" i="20" s="1"/>
  <c r="J74" i="20"/>
  <c r="J72" i="20"/>
  <c r="J81" i="20" s="1"/>
  <c r="D40" i="24"/>
  <c r="C83" i="23"/>
  <c r="X59" i="21" l="1"/>
  <c r="X65" i="21" s="1"/>
  <c r="T59" i="21"/>
  <c r="T65" i="21" s="1"/>
  <c r="J63" i="24" l="1"/>
  <c r="H63" i="24"/>
  <c r="F63" i="24"/>
  <c r="J61" i="24"/>
  <c r="H61" i="24"/>
  <c r="F61" i="24"/>
  <c r="I56" i="24"/>
  <c r="G56" i="24"/>
  <c r="E56" i="24"/>
  <c r="J40" i="24"/>
  <c r="I40" i="24"/>
  <c r="H40" i="24"/>
  <c r="G40" i="24"/>
  <c r="F40" i="24"/>
  <c r="E40" i="24"/>
  <c r="J22" i="24"/>
  <c r="H22" i="24"/>
  <c r="F22" i="24"/>
  <c r="D22" i="24"/>
  <c r="J15" i="24"/>
  <c r="J26" i="24" s="1"/>
  <c r="J28" i="24" s="1"/>
  <c r="H15" i="24"/>
  <c r="H26" i="24"/>
  <c r="H28" i="24" s="1"/>
  <c r="F15" i="24"/>
  <c r="F26" i="24" s="1"/>
  <c r="F28" i="24" s="1"/>
  <c r="D15" i="24"/>
  <c r="D26" i="24"/>
  <c r="D28" i="24" s="1"/>
  <c r="D174" i="20"/>
  <c r="H139" i="20"/>
  <c r="G70" i="23"/>
  <c r="C42" i="23"/>
  <c r="C44" i="23" s="1"/>
  <c r="C86" i="23" s="1"/>
  <c r="E31" i="22"/>
  <c r="E3" i="22"/>
  <c r="D139" i="20"/>
  <c r="G46" i="13"/>
  <c r="G53" i="13" s="1"/>
  <c r="G68" i="13" s="1"/>
  <c r="G69" i="13" s="1"/>
  <c r="E46" i="13"/>
  <c r="G52" i="13"/>
  <c r="G28" i="13"/>
  <c r="G16" i="13"/>
  <c r="G60" i="13"/>
  <c r="G65" i="13"/>
  <c r="G30" i="13"/>
  <c r="G63" i="13"/>
  <c r="G66" i="13"/>
  <c r="E52" i="13"/>
  <c r="E53" i="13" s="1"/>
  <c r="E68" i="13" s="1"/>
  <c r="E69" i="13" s="1"/>
  <c r="E66" i="13"/>
  <c r="E28" i="13"/>
  <c r="E16" i="13"/>
  <c r="E30" i="13"/>
  <c r="D56" i="24" l="1"/>
  <c r="D54" i="24" s="1"/>
  <c r="D41" i="24"/>
  <c r="J41" i="24"/>
  <c r="J56" i="24"/>
  <c r="H41" i="24"/>
  <c r="H56" i="24"/>
  <c r="F41" i="24"/>
  <c r="F56" i="24"/>
  <c r="D127" i="20"/>
  <c r="H127" i="20"/>
  <c r="H165" i="20" s="1"/>
  <c r="H25" i="20"/>
  <c r="H38" i="20"/>
  <c r="D38" i="20"/>
  <c r="D170" i="20" l="1"/>
  <c r="D175" i="20"/>
  <c r="D173" i="20" s="1"/>
  <c r="D141" i="20"/>
  <c r="H141" i="20"/>
  <c r="D59" i="24"/>
  <c r="D61" i="24" s="1"/>
  <c r="D63" i="24"/>
  <c r="H170" i="20"/>
  <c r="H173" i="20" s="1"/>
  <c r="H175" i="20" s="1"/>
  <c r="N57" i="22"/>
  <c r="D42" i="20"/>
  <c r="D44" i="20" s="1"/>
  <c r="H42" i="20"/>
  <c r="H44" i="20" s="1"/>
  <c r="H68" i="20" s="1"/>
  <c r="C89" i="23"/>
  <c r="C91" i="23" s="1"/>
  <c r="D68" i="20" l="1"/>
  <c r="D79" i="20" s="1"/>
  <c r="D77" i="20" s="1"/>
  <c r="D74" i="20"/>
  <c r="H77" i="20"/>
  <c r="H79" i="20"/>
  <c r="H74" i="20"/>
  <c r="H72" i="20"/>
  <c r="H81" i="20" s="1"/>
</calcChain>
</file>

<file path=xl/sharedStrings.xml><?xml version="1.0" encoding="utf-8"?>
<sst xmlns="http://schemas.openxmlformats.org/spreadsheetml/2006/main" count="735" uniqueCount="311">
  <si>
    <t xml:space="preserve">   Note </t>
  </si>
  <si>
    <t>Cash and cash equivalents</t>
  </si>
  <si>
    <t xml:space="preserve"> </t>
  </si>
  <si>
    <t xml:space="preserve">Other current assets </t>
  </si>
  <si>
    <t>Other non-current assets</t>
  </si>
  <si>
    <t xml:space="preserve">Trade accounts payable </t>
  </si>
  <si>
    <t>Interest income</t>
  </si>
  <si>
    <t xml:space="preserve">Other income </t>
  </si>
  <si>
    <t>Consolidated</t>
  </si>
  <si>
    <t>Trade accounts receivable</t>
  </si>
  <si>
    <t>Inventories</t>
  </si>
  <si>
    <t>Trade accounts payable</t>
  </si>
  <si>
    <t xml:space="preserve">Unearned lease income </t>
  </si>
  <si>
    <t>Robinson Department Store Public Company Limited and its Subsidiaries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</si>
  <si>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</si>
  <si>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</si>
  <si>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</si>
  <si>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</si>
  <si>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</si>
  <si>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</si>
  <si>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</si>
  <si>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</si>
  <si>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</si>
  <si>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</si>
  <si>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</si>
  <si>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</si>
  <si>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</si>
  <si>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Authorised share capital </t>
  </si>
  <si>
    <t xml:space="preserve">   Issued and paid-up share capital</t>
  </si>
  <si>
    <t>Expenses</t>
  </si>
  <si>
    <t>Total expenses</t>
  </si>
  <si>
    <t>Issued and</t>
  </si>
  <si>
    <t>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</si>
  <si>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</si>
  <si>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</si>
  <si>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</si>
  <si>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</si>
  <si>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Note</t>
  </si>
  <si>
    <t>Total</t>
  </si>
  <si>
    <t>equity</t>
  </si>
  <si>
    <t>Income tax expense</t>
  </si>
  <si>
    <t>Interest received</t>
  </si>
  <si>
    <t>Income tax payable</t>
  </si>
  <si>
    <t>Long-term loan from related party</t>
  </si>
  <si>
    <t>Other long-term investments</t>
  </si>
  <si>
    <t>Property, plant and equipment</t>
  </si>
  <si>
    <t>Leasehold rights</t>
  </si>
  <si>
    <t>Goodwill</t>
  </si>
  <si>
    <t>attributable to</t>
  </si>
  <si>
    <t>financial statements</t>
  </si>
  <si>
    <t>Consolidated financial statements</t>
  </si>
  <si>
    <t>Investments in subsidiaries</t>
  </si>
  <si>
    <t>Separate</t>
  </si>
  <si>
    <t xml:space="preserve">Retained earnings </t>
  </si>
  <si>
    <t xml:space="preserve">   Unappropriated </t>
  </si>
  <si>
    <t>Liabilities and equity</t>
  </si>
  <si>
    <t>Equity</t>
  </si>
  <si>
    <t xml:space="preserve">Total equity  </t>
  </si>
  <si>
    <t>Total liabilities and equity</t>
  </si>
  <si>
    <t>Unappropriated</t>
  </si>
  <si>
    <t>interests</t>
  </si>
  <si>
    <t xml:space="preserve">   Appropriated</t>
  </si>
  <si>
    <t xml:space="preserve">     Legal reserve</t>
  </si>
  <si>
    <t>Current investments</t>
  </si>
  <si>
    <t>Purchase of current investments</t>
  </si>
  <si>
    <t>Investments in associates</t>
  </si>
  <si>
    <t>Administrative expenses</t>
  </si>
  <si>
    <t xml:space="preserve">Share of profit of associates </t>
  </si>
  <si>
    <t>Finance costs</t>
  </si>
  <si>
    <t>Profit attributable to:</t>
  </si>
  <si>
    <t>Non-cash transactions</t>
  </si>
  <si>
    <t xml:space="preserve">   Surplus on treasury shares</t>
  </si>
  <si>
    <t>Recognition of unearned lease income</t>
  </si>
  <si>
    <t>Income</t>
  </si>
  <si>
    <t>Total income</t>
  </si>
  <si>
    <t>Profit before income tax expense</t>
  </si>
  <si>
    <t>Statements of financial position</t>
  </si>
  <si>
    <t>Equity attributable to owners</t>
  </si>
  <si>
    <t xml:space="preserve">  of the Company</t>
  </si>
  <si>
    <t>Non-controlling interests</t>
  </si>
  <si>
    <t xml:space="preserve">Other comprehensive income </t>
  </si>
  <si>
    <t xml:space="preserve">   Owners of the Company</t>
  </si>
  <si>
    <t xml:space="preserve">   Non-controlling interests</t>
  </si>
  <si>
    <t>Investment properties</t>
  </si>
  <si>
    <t>Employee benefit obligations</t>
  </si>
  <si>
    <t>of equity</t>
  </si>
  <si>
    <t>Non-</t>
  </si>
  <si>
    <t xml:space="preserve">controlling </t>
  </si>
  <si>
    <t xml:space="preserve">    Profit</t>
  </si>
  <si>
    <t xml:space="preserve">    Other comprehensive income</t>
  </si>
  <si>
    <t>Investment income</t>
  </si>
  <si>
    <t>Other receivables</t>
  </si>
  <si>
    <t>Other payables</t>
  </si>
  <si>
    <t>31 December</t>
  </si>
  <si>
    <t>4, 18</t>
  </si>
  <si>
    <t>Purchase of property, plant and equipment</t>
  </si>
  <si>
    <t>Employee benefits</t>
  </si>
  <si>
    <t>Net cash used in investing activities</t>
  </si>
  <si>
    <t>Additional paid-in capital</t>
  </si>
  <si>
    <t>2013</t>
  </si>
  <si>
    <t>Separate financial statements</t>
  </si>
  <si>
    <t>Deferred tax assets</t>
  </si>
  <si>
    <t>Deferred tax liabilities</t>
  </si>
  <si>
    <t xml:space="preserve">      Legal reserve</t>
  </si>
  <si>
    <t>Short-term loans repaid by related parties</t>
  </si>
  <si>
    <t>Short-term loans to related parties</t>
  </si>
  <si>
    <t>Short term loans to related parties</t>
  </si>
  <si>
    <t>Long-term loan to related party</t>
  </si>
  <si>
    <t>Other component of equity</t>
  </si>
  <si>
    <t>Other component</t>
  </si>
  <si>
    <t>2014</t>
  </si>
  <si>
    <t>4, 7</t>
  </si>
  <si>
    <t>4, 19</t>
  </si>
  <si>
    <t>4, 14</t>
  </si>
  <si>
    <t>4, 17</t>
  </si>
  <si>
    <t>Short-term loan from financial institutions</t>
  </si>
  <si>
    <t>Short-term loans from related parties</t>
  </si>
  <si>
    <t xml:space="preserve">   Surplus on purchase of interest </t>
  </si>
  <si>
    <t xml:space="preserve">Note </t>
  </si>
  <si>
    <t>Foreign currency translation differences</t>
  </si>
  <si>
    <t xml:space="preserve">      in associate</t>
  </si>
  <si>
    <t>2017</t>
  </si>
  <si>
    <t>Three-month period ended</t>
  </si>
  <si>
    <t>(in thousand Baht)</t>
  </si>
  <si>
    <t>Profit for the period</t>
  </si>
  <si>
    <t>Depreciation</t>
  </si>
  <si>
    <t>Income tax paid</t>
  </si>
  <si>
    <t>Proceeds from short-term loans from related parties</t>
  </si>
  <si>
    <t>Repayment of short-term loans from related parties</t>
  </si>
  <si>
    <t>Net decrease in cash and cash equivalents</t>
  </si>
  <si>
    <t xml:space="preserve">Revenue from sales of goods </t>
  </si>
  <si>
    <t xml:space="preserve">Cost of sales of goods </t>
  </si>
  <si>
    <t>Selling expenses</t>
  </si>
  <si>
    <t>6</t>
  </si>
  <si>
    <t xml:space="preserve">Profit for the period 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</si>
  <si>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</si>
  <si>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</si>
  <si>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</si>
  <si>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</si>
  <si>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11</t>
  </si>
  <si>
    <t xml:space="preserve">Consolidated financial statements </t>
  </si>
  <si>
    <t>Legal</t>
  </si>
  <si>
    <t>components</t>
  </si>
  <si>
    <t>owners of</t>
  </si>
  <si>
    <t>shares</t>
  </si>
  <si>
    <t xml:space="preserve"> in associate</t>
  </si>
  <si>
    <t xml:space="preserve"> reserve </t>
  </si>
  <si>
    <t>Comprehensive income for the period</t>
  </si>
  <si>
    <t>(Unaudited)</t>
  </si>
  <si>
    <t>Statement of financial position</t>
  </si>
  <si>
    <t xml:space="preserve">Short-term loans from </t>
  </si>
  <si>
    <t xml:space="preserve">Long-term loans from </t>
  </si>
  <si>
    <t>2018</t>
  </si>
  <si>
    <t>Balance at 1 January 2018</t>
  </si>
  <si>
    <t xml:space="preserve">   financial institutions</t>
  </si>
  <si>
    <t xml:space="preserve">  financial institutions</t>
  </si>
  <si>
    <t>Robinson Public Company Limited and its Subsidiaries</t>
  </si>
  <si>
    <t>4</t>
  </si>
  <si>
    <t>7</t>
  </si>
  <si>
    <t>3</t>
  </si>
  <si>
    <t>8</t>
  </si>
  <si>
    <t xml:space="preserve">   from financial institutions</t>
  </si>
  <si>
    <t>Cash generated from operating activities</t>
  </si>
  <si>
    <t>the Company</t>
  </si>
  <si>
    <t>Currency</t>
  </si>
  <si>
    <t>translation</t>
  </si>
  <si>
    <t>other</t>
  </si>
  <si>
    <t>Accrued leasehold rights</t>
  </si>
  <si>
    <t>investments</t>
  </si>
  <si>
    <t>Net cash provided by operating activities</t>
  </si>
  <si>
    <t>paid-up</t>
  </si>
  <si>
    <t>30 June</t>
  </si>
  <si>
    <t xml:space="preserve">Foreign currency translation differences for </t>
  </si>
  <si>
    <t xml:space="preserve">   foreign operations</t>
  </si>
  <si>
    <t xml:space="preserve">   investments</t>
  </si>
  <si>
    <t>Six-month period ended</t>
  </si>
  <si>
    <t>Share premium</t>
  </si>
  <si>
    <t xml:space="preserve">Surplus on </t>
  </si>
  <si>
    <t xml:space="preserve">Equity </t>
  </si>
  <si>
    <t>Surplus on</t>
  </si>
  <si>
    <t xml:space="preserve">purchase of </t>
  </si>
  <si>
    <t>treasury</t>
  </si>
  <si>
    <t>interest</t>
  </si>
  <si>
    <t>Impact of changes in accounting policies</t>
  </si>
  <si>
    <t>Balance at 1 January 2015 - as reported</t>
  </si>
  <si>
    <t>Transactions  with owners, recorded directly in equity</t>
  </si>
  <si>
    <t xml:space="preserve">    Contributions by and distributions to owners of the Company</t>
  </si>
  <si>
    <t xml:space="preserve">    Treasury shares sold</t>
  </si>
  <si>
    <t>Total transactions  with owners, recorded directly in equity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</si>
  <si>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</si>
  <si>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</si>
  <si>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</si>
  <si>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>Total transactions with owners,</t>
  </si>
  <si>
    <t xml:space="preserve">   recorded directly in equity</t>
  </si>
  <si>
    <t>Total transactions with owners, recorded directly in equity</t>
  </si>
  <si>
    <t>Balance at 1 January 2016 - as reported</t>
  </si>
  <si>
    <t>Dividend income</t>
  </si>
  <si>
    <t xml:space="preserve">  for foreign operations</t>
  </si>
  <si>
    <t>Bad debts and doubtful debts expenses</t>
  </si>
  <si>
    <t>Allowance for obsolete and slow-moving</t>
  </si>
  <si>
    <t xml:space="preserve">Gain on disposal of current investments </t>
  </si>
  <si>
    <t>Gain on disposal of investment in subsidiary</t>
  </si>
  <si>
    <t>Gain on bargain purchase of investment in subsidiary</t>
  </si>
  <si>
    <t>Sales of investment in subsidiary</t>
  </si>
  <si>
    <t>Net cash outflow on investments in subsidiaries</t>
  </si>
  <si>
    <t>Purchase of investment in associate</t>
  </si>
  <si>
    <t>Purchase of other long-term investments</t>
  </si>
  <si>
    <t>Dividend received</t>
  </si>
  <si>
    <t>Proceeds from long-term loans from financial institution</t>
  </si>
  <si>
    <t>Repayment of long-term loans from related parties</t>
  </si>
  <si>
    <t>Net cash used in financing activities</t>
  </si>
  <si>
    <t>Effect of exchange rate changes on</t>
  </si>
  <si>
    <t xml:space="preserve">   balances held in foreign currencies</t>
  </si>
  <si>
    <t>Six-month period ended 30 June 2018</t>
  </si>
  <si>
    <t>Balance at 30 June 2018</t>
  </si>
  <si>
    <t>Statement of comprehensive income (Unaudited)</t>
  </si>
  <si>
    <t>31 March</t>
  </si>
  <si>
    <t xml:space="preserve">Items that are or may be reclassified </t>
  </si>
  <si>
    <t xml:space="preserve">    to profit or loss</t>
  </si>
  <si>
    <t xml:space="preserve">   for foreign operations</t>
  </si>
  <si>
    <t xml:space="preserve">Gains on remeasurement investments </t>
  </si>
  <si>
    <t xml:space="preserve">   held as available for sale</t>
  </si>
  <si>
    <t>Net change in fair value of available for</t>
  </si>
  <si>
    <t xml:space="preserve">   sale investment tranferred to profit and loss</t>
  </si>
  <si>
    <t xml:space="preserve">Other comprehensive income for the period, </t>
  </si>
  <si>
    <t xml:space="preserve">   net of income tax</t>
  </si>
  <si>
    <t xml:space="preserve">Transfers of property, plant and equipment to </t>
  </si>
  <si>
    <t xml:space="preserve">   investment properties</t>
  </si>
  <si>
    <t>Transfer of investment properties to property</t>
  </si>
  <si>
    <t xml:space="preserve">    plant and equiment</t>
  </si>
  <si>
    <t>Tax expense</t>
  </si>
  <si>
    <t xml:space="preserve">   to profit or loss</t>
  </si>
  <si>
    <t>Net change in fair value of available-for-sale</t>
  </si>
  <si>
    <t xml:space="preserve">    investments transferred to profit or loss</t>
  </si>
  <si>
    <t>Total comprehensive income for the period,</t>
  </si>
  <si>
    <t xml:space="preserve">   net of tax</t>
  </si>
  <si>
    <t>Amortisation</t>
  </si>
  <si>
    <t xml:space="preserve">   before effect of exchange rates</t>
  </si>
  <si>
    <t>Share of profit of associates</t>
  </si>
  <si>
    <t>Dividends paid to owners of the Company</t>
  </si>
  <si>
    <t>Dividends paid to non-controlling interests</t>
  </si>
  <si>
    <t>(Gain) loss on disposal of equipment</t>
  </si>
  <si>
    <t xml:space="preserve">Gain on remeasurement available-for-sale </t>
  </si>
  <si>
    <t>Other comprehensive income for the period,</t>
  </si>
  <si>
    <t xml:space="preserve">  </t>
  </si>
  <si>
    <t>Statement of changes in equity (Unaudited)</t>
  </si>
  <si>
    <t>Adjustments to reconcile profit to cash receipts (payments)</t>
  </si>
  <si>
    <t>Statement of cash flows (Unaudited)</t>
  </si>
  <si>
    <t>Repayment of long-term loans from financial institutions</t>
  </si>
  <si>
    <t>Net decrease in cash and cash equivalents,</t>
  </si>
  <si>
    <t>2019</t>
  </si>
  <si>
    <t>Current portion of long-term loans</t>
  </si>
  <si>
    <t>Other non-current liabilities</t>
  </si>
  <si>
    <t>Six-month period ended 30 June 2019</t>
  </si>
  <si>
    <t>Balance at 1 January 2019</t>
  </si>
  <si>
    <t>Balance at 30 June 2019</t>
  </si>
  <si>
    <t xml:space="preserve">  (Gross revenue from sale of goods for</t>
  </si>
  <si>
    <t>Other comprehensive income</t>
  </si>
  <si>
    <t>Items that are or may be reclassified</t>
  </si>
  <si>
    <t>Net change in fair value of avaliable-for-</t>
  </si>
  <si>
    <t>(Restated)</t>
  </si>
  <si>
    <t>Rental income</t>
  </si>
  <si>
    <t>Revenue</t>
  </si>
  <si>
    <t>13</t>
  </si>
  <si>
    <t>4, 5</t>
  </si>
  <si>
    <t>3, 11</t>
  </si>
  <si>
    <t>12</t>
  </si>
  <si>
    <t xml:space="preserve">Available-for-sale </t>
  </si>
  <si>
    <t xml:space="preserve">Revenue from sale of goods </t>
  </si>
  <si>
    <t xml:space="preserve">  (Gross revenue for the consolidated financial statements</t>
  </si>
  <si>
    <t>to profit or loss</t>
  </si>
  <si>
    <t>for foreign operations</t>
  </si>
  <si>
    <t>sale investment tranferred to profit and loss</t>
  </si>
  <si>
    <t>net of income tax</t>
  </si>
  <si>
    <t>Owners of the Company</t>
  </si>
  <si>
    <t xml:space="preserve">  (Gross revenue from sale of goods for </t>
  </si>
  <si>
    <t>for foreign</t>
  </si>
  <si>
    <t>operation</t>
  </si>
  <si>
    <t>Sale of current investments</t>
  </si>
  <si>
    <t>Sale of equipment</t>
  </si>
  <si>
    <t>Purchase of leasehold rights</t>
  </si>
  <si>
    <t>Repayment of short-term loans from financial institutions</t>
  </si>
  <si>
    <t>Cash and cash equivalents at 1 January</t>
  </si>
  <si>
    <t>Cash and cash equivalents at 30 June</t>
  </si>
  <si>
    <t xml:space="preserve">    the consolidated financial statements</t>
  </si>
  <si>
    <t xml:space="preserve">    2019 : 6,200,907 thousand Baht and</t>
  </si>
  <si>
    <t xml:space="preserve">    2018 : 6,141,543 thousand Baht</t>
  </si>
  <si>
    <t xml:space="preserve">    Gross revenue from sale of goods for</t>
  </si>
  <si>
    <t xml:space="preserve">    the separate financial statements</t>
  </si>
  <si>
    <t xml:space="preserve">    2019 : 4,889,312 thousand Baht and</t>
  </si>
  <si>
    <t xml:space="preserve">    2018 : 4,729,155 thousand Baht)</t>
  </si>
  <si>
    <t xml:space="preserve">    2018 : 7,273,782 thousand Baht</t>
  </si>
  <si>
    <t xml:space="preserve">    Gross revenue for the separate financial statements</t>
  </si>
  <si>
    <t xml:space="preserve">    2019 : 6,022,132 thousand Baht and</t>
  </si>
  <si>
    <t xml:space="preserve">    2018 : 5,746,971 thousand Baht)</t>
  </si>
  <si>
    <t xml:space="preserve">    2019 : 12,846,434 thousand Baht and</t>
  </si>
  <si>
    <t xml:space="preserve">    2018 : 12,598,835 thousand Baht</t>
  </si>
  <si>
    <t xml:space="preserve">    2019 : 10,081,503 thousand Baht and</t>
  </si>
  <si>
    <t xml:space="preserve">    2018 :   9,662,444 thousand Baht)</t>
  </si>
  <si>
    <t xml:space="preserve">    2018 : 14,838,687 thousand Baht</t>
  </si>
  <si>
    <t xml:space="preserve">    2019 : 12,360,162 thousand Baht and</t>
  </si>
  <si>
    <t xml:space="preserve">    2018 : 11,687,752 thousand Baht)</t>
  </si>
  <si>
    <t>Proceeds from short-term loans from financial institutions</t>
  </si>
  <si>
    <t>Interest paid</t>
  </si>
  <si>
    <t>Payables from purchase of property, plant and equiment</t>
  </si>
  <si>
    <t>Payment for land deposits</t>
  </si>
  <si>
    <t xml:space="preserve">    2019 : 7,452,042 thousand Baht and</t>
  </si>
  <si>
    <t xml:space="preserve">    2019 : 15,350,176 thousand Baht and</t>
  </si>
  <si>
    <t>Total revenue</t>
  </si>
  <si>
    <t>Profit before tax expense</t>
  </si>
  <si>
    <t xml:space="preserve">Share of profit (loss) of associates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</si>
</sst>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#,##0;\(#,##0\)"/>
    <numFmt numFmtId="193" formatCode="#,##0.00\ ;\(#,##0.00\)"/>
  </numFmts>
  <fonts count="3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color indexed="9"/>
      <name val="Times New Roman"/>
      <family val="1"/>
    </font>
    <font>
      <i/>
      <sz val="15"/>
      <name val="Angsana New"/>
      <family val="1"/>
    </font>
    <font>
      <b/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9"/>
      <name val="Angsana New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5">
    <xf numFmtId="0" fontId="0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37" fontId="19" fillId="0" borderId="0"/>
    <xf numFmtId="9" fontId="19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9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" fillId="0" borderId="0"/>
    <xf numFmtId="189" fontId="2" fillId="0" borderId="0" applyFont="0" applyFill="0" applyBorder="0" applyAlignment="0" applyProtection="0"/>
    <xf numFmtId="0" fontId="1" fillId="0" borderId="0"/>
    <xf numFmtId="0" fontId="25" fillId="0" borderId="0"/>
    <xf numFmtId="0" fontId="27" fillId="0" borderId="0"/>
    <xf numFmtId="0" fontId="1" fillId="0" borderId="0"/>
    <xf numFmtId="18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8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9" fontId="25" fillId="0" borderId="0" applyFont="0" applyFill="0" applyBorder="0" applyAlignment="0" applyProtection="0"/>
    <xf numFmtId="0" fontId="29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0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</cellStyleXfs>
  <cellXfs count="478">
    <xf numFmtId="0" fontId="0" fillId="0" borderId="0" xfId="0"/>
    <xf numFmtId="0" fontId="6" fillId="2" borderId="0" xfId="0" applyFont="1" applyFill="1" applyAlignment="1"/>
    <xf numFmtId="0" fontId="0" fillId="2" borderId="0" xfId="0" applyFill="1"/>
    <xf numFmtId="49" fontId="7" fillId="2" borderId="0" xfId="0" applyNumberFormat="1" applyFont="1" applyFill="1" applyAlignment="1">
      <alignment horizontal="left"/>
    </xf>
    <xf numFmtId="190" fontId="8" fillId="2" borderId="0" xfId="0" applyNumberFormat="1" applyFont="1" applyFill="1" applyAlignment="1">
      <alignment horizontal="left"/>
    </xf>
    <xf numFmtId="190" fontId="8" fillId="2" borderId="0" xfId="0" applyNumberFormat="1" applyFont="1" applyFill="1" applyAlignment="1"/>
    <xf numFmtId="49" fontId="0" fillId="2" borderId="0" xfId="0" applyNumberFormat="1" applyFont="1" applyFill="1" applyAlignment="1"/>
    <xf numFmtId="190" fontId="3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/>
    <xf numFmtId="0" fontId="3" fillId="2" borderId="0" xfId="0" applyFont="1" applyFill="1"/>
    <xf numFmtId="190" fontId="8" fillId="2" borderId="0" xfId="0" applyNumberFormat="1" applyFont="1" applyFill="1" applyBorder="1" applyAlignment="1">
      <alignment horizontal="left"/>
    </xf>
    <xf numFmtId="37" fontId="4" fillId="2" borderId="0" xfId="0" applyNumberFormat="1" applyFont="1" applyFill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/>
    <xf numFmtId="0" fontId="3" fillId="2" borderId="0" xfId="0" applyFont="1" applyFill="1" applyAlignment="1">
      <alignment horizontal="left"/>
    </xf>
    <xf numFmtId="190" fontId="0" fillId="2" borderId="0" xfId="0" applyNumberFormat="1" applyFill="1" applyBorder="1" applyAlignment="1">
      <alignment horizontal="center"/>
    </xf>
    <xf numFmtId="190" fontId="3" fillId="2" borderId="2" xfId="0" applyNumberFormat="1" applyFont="1" applyFill="1" applyBorder="1" applyAlignment="1"/>
    <xf numFmtId="49" fontId="6" fillId="3" borderId="0" xfId="0" applyNumberFormat="1" applyFont="1" applyFill="1" applyAlignment="1"/>
    <xf numFmtId="49" fontId="9" fillId="3" borderId="0" xfId="0" applyNumberFormat="1" applyFont="1" applyFill="1" applyAlignment="1">
      <alignment horizontal="center"/>
    </xf>
    <xf numFmtId="0" fontId="3" fillId="3" borderId="0" xfId="0" applyFont="1" applyFill="1" applyAlignment="1"/>
    <xf numFmtId="190" fontId="3" fillId="3" borderId="0" xfId="0" applyNumberFormat="1" applyFont="1" applyFill="1" applyAlignment="1"/>
    <xf numFmtId="190" fontId="0" fillId="3" borderId="0" xfId="0" applyNumberFormat="1" applyFill="1" applyAlignment="1"/>
    <xf numFmtId="0" fontId="0" fillId="3" borderId="0" xfId="0" applyFill="1"/>
    <xf numFmtId="49" fontId="7" fillId="3" borderId="0" xfId="0" applyNumberFormat="1" applyFont="1" applyFill="1" applyAlignment="1">
      <alignment horizontal="justify"/>
    </xf>
    <xf numFmtId="49" fontId="10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right"/>
    </xf>
    <xf numFmtId="190" fontId="8" fillId="3" borderId="0" xfId="0" applyNumberFormat="1" applyFont="1" applyFill="1" applyAlignment="1"/>
    <xf numFmtId="0" fontId="8" fillId="3" borderId="0" xfId="0" applyFont="1" applyFill="1"/>
    <xf numFmtId="49" fontId="7" fillId="3" borderId="0" xfId="0" applyNumberFormat="1" applyFont="1" applyFill="1" applyAlignment="1"/>
    <xf numFmtId="190" fontId="3" fillId="3" borderId="0" xfId="0" applyNumberFormat="1" applyFont="1" applyFill="1" applyBorder="1" applyAlignment="1"/>
    <xf numFmtId="49" fontId="4" fillId="3" borderId="0" xfId="0" applyNumberFormat="1" applyFont="1" applyFill="1" applyAlignment="1">
      <alignment horizontal="justify"/>
    </xf>
    <xf numFmtId="49" fontId="11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right"/>
    </xf>
    <xf numFmtId="0" fontId="4" fillId="3" borderId="0" xfId="0" applyFont="1" applyFill="1"/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 applyAlignment="1">
      <alignment horizontal="justify"/>
    </xf>
    <xf numFmtId="0" fontId="12" fillId="3" borderId="0" xfId="0" applyFont="1" applyFill="1"/>
    <xf numFmtId="49" fontId="9" fillId="3" borderId="0" xfId="0" applyNumberFormat="1" applyFont="1" applyFill="1" applyAlignment="1"/>
    <xf numFmtId="49" fontId="11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right"/>
    </xf>
    <xf numFmtId="190" fontId="12" fillId="3" borderId="0" xfId="0" applyNumberFormat="1" applyFont="1" applyFill="1" applyAlignment="1">
      <alignment horizontal="right"/>
    </xf>
    <xf numFmtId="49" fontId="12" fillId="3" borderId="0" xfId="0" applyNumberFormat="1" applyFont="1" applyFill="1" applyAlignment="1"/>
    <xf numFmtId="37" fontId="12" fillId="3" borderId="0" xfId="0" applyNumberFormat="1" applyFont="1" applyFill="1" applyAlignment="1">
      <alignment horizontal="right"/>
    </xf>
    <xf numFmtId="191" fontId="12" fillId="3" borderId="0" xfId="1" applyNumberFormat="1" applyFont="1" applyFill="1" applyAlignment="1">
      <alignment horizontal="right"/>
    </xf>
    <xf numFmtId="37" fontId="12" fillId="3" borderId="0" xfId="0" applyNumberFormat="1" applyFont="1" applyFill="1"/>
    <xf numFmtId="49" fontId="11" fillId="3" borderId="0" xfId="0" applyNumberFormat="1" applyFont="1" applyFill="1" applyAlignment="1"/>
    <xf numFmtId="49" fontId="3" fillId="3" borderId="0" xfId="0" applyNumberFormat="1" applyFont="1" applyFill="1" applyAlignment="1"/>
    <xf numFmtId="37" fontId="3" fillId="3" borderId="1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center"/>
    </xf>
    <xf numFmtId="189" fontId="12" fillId="3" borderId="0" xfId="1" applyFont="1" applyFill="1"/>
    <xf numFmtId="189" fontId="12" fillId="3" borderId="0" xfId="1" applyFont="1" applyFill="1" applyAlignment="1">
      <alignment horizontal="right"/>
    </xf>
    <xf numFmtId="49" fontId="0" fillId="3" borderId="0" xfId="0" applyNumberFormat="1" applyFill="1" applyAlignment="1"/>
    <xf numFmtId="49" fontId="4" fillId="3" borderId="0" xfId="0" applyNumberFormat="1" applyFont="1" applyFill="1" applyAlignment="1"/>
    <xf numFmtId="37" fontId="3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justify"/>
    </xf>
    <xf numFmtId="37" fontId="12" fillId="3" borderId="0" xfId="0" applyNumberFormat="1" applyFont="1" applyFill="1" applyAlignment="1">
      <alignment horizontal="center"/>
    </xf>
    <xf numFmtId="37" fontId="12" fillId="3" borderId="0" xfId="0" applyNumberFormat="1" applyFont="1" applyFill="1" applyAlignment="1"/>
    <xf numFmtId="191" fontId="12" fillId="3" borderId="0" xfId="1" applyNumberFormat="1" applyFont="1" applyFill="1" applyAlignment="1">
      <alignment horizontal="center"/>
    </xf>
    <xf numFmtId="49" fontId="3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/>
    </xf>
    <xf numFmtId="37" fontId="5" fillId="3" borderId="0" xfId="0" applyNumberFormat="1" applyFont="1" applyFill="1" applyBorder="1" applyAlignment="1"/>
    <xf numFmtId="49" fontId="13" fillId="3" borderId="0" xfId="0" applyNumberFormat="1" applyFont="1" applyFill="1" applyAlignment="1">
      <alignment horizontal="right"/>
    </xf>
    <xf numFmtId="37" fontId="14" fillId="3" borderId="0" xfId="0" applyNumberFormat="1" applyFont="1" applyFill="1" applyBorder="1" applyAlignment="1">
      <alignment horizontal="center"/>
    </xf>
    <xf numFmtId="37" fontId="14" fillId="3" borderId="0" xfId="0" applyNumberFormat="1" applyFont="1" applyFill="1" applyAlignment="1">
      <alignment horizontal="center"/>
    </xf>
    <xf numFmtId="49" fontId="14" fillId="3" borderId="0" xfId="0" applyNumberFormat="1" applyFont="1" applyFill="1"/>
    <xf numFmtId="37" fontId="4" fillId="3" borderId="0" xfId="0" applyNumberFormat="1" applyFont="1" applyFill="1" applyAlignment="1"/>
    <xf numFmtId="192" fontId="4" fillId="3" borderId="0" xfId="0" applyNumberFormat="1" applyFont="1" applyFill="1" applyAlignment="1">
      <alignment vertical="center"/>
    </xf>
    <xf numFmtId="189" fontId="12" fillId="3" borderId="0" xfId="1" applyFont="1" applyFill="1" applyBorder="1" applyAlignment="1">
      <alignment horizontal="right"/>
    </xf>
    <xf numFmtId="191" fontId="12" fillId="3" borderId="0" xfId="1" applyNumberFormat="1" applyFont="1" applyFill="1" applyBorder="1" applyAlignment="1">
      <alignment horizontal="center"/>
    </xf>
    <xf numFmtId="0" fontId="16" fillId="3" borderId="0" xfId="0" applyFont="1" applyFill="1"/>
    <xf numFmtId="49" fontId="7" fillId="3" borderId="0" xfId="0" applyNumberFormat="1" applyFont="1" applyFill="1" applyAlignment="1">
      <alignment horizontal="left"/>
    </xf>
    <xf numFmtId="49" fontId="0" fillId="3" borderId="0" xfId="0" applyNumberFormat="1" applyFont="1" applyFill="1" applyAlignment="1"/>
    <xf numFmtId="191" fontId="3" fillId="3" borderId="1" xfId="1" applyNumberFormat="1" applyFont="1" applyFill="1" applyBorder="1" applyAlignment="1">
      <alignment horizontal="right"/>
    </xf>
    <xf numFmtId="37" fontId="4" fillId="3" borderId="0" xfId="0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3" fillId="3" borderId="0" xfId="0" applyNumberFormat="1" applyFont="1" applyFill="1" applyAlignment="1">
      <alignment vertical="center"/>
    </xf>
    <xf numFmtId="190" fontId="12" fillId="3" borderId="0" xfId="0" applyNumberFormat="1" applyFont="1" applyFill="1" applyAlignment="1"/>
    <xf numFmtId="191" fontId="4" fillId="3" borderId="0" xfId="1" applyNumberFormat="1" applyFont="1" applyFill="1" applyAlignment="1"/>
    <xf numFmtId="191" fontId="3" fillId="3" borderId="0" xfId="1" applyNumberFormat="1" applyFont="1" applyFill="1" applyAlignment="1">
      <alignment horizontal="right"/>
    </xf>
    <xf numFmtId="191" fontId="3" fillId="3" borderId="0" xfId="1" applyNumberFormat="1" applyFont="1" applyFill="1" applyBorder="1" applyAlignment="1">
      <alignment horizontal="right"/>
    </xf>
    <xf numFmtId="191" fontId="3" fillId="3" borderId="2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9" fontId="22" fillId="3" borderId="0" xfId="1" applyFont="1" applyFill="1" applyAlignment="1"/>
    <xf numFmtId="49" fontId="23" fillId="3" borderId="0" xfId="0" applyNumberFormat="1" applyFont="1" applyFill="1" applyAlignment="1"/>
    <xf numFmtId="49" fontId="24" fillId="3" borderId="0" xfId="0" applyNumberFormat="1" applyFont="1" applyFill="1" applyAlignment="1">
      <alignment horizontal="center"/>
    </xf>
    <xf numFmtId="0" fontId="23" fillId="3" borderId="0" xfId="0" applyFont="1" applyFill="1" applyAlignment="1">
      <alignment horizontal="right"/>
    </xf>
    <xf numFmtId="190" fontId="11" fillId="2" borderId="0" xfId="0" applyNumberFormat="1" applyFont="1" applyFill="1" applyAlignment="1">
      <alignment horizontal="center"/>
    </xf>
    <xf numFmtId="49" fontId="0" fillId="3" borderId="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191" fontId="3" fillId="3" borderId="3" xfId="1" applyNumberFormat="1" applyFont="1" applyFill="1" applyBorder="1" applyAlignment="1">
      <alignment horizontal="right"/>
    </xf>
    <xf numFmtId="189" fontId="4" fillId="3" borderId="0" xfId="1" applyFont="1" applyFill="1"/>
    <xf numFmtId="189" fontId="4" fillId="3" borderId="0" xfId="1" applyFont="1" applyFill="1"/>
    <xf numFmtId="190" fontId="11" fillId="3" borderId="0" xfId="0" applyNumberFormat="1" applyFont="1" applyFill="1" applyBorder="1" applyAlignment="1"/>
    <xf numFmtId="191" fontId="12" fillId="3" borderId="0" xfId="1" applyNumberFormat="1" applyFont="1" applyFill="1"/>
    <xf numFmtId="0" fontId="17" fillId="3" borderId="0" xfId="0" applyNumberFormat="1" applyFont="1" applyFill="1" applyAlignment="1">
      <alignment horizontal="center"/>
    </xf>
    <xf numFmtId="191" fontId="12" fillId="3" borderId="1" xfId="1" applyNumberFormat="1" applyFont="1" applyFill="1" applyBorder="1" applyAlignment="1">
      <alignment horizontal="right"/>
    </xf>
    <xf numFmtId="191" fontId="12" fillId="3" borderId="0" xfId="0" applyNumberFormat="1" applyFont="1" applyFill="1" applyAlignment="1">
      <alignment horizontal="right"/>
    </xf>
    <xf numFmtId="191" fontId="12" fillId="3" borderId="0" xfId="1" applyNumberFormat="1" applyFont="1" applyFill="1" applyAlignment="1"/>
    <xf numFmtId="191" fontId="12" fillId="3" borderId="0" xfId="1" applyNumberFormat="1" applyFont="1" applyFill="1" applyBorder="1" applyAlignment="1">
      <alignment horizontal="right"/>
    </xf>
    <xf numFmtId="191" fontId="4" fillId="3" borderId="2" xfId="1" applyNumberFormat="1" applyFont="1" applyFill="1" applyBorder="1" applyAlignment="1"/>
    <xf numFmtId="189" fontId="14" fillId="3" borderId="0" xfId="1" applyFont="1" applyFill="1"/>
    <xf numFmtId="0" fontId="11" fillId="3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4" fillId="3" borderId="0" xfId="0" applyNumberFormat="1" applyFont="1" applyFill="1" applyBorder="1" applyAlignment="1">
      <alignment horizontal="center"/>
    </xf>
    <xf numFmtId="0" fontId="6" fillId="0" borderId="0" xfId="0" applyFont="1" applyAlignment="1"/>
    <xf numFmtId="0" fontId="15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Alignment="1">
      <alignment horizontal="left"/>
    </xf>
    <xf numFmtId="49" fontId="3" fillId="0" borderId="0" xfId="0" applyNumberFormat="1" applyFont="1" applyAlignment="1">
      <alignment horizontal="justify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190" fontId="3" fillId="0" borderId="0" xfId="0" applyNumberFormat="1" applyFont="1" applyAlignment="1"/>
    <xf numFmtId="0" fontId="0" fillId="0" borderId="0" xfId="0" applyFont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49" fontId="9" fillId="0" borderId="0" xfId="0" applyNumberFormat="1" applyFont="1" applyAlignment="1"/>
    <xf numFmtId="190" fontId="0" fillId="0" borderId="0" xfId="0" applyNumberFormat="1" applyFont="1" applyFill="1" applyBorder="1" applyAlignment="1">
      <alignment horizontal="right"/>
    </xf>
    <xf numFmtId="49" fontId="11" fillId="0" borderId="0" xfId="0" applyNumberFormat="1" applyFont="1" applyAlignment="1"/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49" fontId="3" fillId="0" borderId="0" xfId="0" applyNumberFormat="1" applyFont="1" applyAlignment="1"/>
    <xf numFmtId="191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190" fontId="3" fillId="0" borderId="0" xfId="0" applyNumberFormat="1" applyFont="1" applyFill="1" applyBorder="1" applyAlignment="1"/>
    <xf numFmtId="190" fontId="3" fillId="0" borderId="0" xfId="0" applyNumberFormat="1" applyFont="1" applyFill="1" applyAlignment="1"/>
    <xf numFmtId="190" fontId="3" fillId="0" borderId="0" xfId="0" applyNumberFormat="1" applyFont="1" applyFill="1" applyBorder="1" applyAlignment="1">
      <alignment horizontal="right"/>
    </xf>
    <xf numFmtId="190" fontId="0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right"/>
    </xf>
    <xf numFmtId="190" fontId="3" fillId="2" borderId="0" xfId="0" applyNumberFormat="1" applyFont="1" applyFill="1" applyAlignment="1">
      <alignment horizontal="right"/>
    </xf>
    <xf numFmtId="190" fontId="0" fillId="0" borderId="0" xfId="0" applyNumberFormat="1" applyFont="1" applyAlignment="1"/>
    <xf numFmtId="49" fontId="6" fillId="0" borderId="0" xfId="0" applyNumberFormat="1" applyFont="1" applyAlignment="1"/>
    <xf numFmtId="0" fontId="3" fillId="0" borderId="0" xfId="0" applyFont="1" applyAlignment="1"/>
    <xf numFmtId="190" fontId="0" fillId="0" borderId="0" xfId="0" applyNumberFormat="1" applyBorder="1" applyAlignment="1"/>
    <xf numFmtId="190" fontId="0" fillId="0" borderId="0" xfId="0" applyNumberFormat="1" applyAlignment="1"/>
    <xf numFmtId="49" fontId="7" fillId="0" borderId="0" xfId="0" applyNumberFormat="1" applyFont="1" applyAlignment="1">
      <alignment horizontal="left"/>
    </xf>
    <xf numFmtId="49" fontId="10" fillId="0" borderId="0" xfId="0" applyNumberFormat="1" applyFont="1" applyAlignment="1"/>
    <xf numFmtId="0" fontId="8" fillId="0" borderId="0" xfId="0" applyFont="1" applyAlignment="1">
      <alignment horizontal="right"/>
    </xf>
    <xf numFmtId="190" fontId="8" fillId="0" borderId="0" xfId="0" applyNumberFormat="1" applyFont="1" applyAlignment="1"/>
    <xf numFmtId="193" fontId="8" fillId="0" borderId="0" xfId="0" applyNumberFormat="1" applyFont="1" applyAlignment="1"/>
    <xf numFmtId="0" fontId="4" fillId="0" borderId="0" xfId="0" applyFont="1" applyAlignment="1">
      <alignment horizontal="right"/>
    </xf>
    <xf numFmtId="190" fontId="4" fillId="0" borderId="0" xfId="0" applyNumberFormat="1" applyFont="1" applyAlignment="1"/>
    <xf numFmtId="49" fontId="11" fillId="0" borderId="0" xfId="0" applyNumberFormat="1" applyFont="1" applyBorder="1" applyAlignment="1"/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>
      <alignment horizontal="justify"/>
    </xf>
    <xf numFmtId="49" fontId="11" fillId="0" borderId="0" xfId="0" applyNumberFormat="1" applyFont="1" applyBorder="1" applyAlignment="1">
      <alignment horizontal="right"/>
    </xf>
    <xf numFmtId="190" fontId="4" fillId="0" borderId="0" xfId="0" applyNumberFormat="1" applyFont="1" applyAlignment="1">
      <alignment horizontal="right"/>
    </xf>
    <xf numFmtId="190" fontId="4" fillId="0" borderId="0" xfId="0" applyNumberFormat="1" applyFont="1" applyBorder="1" applyAlignment="1">
      <alignment horizontal="right"/>
    </xf>
    <xf numFmtId="49" fontId="4" fillId="0" borderId="0" xfId="0" applyNumberFormat="1" applyFont="1" applyAlignment="1"/>
    <xf numFmtId="190" fontId="3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90" fontId="3" fillId="0" borderId="3" xfId="0" applyNumberFormat="1" applyFont="1" applyBorder="1" applyAlignment="1">
      <alignment horizontal="right"/>
    </xf>
    <xf numFmtId="190" fontId="4" fillId="0" borderId="1" xfId="0" applyNumberFormat="1" applyFont="1" applyBorder="1" applyAlignment="1">
      <alignment horizontal="right"/>
    </xf>
    <xf numFmtId="190" fontId="4" fillId="2" borderId="0" xfId="0" applyNumberFormat="1" applyFont="1" applyFill="1" applyBorder="1" applyAlignment="1">
      <alignment horizontal="right"/>
    </xf>
    <xf numFmtId="190" fontId="3" fillId="0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190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39" fontId="3" fillId="2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90" fontId="0" fillId="2" borderId="0" xfId="0" applyNumberFormat="1" applyFont="1" applyFill="1" applyAlignment="1"/>
    <xf numFmtId="0" fontId="0" fillId="2" borderId="0" xfId="0" applyFont="1" applyFill="1"/>
    <xf numFmtId="190" fontId="0" fillId="2" borderId="0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90" fontId="0" fillId="2" borderId="0" xfId="0" applyNumberFormat="1" applyFont="1" applyFill="1" applyBorder="1" applyAlignment="1">
      <alignment horizontal="center"/>
    </xf>
    <xf numFmtId="190" fontId="0" fillId="2" borderId="1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/>
    <xf numFmtId="37" fontId="3" fillId="3" borderId="0" xfId="4" applyFont="1" applyFill="1" applyBorder="1" applyAlignment="1">
      <alignment horizontal="right" vertical="center"/>
    </xf>
    <xf numFmtId="0" fontId="0" fillId="2" borderId="0" xfId="0" applyFont="1" applyFill="1" applyAlignment="1">
      <alignment horizontal="left"/>
    </xf>
    <xf numFmtId="191" fontId="3" fillId="3" borderId="0" xfId="2" applyNumberFormat="1" applyFont="1" applyFill="1" applyBorder="1" applyAlignment="1">
      <alignment horizontal="right" vertical="center"/>
    </xf>
    <xf numFmtId="191" fontId="4" fillId="3" borderId="0" xfId="2" applyNumberFormat="1" applyFont="1" applyFill="1" applyBorder="1" applyAlignment="1"/>
    <xf numFmtId="191" fontId="3" fillId="2" borderId="2" xfId="0" applyNumberFormat="1" applyFont="1" applyFill="1" applyBorder="1" applyAlignment="1"/>
    <xf numFmtId="189" fontId="3" fillId="2" borderId="0" xfId="0" applyNumberFormat="1" applyFont="1" applyFill="1" applyBorder="1" applyAlignment="1"/>
    <xf numFmtId="49" fontId="3" fillId="0" borderId="0" xfId="0" applyNumberFormat="1" applyFont="1" applyFill="1" applyAlignment="1"/>
    <xf numFmtId="191" fontId="4" fillId="3" borderId="0" xfId="1" applyNumberFormat="1" applyFont="1" applyFill="1" applyBorder="1" applyAlignment="1"/>
    <xf numFmtId="191" fontId="4" fillId="3" borderId="0" xfId="1" applyNumberFormat="1" applyFont="1" applyFill="1" applyAlignment="1">
      <alignment horizontal="right"/>
    </xf>
    <xf numFmtId="191" fontId="4" fillId="3" borderId="0" xfId="1" applyNumberFormat="1" applyFont="1" applyFill="1"/>
    <xf numFmtId="190" fontId="11" fillId="3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4" fillId="0" borderId="0" xfId="2" applyFont="1" applyAlignment="1">
      <alignment horizontal="right"/>
    </xf>
    <xf numFmtId="189" fontId="4" fillId="2" borderId="0" xfId="2" applyFont="1" applyFill="1" applyBorder="1" applyAlignment="1">
      <alignment horizontal="right"/>
    </xf>
    <xf numFmtId="190" fontId="0" fillId="3" borderId="0" xfId="0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right"/>
    </xf>
    <xf numFmtId="191" fontId="4" fillId="3" borderId="0" xfId="2" applyNumberFormat="1" applyFont="1" applyFill="1" applyBorder="1" applyAlignment="1">
      <alignment horizontal="right"/>
    </xf>
    <xf numFmtId="191" fontId="3" fillId="0" borderId="3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3" borderId="0" xfId="2" applyNumberFormat="1" applyFont="1" applyFill="1" applyBorder="1" applyAlignment="1">
      <alignment horizontal="right"/>
    </xf>
    <xf numFmtId="37" fontId="3" fillId="3" borderId="2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0" fontId="3" fillId="0" borderId="6" xfId="0" applyNumberFormat="1" applyFont="1" applyFill="1" applyBorder="1" applyAlignment="1">
      <alignment horizontal="right"/>
    </xf>
    <xf numFmtId="189" fontId="3" fillId="0" borderId="2" xfId="2" applyFont="1" applyFill="1" applyBorder="1" applyAlignment="1">
      <alignment horizontal="right"/>
    </xf>
    <xf numFmtId="189" fontId="3" fillId="0" borderId="0" xfId="2" applyFont="1" applyFill="1" applyBorder="1" applyAlignment="1">
      <alignment horizontal="right"/>
    </xf>
    <xf numFmtId="37" fontId="0" fillId="3" borderId="0" xfId="0" applyNumberFormat="1" applyFont="1" applyFill="1" applyBorder="1" applyAlignment="1">
      <alignment horizontal="right"/>
    </xf>
    <xf numFmtId="191" fontId="4" fillId="3" borderId="0" xfId="2" applyNumberFormat="1" applyFont="1" applyFill="1" applyAlignment="1">
      <alignment horizontal="right"/>
    </xf>
    <xf numFmtId="49" fontId="0" fillId="0" borderId="0" xfId="0" applyNumberFormat="1" applyBorder="1" applyAlignment="1"/>
    <xf numFmtId="191" fontId="4" fillId="3" borderId="1" xfId="2" applyNumberFormat="1" applyFont="1" applyFill="1" applyBorder="1" applyAlignment="1">
      <alignment horizontal="right"/>
    </xf>
    <xf numFmtId="191" fontId="3" fillId="3" borderId="0" xfId="2" applyNumberFormat="1" applyFont="1" applyFill="1" applyBorder="1" applyAlignment="1">
      <alignment horizontal="right"/>
    </xf>
    <xf numFmtId="0" fontId="3" fillId="0" borderId="5" xfId="2" applyNumberFormat="1" applyFont="1" applyFill="1" applyBorder="1" applyAlignment="1">
      <alignment horizontal="right"/>
    </xf>
    <xf numFmtId="37" fontId="3" fillId="0" borderId="2" xfId="2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39" fontId="3" fillId="2" borderId="0" xfId="0" applyNumberFormat="1" applyFont="1" applyFill="1" applyAlignment="1">
      <alignment horizontal="right"/>
    </xf>
    <xf numFmtId="190" fontId="6" fillId="2" borderId="0" xfId="0" applyNumberFormat="1" applyFont="1" applyFill="1" applyAlignment="1"/>
    <xf numFmtId="37" fontId="0" fillId="3" borderId="0" xfId="0" applyNumberFormat="1" applyFill="1" applyBorder="1" applyAlignment="1">
      <alignment horizontal="center"/>
    </xf>
    <xf numFmtId="189" fontId="11" fillId="3" borderId="0" xfId="2" applyFont="1" applyFill="1" applyBorder="1" applyAlignment="1">
      <alignment horizontal="center"/>
    </xf>
    <xf numFmtId="37" fontId="11" fillId="3" borderId="0" xfId="0" applyNumberFormat="1" applyFont="1" applyFill="1" applyBorder="1" applyAlignment="1">
      <alignment horizontal="center"/>
    </xf>
    <xf numFmtId="191" fontId="4" fillId="3" borderId="0" xfId="2" applyNumberFormat="1" applyFont="1" applyFill="1" applyBorder="1" applyAlignment="1">
      <alignment horizontal="center"/>
    </xf>
    <xf numFmtId="37" fontId="11" fillId="3" borderId="0" xfId="4" applyFont="1" applyFill="1" applyBorder="1" applyAlignment="1">
      <alignment horizontal="center"/>
    </xf>
    <xf numFmtId="37" fontId="4" fillId="3" borderId="0" xfId="4" applyFont="1" applyFill="1" applyBorder="1" applyAlignment="1">
      <alignment horizontal="right"/>
    </xf>
    <xf numFmtId="190" fontId="3" fillId="2" borderId="0" xfId="0" applyNumberFormat="1" applyFont="1" applyFill="1" applyBorder="1" applyAlignment="1">
      <alignment horizontal="right"/>
    </xf>
    <xf numFmtId="189" fontId="3" fillId="3" borderId="0" xfId="2" applyFont="1" applyFill="1" applyBorder="1" applyAlignment="1">
      <alignment horizontal="right" vertical="center"/>
    </xf>
    <xf numFmtId="187" fontId="3" fillId="2" borderId="0" xfId="2" applyNumberFormat="1" applyFont="1" applyFill="1" applyAlignment="1"/>
    <xf numFmtId="0" fontId="9" fillId="2" borderId="0" xfId="0" applyFont="1" applyFill="1"/>
    <xf numFmtId="189" fontId="3" fillId="2" borderId="0" xfId="2" applyFont="1" applyFill="1" applyAlignment="1"/>
    <xf numFmtId="189" fontId="3" fillId="2" borderId="3" xfId="2" applyFont="1" applyFill="1" applyBorder="1" applyAlignment="1"/>
    <xf numFmtId="191" fontId="3" fillId="2" borderId="3" xfId="2" applyNumberFormat="1" applyFont="1" applyFill="1" applyBorder="1" applyAlignment="1"/>
    <xf numFmtId="191" fontId="3" fillId="2" borderId="0" xfId="2" applyNumberFormat="1" applyFont="1" applyFill="1" applyAlignment="1"/>
    <xf numFmtId="189" fontId="3" fillId="2" borderId="0" xfId="2" applyFont="1" applyFill="1" applyBorder="1" applyAlignment="1"/>
    <xf numFmtId="191" fontId="3" fillId="2" borderId="0" xfId="2" applyNumberFormat="1" applyFont="1" applyFill="1" applyBorder="1" applyAlignment="1"/>
    <xf numFmtId="0" fontId="9" fillId="2" borderId="0" xfId="0" applyFont="1" applyFill="1" applyAlignment="1">
      <alignment horizontal="left"/>
    </xf>
    <xf numFmtId="191" fontId="3" fillId="3" borderId="0" xfId="2" applyNumberFormat="1" applyFont="1" applyFill="1" applyBorder="1" applyAlignment="1"/>
    <xf numFmtId="191" fontId="3" fillId="3" borderId="0" xfId="2" applyNumberFormat="1" applyFont="1" applyFill="1" applyAlignment="1"/>
    <xf numFmtId="189" fontId="4" fillId="3" borderId="0" xfId="2" applyFont="1" applyFill="1" applyBorder="1" applyAlignment="1">
      <alignment horizontal="right" vertical="center"/>
    </xf>
    <xf numFmtId="189" fontId="4" fillId="3" borderId="0" xfId="2" applyFont="1" applyFill="1" applyBorder="1" applyAlignment="1"/>
    <xf numFmtId="191" fontId="4" fillId="3" borderId="0" xfId="2" applyNumberFormat="1" applyFont="1" applyFill="1" applyBorder="1" applyAlignment="1">
      <alignment horizontal="right" vertical="center"/>
    </xf>
    <xf numFmtId="191" fontId="3" fillId="2" borderId="1" xfId="2" applyNumberFormat="1" applyFont="1" applyFill="1" applyBorder="1" applyAlignment="1"/>
    <xf numFmtId="191" fontId="3" fillId="3" borderId="1" xfId="2" applyNumberFormat="1" applyFont="1" applyFill="1" applyBorder="1" applyAlignment="1"/>
    <xf numFmtId="187" fontId="3" fillId="3" borderId="0" xfId="2" applyNumberFormat="1" applyFont="1" applyFill="1" applyAlignment="1"/>
    <xf numFmtId="187" fontId="4" fillId="3" borderId="0" xfId="2" applyNumberFormat="1" applyFont="1" applyFill="1" applyAlignment="1"/>
    <xf numFmtId="191" fontId="3" fillId="3" borderId="1" xfId="2" applyNumberFormat="1" applyFont="1" applyFill="1" applyBorder="1" applyAlignment="1">
      <alignment horizontal="right"/>
    </xf>
    <xf numFmtId="191" fontId="3" fillId="2" borderId="0" xfId="0" applyNumberFormat="1" applyFont="1" applyFill="1" applyAlignment="1"/>
    <xf numFmtId="191" fontId="3" fillId="2" borderId="0" xfId="0" applyNumberFormat="1" applyFont="1" applyFill="1" applyBorder="1" applyAlignment="1"/>
    <xf numFmtId="191" fontId="0" fillId="2" borderId="0" xfId="0" applyNumberFormat="1" applyFont="1" applyFill="1" applyAlignment="1"/>
    <xf numFmtId="191" fontId="3" fillId="3" borderId="3" xfId="2" applyNumberFormat="1" applyFont="1" applyFill="1" applyBorder="1" applyAlignment="1"/>
    <xf numFmtId="191" fontId="3" fillId="3" borderId="0" xfId="0" applyNumberFormat="1" applyFont="1" applyFill="1" applyAlignment="1"/>
    <xf numFmtId="190" fontId="3" fillId="3" borderId="2" xfId="0" applyNumberFormat="1" applyFont="1" applyFill="1" applyBorder="1" applyAlignment="1"/>
    <xf numFmtId="189" fontId="22" fillId="2" borderId="0" xfId="2" applyFont="1" applyFill="1" applyAlignment="1"/>
    <xf numFmtId="189" fontId="22" fillId="2" borderId="0" xfId="2" applyFont="1" applyFill="1" applyBorder="1" applyAlignment="1"/>
    <xf numFmtId="189" fontId="22" fillId="3" borderId="0" xfId="2" applyFont="1" applyFill="1" applyAlignment="1"/>
    <xf numFmtId="191" fontId="4" fillId="3" borderId="0" xfId="1" applyNumberFormat="1" applyFont="1" applyFill="1" applyBorder="1" applyAlignment="1">
      <alignment horizontal="right" vertical="center"/>
    </xf>
    <xf numFmtId="191" fontId="4" fillId="3" borderId="1" xfId="1" applyNumberFormat="1" applyFont="1" applyFill="1" applyBorder="1" applyAlignment="1"/>
    <xf numFmtId="191" fontId="4" fillId="3" borderId="0" xfId="1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/>
    <xf numFmtId="37" fontId="3" fillId="3" borderId="0" xfId="4" applyFont="1" applyFill="1" applyAlignment="1">
      <alignment horizontal="right" vertical="center"/>
    </xf>
    <xf numFmtId="191" fontId="0" fillId="2" borderId="0" xfId="2" applyNumberFormat="1" applyFont="1" applyFill="1" applyBorder="1" applyAlignment="1">
      <alignment horizontal="center"/>
    </xf>
    <xf numFmtId="0" fontId="3" fillId="3" borderId="0" xfId="0" applyNumberFormat="1" applyFont="1" applyFill="1" applyAlignment="1">
      <alignment horizontal="left"/>
    </xf>
    <xf numFmtId="37" fontId="17" fillId="3" borderId="0" xfId="0" applyNumberFormat="1" applyFont="1" applyFill="1" applyAlignment="1">
      <alignment horizontal="center" vertical="top" wrapText="1"/>
    </xf>
    <xf numFmtId="37" fontId="21" fillId="3" borderId="0" xfId="0" applyNumberFormat="1" applyFont="1" applyFill="1" applyBorder="1" applyAlignment="1">
      <alignment horizontal="right" vertical="center"/>
    </xf>
    <xf numFmtId="37" fontId="20" fillId="3" borderId="0" xfId="0" applyNumberFormat="1" applyFont="1" applyFill="1" applyAlignment="1"/>
    <xf numFmtId="0" fontId="9" fillId="3" borderId="0" xfId="0" applyNumberFormat="1" applyFont="1" applyFill="1" applyAlignment="1">
      <alignment horizontal="left"/>
    </xf>
    <xf numFmtId="37" fontId="20" fillId="3" borderId="0" xfId="0" applyNumberFormat="1" applyFont="1" applyFill="1" applyBorder="1" applyAlignment="1">
      <alignment horizontal="right" vertical="center"/>
    </xf>
    <xf numFmtId="0" fontId="0" fillId="3" borderId="0" xfId="0" applyNumberFormat="1" applyFill="1" applyAlignment="1">
      <alignment horizontal="left"/>
    </xf>
    <xf numFmtId="191" fontId="19" fillId="3" borderId="0" xfId="2" applyNumberFormat="1" applyFont="1" applyFill="1" applyBorder="1" applyAlignment="1">
      <alignment horizontal="right" vertical="center"/>
    </xf>
    <xf numFmtId="191" fontId="0" fillId="3" borderId="0" xfId="0" applyNumberFormat="1" applyFont="1" applyFill="1" applyBorder="1" applyAlignment="1">
      <alignment horizontal="right"/>
    </xf>
    <xf numFmtId="0" fontId="3" fillId="3" borderId="0" xfId="0" applyNumberFormat="1" applyFont="1" applyFill="1" applyAlignment="1"/>
    <xf numFmtId="191" fontId="3" fillId="3" borderId="3" xfId="2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right" vertical="center"/>
    </xf>
    <xf numFmtId="189" fontId="3" fillId="2" borderId="1" xfId="2" applyFont="1" applyFill="1" applyBorder="1" applyAlignment="1"/>
    <xf numFmtId="187" fontId="3" fillId="2" borderId="0" xfId="2" applyNumberFormat="1" applyFont="1" applyFill="1" applyBorder="1" applyAlignment="1"/>
    <xf numFmtId="191" fontId="4" fillId="3" borderId="0" xfId="2" applyNumberFormat="1" applyFont="1" applyFill="1" applyAlignment="1">
      <alignment horizontal="right" vertical="center"/>
    </xf>
    <xf numFmtId="189" fontId="19" fillId="3" borderId="0" xfId="2" applyFont="1" applyFill="1" applyBorder="1" applyAlignment="1">
      <alignment horizontal="center"/>
    </xf>
    <xf numFmtId="191" fontId="4" fillId="2" borderId="0" xfId="0" applyNumberFormat="1" applyFont="1" applyFill="1"/>
    <xf numFmtId="187" fontId="4" fillId="2" borderId="0" xfId="2" applyNumberFormat="1" applyFont="1" applyFill="1" applyBorder="1" applyAlignment="1"/>
    <xf numFmtId="0" fontId="0" fillId="2" borderId="0" xfId="0" applyFill="1" applyAlignment="1">
      <alignment horizontal="left"/>
    </xf>
    <xf numFmtId="0" fontId="21" fillId="3" borderId="0" xfId="0" applyFont="1" applyFill="1" applyBorder="1" applyAlignment="1">
      <alignment horizontal="right" vertical="center"/>
    </xf>
    <xf numFmtId="191" fontId="6" fillId="0" borderId="0" xfId="3" applyNumberFormat="1" applyFont="1" applyAlignment="1"/>
    <xf numFmtId="191" fontId="7" fillId="0" borderId="0" xfId="3" applyNumberFormat="1" applyFont="1" applyAlignment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91" fontId="0" fillId="0" borderId="0" xfId="3" applyNumberFormat="1" applyFont="1" applyFill="1" applyBorder="1" applyAlignment="1">
      <alignment horizontal="right"/>
    </xf>
    <xf numFmtId="191" fontId="0" fillId="0" borderId="0" xfId="2" applyNumberFormat="1" applyFont="1" applyFill="1" applyAlignment="1">
      <alignment horizontal="right"/>
    </xf>
    <xf numFmtId="191" fontId="4" fillId="0" borderId="0" xfId="2" applyNumberFormat="1" applyFont="1" applyFill="1" applyAlignment="1">
      <alignment horizontal="right"/>
    </xf>
    <xf numFmtId="191" fontId="0" fillId="0" borderId="0" xfId="2" applyNumberFormat="1" applyFont="1" applyFill="1" applyAlignment="1"/>
    <xf numFmtId="191" fontId="0" fillId="0" borderId="0" xfId="2" applyNumberFormat="1" applyFont="1" applyFill="1" applyAlignment="1">
      <alignment horizontal="center"/>
    </xf>
    <xf numFmtId="0" fontId="0" fillId="0" borderId="0" xfId="0" applyFill="1"/>
    <xf numFmtId="191" fontId="4" fillId="0" borderId="1" xfId="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3" applyNumberFormat="1" applyFont="1" applyFill="1" applyAlignment="1"/>
    <xf numFmtId="191" fontId="0" fillId="0" borderId="0" xfId="3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0" fillId="0" borderId="0" xfId="3" applyNumberFormat="1" applyFont="1" applyFill="1" applyBorder="1" applyAlignment="1"/>
    <xf numFmtId="0" fontId="0" fillId="0" borderId="0" xfId="0" applyFont="1" applyFill="1"/>
    <xf numFmtId="191" fontId="19" fillId="0" borderId="0" xfId="2" applyNumberFormat="1" applyFont="1" applyFill="1" applyAlignment="1">
      <alignment horizontal="right"/>
    </xf>
    <xf numFmtId="191" fontId="0" fillId="0" borderId="1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91" fontId="0" fillId="0" borderId="1" xfId="2" applyNumberFormat="1" applyFont="1" applyFill="1" applyBorder="1" applyAlignment="1">
      <alignment horizontal="center"/>
    </xf>
    <xf numFmtId="191" fontId="3" fillId="0" borderId="1" xfId="2" applyNumberFormat="1" applyFont="1" applyFill="1" applyBorder="1" applyAlignment="1">
      <alignment horizontal="center"/>
    </xf>
    <xf numFmtId="191" fontId="3" fillId="0" borderId="3" xfId="3" applyNumberFormat="1" applyFont="1" applyFill="1" applyBorder="1" applyAlignment="1">
      <alignment horizontal="right"/>
    </xf>
    <xf numFmtId="191" fontId="3" fillId="0" borderId="2" xfId="3" applyNumberFormat="1" applyFont="1" applyFill="1" applyBorder="1" applyAlignment="1">
      <alignment horizontal="right"/>
    </xf>
    <xf numFmtId="191" fontId="0" fillId="0" borderId="0" xfId="3" applyNumberFormat="1" applyFont="1" applyAlignment="1"/>
    <xf numFmtId="49" fontId="9" fillId="0" borderId="0" xfId="0" applyNumberFormat="1" applyFont="1" applyFill="1" applyBorder="1" applyAlignment="1"/>
    <xf numFmtId="190" fontId="3" fillId="0" borderId="0" xfId="0" applyNumberFormat="1" applyFont="1" applyBorder="1" applyAlignment="1"/>
    <xf numFmtId="190" fontId="8" fillId="0" borderId="0" xfId="0" applyNumberFormat="1" applyFont="1" applyBorder="1" applyAlignment="1"/>
    <xf numFmtId="190" fontId="4" fillId="0" borderId="0" xfId="0" applyNumberFormat="1" applyFont="1" applyBorder="1" applyAlignment="1"/>
    <xf numFmtId="189" fontId="4" fillId="0" borderId="0" xfId="0" applyNumberFormat="1" applyFont="1" applyBorder="1" applyAlignment="1">
      <alignment horizontal="right"/>
    </xf>
    <xf numFmtId="189" fontId="4" fillId="0" borderId="0" xfId="1" applyFont="1" applyBorder="1" applyAlignment="1">
      <alignment horizontal="right"/>
    </xf>
    <xf numFmtId="189" fontId="4" fillId="2" borderId="1" xfId="1" applyFont="1" applyFill="1" applyBorder="1" applyAlignment="1">
      <alignment horizontal="right"/>
    </xf>
    <xf numFmtId="189" fontId="4" fillId="2" borderId="0" xfId="1" applyFont="1" applyFill="1" applyBorder="1" applyAlignment="1">
      <alignment horizontal="right"/>
    </xf>
    <xf numFmtId="191" fontId="3" fillId="0" borderId="0" xfId="1" applyNumberFormat="1" applyFont="1" applyAlignment="1">
      <alignment horizontal="right"/>
    </xf>
    <xf numFmtId="191" fontId="4" fillId="2" borderId="0" xfId="1" applyNumberFormat="1" applyFont="1" applyFill="1" applyBorder="1"/>
    <xf numFmtId="191" fontId="0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39" fontId="3" fillId="2" borderId="0" xfId="0" applyNumberFormat="1" applyFont="1" applyFill="1" applyBorder="1" applyAlignment="1">
      <alignment horizontal="right"/>
    </xf>
    <xf numFmtId="0" fontId="0" fillId="0" borderId="0" xfId="0" applyAlignment="1">
      <alignment vertical="top" wrapText="1"/>
    </xf>
    <xf numFmtId="191" fontId="4" fillId="3" borderId="1" xfId="2" applyNumberFormat="1" applyFont="1" applyFill="1" applyBorder="1" applyAlignment="1"/>
    <xf numFmtId="191" fontId="22" fillId="2" borderId="0" xfId="0" applyNumberFormat="1" applyFont="1" applyFill="1" applyAlignment="1"/>
    <xf numFmtId="191" fontId="0" fillId="0" borderId="0" xfId="1" applyNumberFormat="1" applyFon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/>
    <xf numFmtId="191" fontId="3" fillId="0" borderId="0" xfId="2" applyNumberFormat="1" applyFont="1" applyFill="1" applyBorder="1" applyAlignment="1">
      <alignment horizontal="right"/>
    </xf>
    <xf numFmtId="191" fontId="3" fillId="3" borderId="4" xfId="2" applyNumberFormat="1" applyFont="1" applyFill="1" applyBorder="1" applyAlignment="1"/>
    <xf numFmtId="191" fontId="0" fillId="2" borderId="0" xfId="0" applyNumberFormat="1" applyFont="1" applyFill="1" applyBorder="1" applyAlignment="1"/>
    <xf numFmtId="191" fontId="0" fillId="0" borderId="0" xfId="1" applyNumberFormat="1" applyFont="1"/>
    <xf numFmtId="0" fontId="4" fillId="0" borderId="0" xfId="0" applyFont="1" applyFill="1" applyAlignment="1"/>
    <xf numFmtId="0" fontId="0" fillId="0" borderId="0" xfId="0" applyFont="1" applyFill="1" applyAlignment="1"/>
    <xf numFmtId="191" fontId="4" fillId="3" borderId="5" xfId="2" applyNumberFormat="1" applyFont="1" applyFill="1" applyBorder="1" applyAlignment="1">
      <alignment horizontal="right"/>
    </xf>
    <xf numFmtId="191" fontId="3" fillId="0" borderId="2" xfId="2" applyNumberFormat="1" applyFont="1" applyFill="1" applyBorder="1" applyAlignment="1">
      <alignment horizontal="right"/>
    </xf>
    <xf numFmtId="0" fontId="11" fillId="0" borderId="0" xfId="0" applyFont="1" applyFill="1" applyAlignment="1"/>
    <xf numFmtId="191" fontId="4" fillId="0" borderId="0" xfId="2" applyNumberFormat="1" applyFont="1" applyFill="1" applyBorder="1" applyAlignment="1">
      <alignment horizontal="right"/>
    </xf>
    <xf numFmtId="191" fontId="3" fillId="0" borderId="1" xfId="2" applyNumberFormat="1" applyFont="1" applyFill="1" applyBorder="1" applyAlignment="1">
      <alignment horizontal="right"/>
    </xf>
    <xf numFmtId="190" fontId="11" fillId="3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justify"/>
    </xf>
    <xf numFmtId="49" fontId="11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justify"/>
    </xf>
    <xf numFmtId="49" fontId="1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9" fontId="11" fillId="0" borderId="0" xfId="0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/>
    <xf numFmtId="189" fontId="0" fillId="0" borderId="0" xfId="1" applyFont="1" applyFill="1"/>
    <xf numFmtId="0" fontId="11" fillId="0" borderId="0" xfId="0" applyFont="1" applyFill="1" applyAlignment="1">
      <alignment horizontal="center"/>
    </xf>
    <xf numFmtId="191" fontId="3" fillId="0" borderId="0" xfId="1" applyNumberFormat="1" applyFont="1" applyFill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89" fontId="4" fillId="0" borderId="0" xfId="1" applyFont="1" applyFill="1"/>
    <xf numFmtId="191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/>
    <xf numFmtId="37" fontId="0" fillId="0" borderId="0" xfId="0" applyNumberFormat="1" applyFont="1" applyFill="1"/>
    <xf numFmtId="191" fontId="0" fillId="0" borderId="0" xfId="1" applyNumberFormat="1" applyFont="1" applyFill="1" applyAlignment="1">
      <alignment horizontal="center"/>
    </xf>
    <xf numFmtId="0" fontId="0" fillId="0" borderId="0" xfId="0" applyFont="1" applyFill="1" applyBorder="1"/>
    <xf numFmtId="191" fontId="0" fillId="0" borderId="0" xfId="0" applyNumberFormat="1" applyFont="1" applyFill="1" applyAlignment="1">
      <alignment horizontal="right"/>
    </xf>
    <xf numFmtId="189" fontId="0" fillId="0" borderId="0" xfId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191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49" fontId="13" fillId="0" borderId="0" xfId="0" applyNumberFormat="1" applyFont="1" applyFill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8" fontId="0" fillId="0" borderId="2" xfId="0" applyNumberFormat="1" applyFont="1" applyFill="1" applyBorder="1"/>
    <xf numFmtId="192" fontId="0" fillId="0" borderId="0" xfId="0" applyNumberFormat="1" applyFont="1" applyFill="1" applyAlignment="1">
      <alignment vertical="center"/>
    </xf>
    <xf numFmtId="191" fontId="3" fillId="0" borderId="1" xfId="1" applyNumberFormat="1" applyFont="1" applyFill="1" applyBorder="1" applyAlignment="1">
      <alignment horizontal="center"/>
    </xf>
    <xf numFmtId="49" fontId="23" fillId="0" borderId="0" xfId="0" applyNumberFormat="1" applyFont="1" applyFill="1" applyAlignment="1"/>
    <xf numFmtId="49" fontId="2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191" fontId="22" fillId="0" borderId="0" xfId="1" applyNumberFormat="1" applyFont="1" applyFill="1" applyAlignment="1"/>
    <xf numFmtId="189" fontId="22" fillId="0" borderId="0" xfId="1" applyFont="1" applyFill="1" applyAlignment="1"/>
    <xf numFmtId="0" fontId="16" fillId="0" borderId="0" xfId="0" applyFont="1" applyFill="1"/>
    <xf numFmtId="189" fontId="20" fillId="0" borderId="0" xfId="1" applyFont="1" applyFill="1"/>
    <xf numFmtId="190" fontId="0" fillId="0" borderId="1" xfId="0" applyNumberFormat="1" applyFont="1" applyFill="1" applyBorder="1" applyAlignment="1">
      <alignment horizontal="right"/>
    </xf>
    <xf numFmtId="38" fontId="0" fillId="0" borderId="1" xfId="0" applyNumberFormat="1" applyFont="1" applyFill="1" applyBorder="1"/>
    <xf numFmtId="38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justify"/>
    </xf>
    <xf numFmtId="49" fontId="9" fillId="0" borderId="0" xfId="0" applyNumberFormat="1" applyFont="1" applyAlignment="1">
      <alignment horizontal="justify"/>
    </xf>
    <xf numFmtId="0" fontId="20" fillId="0" borderId="0" xfId="0" applyFont="1" applyFill="1" applyBorder="1" applyAlignment="1">
      <alignment horizontal="right" vertical="center"/>
    </xf>
    <xf numFmtId="191" fontId="3" fillId="3" borderId="0" xfId="1" applyNumberFormat="1" applyFont="1" applyFill="1" applyAlignment="1"/>
    <xf numFmtId="191" fontId="11" fillId="3" borderId="0" xfId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Alignment="1"/>
    <xf numFmtId="191" fontId="3" fillId="2" borderId="3" xfId="1" applyNumberFormat="1" applyFont="1" applyFill="1" applyBorder="1" applyAlignment="1"/>
    <xf numFmtId="191" fontId="3" fillId="2" borderId="0" xfId="1" applyNumberFormat="1" applyFont="1" applyFill="1" applyBorder="1" applyAlignment="1"/>
    <xf numFmtId="191" fontId="19" fillId="0" borderId="0" xfId="1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right" vertical="top"/>
    </xf>
    <xf numFmtId="191" fontId="19" fillId="0" borderId="0" xfId="1" applyNumberFormat="1" applyFont="1" applyFill="1" applyAlignment="1">
      <alignment horizontal="right" vertical="top"/>
    </xf>
    <xf numFmtId="191" fontId="19" fillId="0" borderId="0" xfId="1" applyNumberFormat="1" applyFont="1" applyFill="1" applyBorder="1" applyAlignment="1">
      <alignment horizontal="right" vertical="top"/>
    </xf>
    <xf numFmtId="0" fontId="20" fillId="0" borderId="3" xfId="0" applyFont="1" applyFill="1" applyBorder="1" applyAlignment="1">
      <alignment horizontal="right" vertical="top"/>
    </xf>
    <xf numFmtId="191" fontId="3" fillId="0" borderId="0" xfId="2" applyNumberFormat="1" applyFont="1" applyFill="1" applyBorder="1" applyAlignment="1">
      <alignment horizontal="center"/>
    </xf>
    <xf numFmtId="189" fontId="0" fillId="0" borderId="0" xfId="1" applyFont="1" applyFill="1" applyAlignment="1">
      <alignment horizontal="right"/>
    </xf>
    <xf numFmtId="189" fontId="3" fillId="2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/>
    <xf numFmtId="191" fontId="0" fillId="0" borderId="0" xfId="1" applyNumberFormat="1" applyFont="1" applyAlignment="1"/>
    <xf numFmtId="191" fontId="4" fillId="0" borderId="0" xfId="0" applyNumberFormat="1" applyFont="1" applyFill="1" applyAlignment="1"/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49" fontId="0" fillId="0" borderId="0" xfId="0" applyNumberFormat="1" applyFont="1" applyAlignment="1">
      <alignment horizontal="left" indent="1"/>
    </xf>
    <xf numFmtId="0" fontId="4" fillId="0" borderId="0" xfId="0" applyFont="1" applyAlignment="1">
      <alignment horizontal="right" vertical="center"/>
    </xf>
    <xf numFmtId="49" fontId="11" fillId="3" borderId="0" xfId="0" applyNumberFormat="1" applyFont="1" applyFill="1" applyAlignment="1">
      <alignment horizontal="center" vertical="center"/>
    </xf>
    <xf numFmtId="37" fontId="0" fillId="2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49" fontId="9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right" vertical="center"/>
    </xf>
    <xf numFmtId="190" fontId="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 indent="1"/>
    </xf>
    <xf numFmtId="191" fontId="3" fillId="0" borderId="1" xfId="0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0" fontId="0" fillId="0" borderId="0" xfId="0" applyFont="1" applyFill="1" applyAlignment="1">
      <alignment horizontal="left" indent="1"/>
    </xf>
    <xf numFmtId="189" fontId="0" fillId="2" borderId="1" xfId="1" applyFont="1" applyFill="1" applyBorder="1" applyAlignment="1">
      <alignment horizontal="right"/>
    </xf>
    <xf numFmtId="190" fontId="0" fillId="2" borderId="0" xfId="0" applyNumberFormat="1" applyFont="1" applyFill="1" applyAlignment="1">
      <alignment horizontal="center"/>
    </xf>
    <xf numFmtId="190" fontId="3" fillId="2" borderId="0" xfId="0" applyNumberFormat="1" applyFont="1" applyFill="1" applyAlignment="1">
      <alignment horizontal="center"/>
    </xf>
    <xf numFmtId="0" fontId="4" fillId="0" borderId="0" xfId="0" applyFont="1" applyFill="1" applyBorder="1"/>
    <xf numFmtId="49" fontId="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37" fontId="3" fillId="2" borderId="0" xfId="0" applyNumberFormat="1" applyFont="1" applyFill="1" applyAlignment="1">
      <alignment horizontal="right"/>
    </xf>
    <xf numFmtId="0" fontId="3" fillId="0" borderId="0" xfId="0" applyFont="1"/>
    <xf numFmtId="37" fontId="3" fillId="2" borderId="3" xfId="0" applyNumberFormat="1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Fill="1" applyBorder="1" applyAlignment="1"/>
    <xf numFmtId="49" fontId="0" fillId="0" borderId="0" xfId="0" applyNumberFormat="1" applyFont="1" applyBorder="1" applyAlignment="1"/>
    <xf numFmtId="191" fontId="4" fillId="0" borderId="0" xfId="3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91" fontId="0" fillId="0" borderId="1" xfId="1" applyNumberFormat="1" applyFont="1" applyFill="1" applyBorder="1" applyAlignment="1"/>
    <xf numFmtId="190" fontId="11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11" fillId="0" borderId="0" xfId="0" applyNumberFormat="1" applyFont="1" applyBorder="1" applyAlignment="1">
      <alignment horizontal="center"/>
    </xf>
    <xf numFmtId="190" fontId="3" fillId="3" borderId="0" xfId="0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0" fontId="0" fillId="0" borderId="0" xfId="0" applyNumberFormat="1" applyAlignment="1">
      <alignment horizontal="center"/>
    </xf>
    <xf numFmtId="190" fontId="0" fillId="0" borderId="0" xfId="0" applyNumberFormat="1" applyFont="1" applyAlignment="1">
      <alignment horizontal="center"/>
    </xf>
    <xf numFmtId="190" fontId="0" fillId="0" borderId="0" xfId="0" quotePrefix="1" applyNumberFormat="1" applyAlignment="1">
      <alignment horizontal="center"/>
    </xf>
    <xf numFmtId="190" fontId="11" fillId="2" borderId="0" xfId="0" applyNumberFormat="1" applyFont="1" applyFill="1" applyAlignment="1">
      <alignment horizontal="center"/>
    </xf>
    <xf numFmtId="190" fontId="0" fillId="2" borderId="0" xfId="0" applyNumberFormat="1" applyFont="1" applyFill="1" applyBorder="1" applyAlignment="1">
      <alignment horizontal="center"/>
    </xf>
    <xf numFmtId="190" fontId="0" fillId="2" borderId="1" xfId="0" applyNumberFormat="1" applyFont="1" applyFill="1" applyBorder="1" applyAlignment="1">
      <alignment horizontal="center"/>
    </xf>
    <xf numFmtId="190" fontId="0" fillId="2" borderId="1" xfId="0" applyNumberFormat="1" applyFill="1" applyBorder="1" applyAlignment="1">
      <alignment horizontal="center"/>
    </xf>
    <xf numFmtId="190" fontId="11" fillId="0" borderId="0" xfId="0" quotePrefix="1" applyNumberFormat="1" applyFont="1" applyFill="1" applyBorder="1" applyAlignment="1">
      <alignment horizontal="center"/>
    </xf>
    <xf numFmtId="190" fontId="0" fillId="0" borderId="0" xfId="0" quotePrefix="1" applyNumberFormat="1" applyFill="1" applyAlignment="1">
      <alignment horizontal="center"/>
    </xf>
    <xf numFmtId="190" fontId="0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0" fillId="0" borderId="0" xfId="0" applyNumberFormat="1" applyFill="1" applyAlignment="1">
      <alignment horizontal="center"/>
    </xf>
    <xf numFmtId="190" fontId="0" fillId="0" borderId="0" xfId="0" quotePrefix="1" applyNumberFormat="1" applyFont="1" applyFill="1" applyAlignment="1">
      <alignment horizontal="center"/>
    </xf>
    <xf numFmtId="190" fontId="11" fillId="3" borderId="0" xfId="0" applyNumberFormat="1" applyFont="1" applyFill="1" applyBorder="1" applyAlignment="1">
      <alignment horizontal="center"/>
    </xf>
    <xf numFmtId="16" fontId="0" fillId="3" borderId="0" xfId="0" quotePrefix="1" applyNumberFormat="1" applyFont="1" applyFill="1" applyAlignment="1">
      <alignment horizontal="center"/>
    </xf>
  </cellXfs>
  <cellStyles count="45">
    <cellStyle name="Comma" xfId="1" builtinId="3"/>
    <cellStyle name="Comma 10 2 2 3" xfId="11"/>
    <cellStyle name="Comma 10 4" xfId="24"/>
    <cellStyle name="Comma 12 4 2" xfId="28"/>
    <cellStyle name="Comma 14 2" xfId="37"/>
    <cellStyle name="Comma 146 2 2" xfId="10"/>
    <cellStyle name="Comma 183 2" xfId="17"/>
    <cellStyle name="Comma 2" xfId="2"/>
    <cellStyle name="Comma 2 2" xfId="32"/>
    <cellStyle name="Comma 2 2 2" xfId="42"/>
    <cellStyle name="Comma 2 3 2 3" xfId="22"/>
    <cellStyle name="Comma 3" xfId="3"/>
    <cellStyle name="Comma 3 2" xfId="7"/>
    <cellStyle name="Comma 3 2 2" xfId="36"/>
    <cellStyle name="Comma 57 2" xfId="33"/>
    <cellStyle name="Currency 2" xfId="13"/>
    <cellStyle name="Normal" xfId="0" builtinId="0"/>
    <cellStyle name="Normal 10 2" xfId="20"/>
    <cellStyle name="Normal 10 2 3" xfId="9"/>
    <cellStyle name="Normal 10 2 3 2" xfId="40"/>
    <cellStyle name="Normal 191" xfId="18"/>
    <cellStyle name="Normal 2" xfId="4"/>
    <cellStyle name="Normal 2 19" xfId="19"/>
    <cellStyle name="Normal 2 2" xfId="44"/>
    <cellStyle name="Normal 2 2 2" xfId="27"/>
    <cellStyle name="Normal 2 3" xfId="35"/>
    <cellStyle name="Normal 2 7" xfId="29"/>
    <cellStyle name="Normal 27" xfId="38"/>
    <cellStyle name="Normal 3" xfId="6"/>
    <cellStyle name="Normal 4 2" xfId="14"/>
    <cellStyle name="Normal 5 2 4 4 2" xfId="16"/>
    <cellStyle name="Normal 53 2" xfId="30"/>
    <cellStyle name="Normal 6 10 4" xfId="21"/>
    <cellStyle name="Percent 10 2" xfId="12"/>
    <cellStyle name="Percent 2" xfId="34"/>
    <cellStyle name="Percent 2 2" xfId="26"/>
    <cellStyle name="Percent 2 2 2" xfId="43"/>
    <cellStyle name="Percent 2 3 2" xfId="39"/>
    <cellStyle name="Percent 2 3 3" xfId="23"/>
    <cellStyle name="Percent 3" xfId="8"/>
    <cellStyle name="Percent 3 3 3" xfId="25"/>
    <cellStyle name="Percent 37 3" xfId="15"/>
    <cellStyle name="Percent 4" xfId="5"/>
    <cellStyle name="Percent 40 2" xfId="41"/>
    <cellStyle name="Percent 5 2 2 4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3"/>
  <sheetViews>
    <sheetView view="pageBreakPreview" topLeftCell="A65" zoomScale="85" zoomScaleNormal="88" zoomScaleSheetLayoutView="85" workbookViewId="0">
      <selection activeCell="L80" sqref="L80"/>
    </sheetView>
  </sheetViews>
  <sheetFormatPr defaultRowHeight="20.25" customHeight="1"/>
  <cols>
    <col min="1" max="1" width="32.140625" style="106" customWidth="1"/>
    <col min="2" max="2" width="5" style="349" customWidth="1"/>
    <col min="3" max="3" width="1.140625" style="350" customWidth="1"/>
    <col min="4" max="4" width="15" style="351" customWidth="1"/>
    <col min="5" max="5" width="1.140625" style="123" customWidth="1"/>
    <col min="6" max="6" width="15" style="351" customWidth="1"/>
    <col min="7" max="7" width="1.140625" style="301" customWidth="1"/>
    <col min="8" max="8" width="14.140625" style="301" customWidth="1"/>
    <col min="9" max="9" width="1.140625" style="301" customWidth="1"/>
    <col min="10" max="10" width="14.140625" style="301" customWidth="1"/>
    <col min="11" max="16384" width="9.140625" style="301"/>
  </cols>
  <sheetData>
    <row r="1" spans="1:10" ht="20.25" customHeight="1">
      <c r="A1" s="185" t="s">
        <v>156</v>
      </c>
      <c r="B1" s="346"/>
      <c r="C1" s="167"/>
      <c r="D1" s="347"/>
      <c r="E1" s="132"/>
      <c r="F1" s="347"/>
    </row>
    <row r="2" spans="1:10" ht="20.25" customHeight="1">
      <c r="A2" s="348" t="s">
        <v>149</v>
      </c>
    </row>
    <row r="3" spans="1:10" ht="20.25" customHeight="1">
      <c r="A3" s="185"/>
    </row>
    <row r="4" spans="1:10" ht="20.25" customHeight="1">
      <c r="A4" s="185"/>
      <c r="D4" s="459" t="s">
        <v>50</v>
      </c>
      <c r="E4" s="459"/>
      <c r="F4" s="459"/>
      <c r="H4" s="459" t="s">
        <v>100</v>
      </c>
      <c r="I4" s="459"/>
      <c r="J4" s="459"/>
    </row>
    <row r="5" spans="1:10" ht="20.25" customHeight="1">
      <c r="A5" s="352"/>
      <c r="B5" s="353"/>
      <c r="C5" s="354"/>
      <c r="D5" s="355" t="s">
        <v>171</v>
      </c>
      <c r="E5" s="356"/>
      <c r="F5" s="355" t="s">
        <v>93</v>
      </c>
      <c r="H5" s="355" t="s">
        <v>171</v>
      </c>
      <c r="I5" s="356"/>
      <c r="J5" s="355" t="s">
        <v>93</v>
      </c>
    </row>
    <row r="6" spans="1:10" ht="20.25" customHeight="1">
      <c r="A6" s="348" t="s">
        <v>14</v>
      </c>
      <c r="B6" s="357" t="s">
        <v>118</v>
      </c>
      <c r="C6" s="354"/>
      <c r="D6" s="283" t="s">
        <v>250</v>
      </c>
      <c r="E6" s="283"/>
      <c r="F6" s="283" t="s">
        <v>152</v>
      </c>
      <c r="H6" s="283" t="s">
        <v>250</v>
      </c>
      <c r="I6" s="283"/>
      <c r="J6" s="283" t="s">
        <v>152</v>
      </c>
    </row>
    <row r="7" spans="1:10" ht="20.25" customHeight="1">
      <c r="A7" s="348"/>
      <c r="B7" s="357"/>
      <c r="C7" s="354"/>
      <c r="D7" s="283" t="s">
        <v>148</v>
      </c>
      <c r="E7" s="283"/>
      <c r="F7" s="283"/>
      <c r="H7" s="283" t="s">
        <v>148</v>
      </c>
      <c r="I7" s="283"/>
      <c r="J7" s="283"/>
    </row>
    <row r="8" spans="1:10" ht="20.25" customHeight="1">
      <c r="A8" s="352"/>
      <c r="B8" s="353"/>
      <c r="C8" s="354"/>
      <c r="D8" s="458" t="s">
        <v>123</v>
      </c>
      <c r="E8" s="458"/>
      <c r="F8" s="458"/>
      <c r="G8" s="458"/>
      <c r="H8" s="458"/>
      <c r="I8" s="458"/>
      <c r="J8" s="458"/>
    </row>
    <row r="9" spans="1:10" ht="20.25" customHeight="1">
      <c r="A9" s="420" t="s">
        <v>16</v>
      </c>
      <c r="D9" s="358"/>
      <c r="E9" s="122"/>
      <c r="F9" s="358"/>
    </row>
    <row r="10" spans="1:10" ht="20.25" customHeight="1">
      <c r="A10" s="106" t="s">
        <v>1</v>
      </c>
      <c r="D10" s="359">
        <v>1163400</v>
      </c>
      <c r="E10" s="360"/>
      <c r="F10" s="359">
        <v>1893977</v>
      </c>
      <c r="G10" s="338"/>
      <c r="H10" s="417">
        <v>687725</v>
      </c>
      <c r="I10" s="359"/>
      <c r="J10" s="359">
        <v>1326740</v>
      </c>
    </row>
    <row r="11" spans="1:10" ht="20.25" customHeight="1">
      <c r="A11" s="106" t="s">
        <v>63</v>
      </c>
      <c r="D11" s="359">
        <v>3486</v>
      </c>
      <c r="E11" s="360"/>
      <c r="F11" s="359">
        <v>3486</v>
      </c>
      <c r="G11" s="338"/>
      <c r="H11" s="417">
        <v>0</v>
      </c>
      <c r="I11" s="359"/>
      <c r="J11" s="359">
        <v>0</v>
      </c>
    </row>
    <row r="12" spans="1:10" ht="20.25" customHeight="1">
      <c r="A12" s="106" t="s">
        <v>9</v>
      </c>
      <c r="B12" s="363" t="s">
        <v>264</v>
      </c>
      <c r="D12" s="418">
        <v>426684</v>
      </c>
      <c r="E12" s="360"/>
      <c r="F12" s="418">
        <v>496600</v>
      </c>
      <c r="G12" s="338"/>
      <c r="H12" s="417">
        <v>402584</v>
      </c>
      <c r="I12" s="359"/>
      <c r="J12" s="417">
        <v>458862</v>
      </c>
    </row>
    <row r="13" spans="1:10" ht="20.25" customHeight="1">
      <c r="A13" s="106" t="s">
        <v>91</v>
      </c>
      <c r="D13" s="359">
        <v>548119</v>
      </c>
      <c r="E13" s="360"/>
      <c r="F13" s="419">
        <v>824543</v>
      </c>
      <c r="G13" s="338"/>
      <c r="H13" s="417">
        <v>423333</v>
      </c>
      <c r="I13" s="359"/>
      <c r="J13" s="359">
        <v>627414</v>
      </c>
    </row>
    <row r="14" spans="1:10" ht="20.25" customHeight="1">
      <c r="A14" s="413" t="s">
        <v>10</v>
      </c>
      <c r="B14" s="421"/>
      <c r="C14" s="422"/>
      <c r="D14" s="455">
        <v>2276337</v>
      </c>
      <c r="E14" s="415"/>
      <c r="F14" s="455">
        <v>2240512</v>
      </c>
      <c r="G14" s="456"/>
      <c r="H14" s="457">
        <v>1880520</v>
      </c>
      <c r="I14" s="359"/>
      <c r="J14" s="455">
        <v>1832270</v>
      </c>
    </row>
    <row r="15" spans="1:10" ht="20.25" customHeight="1">
      <c r="A15" s="185" t="s">
        <v>17</v>
      </c>
      <c r="D15" s="323">
        <f t="shared" ref="D15:E15" si="0">SUM(D10:D14)</f>
        <v>4418026</v>
      </c>
      <c r="E15" s="324">
        <f t="shared" si="0"/>
        <v>0</v>
      </c>
      <c r="F15" s="323">
        <f>SUM(F10:F14)</f>
        <v>5459118</v>
      </c>
      <c r="G15" s="324">
        <f t="shared" ref="G15:H15" si="1">SUM(G10:G14)</f>
        <v>0</v>
      </c>
      <c r="H15" s="323">
        <f t="shared" si="1"/>
        <v>3394162</v>
      </c>
      <c r="I15" s="364"/>
      <c r="J15" s="323">
        <f>SUM(J10:J14)</f>
        <v>4245286</v>
      </c>
    </row>
    <row r="16" spans="1:10" ht="20.25" customHeight="1">
      <c r="A16" s="185"/>
      <c r="D16" s="365"/>
      <c r="E16" s="416"/>
      <c r="F16" s="365"/>
      <c r="G16" s="442"/>
      <c r="H16" s="366"/>
      <c r="I16" s="361"/>
      <c r="J16" s="366"/>
    </row>
    <row r="17" spans="1:10" ht="20.25" customHeight="1">
      <c r="A17" s="104" t="s">
        <v>18</v>
      </c>
      <c r="D17" s="367"/>
      <c r="E17" s="294"/>
      <c r="F17" s="367"/>
    </row>
    <row r="18" spans="1:10" ht="20.25" hidden="1" customHeight="1">
      <c r="A18" s="106" t="s">
        <v>51</v>
      </c>
      <c r="B18" s="363">
        <v>10</v>
      </c>
      <c r="C18" s="301"/>
      <c r="D18" s="368">
        <v>0</v>
      </c>
      <c r="E18" s="369"/>
      <c r="F18" s="368">
        <v>0</v>
      </c>
    </row>
    <row r="19" spans="1:10" ht="20.25" customHeight="1">
      <c r="A19" s="106" t="s">
        <v>65</v>
      </c>
      <c r="B19" s="349" t="s">
        <v>133</v>
      </c>
      <c r="D19" s="122">
        <v>3553331</v>
      </c>
      <c r="E19" s="122"/>
      <c r="F19" s="122">
        <v>3528297</v>
      </c>
      <c r="G19" s="122"/>
      <c r="H19" s="122">
        <v>385318</v>
      </c>
      <c r="I19" s="122"/>
      <c r="J19" s="122">
        <v>385318</v>
      </c>
    </row>
    <row r="20" spans="1:10" ht="20.25" customHeight="1">
      <c r="A20" s="106" t="s">
        <v>51</v>
      </c>
      <c r="B20" s="349" t="s">
        <v>158</v>
      </c>
      <c r="D20" s="411">
        <v>0</v>
      </c>
      <c r="E20" s="122"/>
      <c r="F20" s="411">
        <v>0</v>
      </c>
      <c r="G20" s="122"/>
      <c r="H20" s="122">
        <v>4143050</v>
      </c>
      <c r="I20" s="122"/>
      <c r="J20" s="122">
        <v>4143050</v>
      </c>
    </row>
    <row r="21" spans="1:10" ht="20.25" customHeight="1">
      <c r="A21" s="106" t="s">
        <v>44</v>
      </c>
      <c r="D21" s="122">
        <v>207623</v>
      </c>
      <c r="E21" s="122"/>
      <c r="F21" s="122">
        <v>207623</v>
      </c>
      <c r="G21" s="122"/>
      <c r="H21" s="122">
        <v>207620</v>
      </c>
      <c r="I21" s="122"/>
      <c r="J21" s="122">
        <v>207620</v>
      </c>
    </row>
    <row r="22" spans="1:10" ht="20.25" customHeight="1">
      <c r="A22" s="106" t="s">
        <v>83</v>
      </c>
      <c r="D22" s="122">
        <v>5922546</v>
      </c>
      <c r="E22" s="122"/>
      <c r="F22" s="122">
        <v>6081794</v>
      </c>
      <c r="G22" s="122"/>
      <c r="H22" s="122">
        <v>5567518</v>
      </c>
      <c r="I22" s="122"/>
      <c r="J22" s="122">
        <v>5729300</v>
      </c>
    </row>
    <row r="23" spans="1:10" ht="20.25" customHeight="1">
      <c r="A23" s="106" t="s">
        <v>45</v>
      </c>
      <c r="B23" s="349" t="s">
        <v>160</v>
      </c>
      <c r="D23" s="122">
        <v>9263223</v>
      </c>
      <c r="E23" s="122"/>
      <c r="F23" s="122">
        <v>9456049</v>
      </c>
      <c r="G23" s="122"/>
      <c r="H23" s="122">
        <v>8727636</v>
      </c>
      <c r="I23" s="122"/>
      <c r="J23" s="122">
        <v>8835473</v>
      </c>
    </row>
    <row r="24" spans="1:10" ht="20.25" customHeight="1">
      <c r="A24" s="106" t="s">
        <v>46</v>
      </c>
      <c r="B24" s="349" t="s">
        <v>157</v>
      </c>
      <c r="D24" s="122">
        <v>2416816</v>
      </c>
      <c r="E24" s="122"/>
      <c r="F24" s="122">
        <v>2375355</v>
      </c>
      <c r="G24" s="122"/>
      <c r="H24" s="122">
        <v>1934708</v>
      </c>
      <c r="I24" s="122"/>
      <c r="J24" s="122">
        <v>1857829</v>
      </c>
    </row>
    <row r="25" spans="1:10" ht="20.25" customHeight="1">
      <c r="A25" s="106" t="s">
        <v>47</v>
      </c>
      <c r="D25" s="122">
        <v>45397</v>
      </c>
      <c r="E25" s="122"/>
      <c r="F25" s="122">
        <v>45397</v>
      </c>
      <c r="G25" s="122"/>
      <c r="H25" s="411">
        <v>0</v>
      </c>
      <c r="I25" s="122"/>
      <c r="J25" s="411">
        <v>0</v>
      </c>
    </row>
    <row r="26" spans="1:10" ht="20.25" customHeight="1">
      <c r="A26" s="106" t="s">
        <v>101</v>
      </c>
      <c r="D26" s="122">
        <v>79135</v>
      </c>
      <c r="E26" s="122"/>
      <c r="F26" s="122">
        <v>72013</v>
      </c>
      <c r="G26" s="120"/>
      <c r="H26" s="122">
        <v>48451</v>
      </c>
      <c r="I26" s="122"/>
      <c r="J26" s="122">
        <v>41571</v>
      </c>
    </row>
    <row r="27" spans="1:10" ht="20.25" customHeight="1">
      <c r="A27" s="106" t="s">
        <v>4</v>
      </c>
      <c r="D27" s="392">
        <v>1030840</v>
      </c>
      <c r="E27" s="120"/>
      <c r="F27" s="392">
        <v>1079564</v>
      </c>
      <c r="G27" s="120"/>
      <c r="H27" s="392">
        <v>881738</v>
      </c>
      <c r="I27" s="122"/>
      <c r="J27" s="392">
        <v>926833</v>
      </c>
    </row>
    <row r="28" spans="1:10" ht="20.25" customHeight="1">
      <c r="A28" s="185" t="s">
        <v>19</v>
      </c>
      <c r="D28" s="323">
        <f t="shared" ref="D28:E28" si="2">SUM(D19:D27)</f>
        <v>22518911</v>
      </c>
      <c r="E28" s="324">
        <f t="shared" si="2"/>
        <v>0</v>
      </c>
      <c r="F28" s="323">
        <f>SUM(F19:F27)</f>
        <v>22846092</v>
      </c>
      <c r="G28" s="324">
        <f t="shared" ref="G28:H28" si="3">SUM(G19:G27)</f>
        <v>0</v>
      </c>
      <c r="H28" s="323">
        <f t="shared" si="3"/>
        <v>21896039</v>
      </c>
      <c r="I28" s="200"/>
      <c r="J28" s="323">
        <f>SUM(J19:J27)</f>
        <v>22126994</v>
      </c>
    </row>
    <row r="29" spans="1:10" ht="20.25" customHeight="1">
      <c r="D29" s="391"/>
      <c r="E29" s="294"/>
      <c r="F29" s="358"/>
      <c r="G29" s="371"/>
      <c r="H29" s="368"/>
      <c r="I29" s="371"/>
      <c r="J29" s="368"/>
    </row>
    <row r="30" spans="1:10" ht="20.25" customHeight="1" thickBot="1">
      <c r="A30" s="185" t="s">
        <v>20</v>
      </c>
      <c r="D30" s="325">
        <f t="shared" ref="D30:E30" si="4">SUM(D15+D28)</f>
        <v>26936937</v>
      </c>
      <c r="E30" s="324">
        <f t="shared" si="4"/>
        <v>0</v>
      </c>
      <c r="F30" s="325">
        <f>SUM(F15+F28)</f>
        <v>28305210</v>
      </c>
      <c r="G30" s="371"/>
      <c r="H30" s="325">
        <f>SUM(H15+H28)</f>
        <v>25290201</v>
      </c>
      <c r="I30" s="200"/>
      <c r="J30" s="325">
        <f>SUM(J15+J28)</f>
        <v>26372280</v>
      </c>
    </row>
    <row r="31" spans="1:10" ht="20.25" customHeight="1" thickTop="1">
      <c r="A31" s="185"/>
      <c r="D31" s="324"/>
      <c r="E31" s="200"/>
      <c r="F31" s="324"/>
    </row>
    <row r="32" spans="1:10" ht="20.25" customHeight="1">
      <c r="A32" s="185" t="s">
        <v>156</v>
      </c>
      <c r="B32" s="346"/>
      <c r="C32" s="167"/>
      <c r="D32" s="347"/>
      <c r="E32" s="132"/>
      <c r="F32" s="347"/>
    </row>
    <row r="33" spans="1:10" ht="20.25" customHeight="1">
      <c r="A33" s="348" t="s">
        <v>149</v>
      </c>
    </row>
    <row r="34" spans="1:10" ht="12" customHeight="1">
      <c r="A34" s="185"/>
    </row>
    <row r="35" spans="1:10" ht="18.75" customHeight="1">
      <c r="A35" s="185"/>
      <c r="D35" s="459" t="s">
        <v>50</v>
      </c>
      <c r="E35" s="459"/>
      <c r="F35" s="459"/>
      <c r="H35" s="459" t="s">
        <v>100</v>
      </c>
      <c r="I35" s="459"/>
      <c r="J35" s="459"/>
    </row>
    <row r="36" spans="1:10" ht="18.75" customHeight="1">
      <c r="A36" s="352"/>
      <c r="B36" s="353"/>
      <c r="C36" s="354"/>
      <c r="D36" s="355" t="s">
        <v>171</v>
      </c>
      <c r="E36" s="356"/>
      <c r="F36" s="355" t="s">
        <v>93</v>
      </c>
      <c r="H36" s="355" t="s">
        <v>171</v>
      </c>
      <c r="I36" s="356"/>
      <c r="J36" s="355" t="s">
        <v>93</v>
      </c>
    </row>
    <row r="37" spans="1:10" ht="18.75" customHeight="1">
      <c r="A37" s="348" t="s">
        <v>55</v>
      </c>
      <c r="B37" s="357" t="s">
        <v>118</v>
      </c>
      <c r="C37" s="354"/>
      <c r="D37" s="283" t="s">
        <v>250</v>
      </c>
      <c r="E37" s="283"/>
      <c r="F37" s="283" t="s">
        <v>152</v>
      </c>
      <c r="H37" s="283" t="s">
        <v>250</v>
      </c>
      <c r="I37" s="283"/>
      <c r="J37" s="283" t="s">
        <v>152</v>
      </c>
    </row>
    <row r="38" spans="1:10" ht="18.75" customHeight="1">
      <c r="A38" s="348"/>
      <c r="B38" s="357"/>
      <c r="C38" s="354"/>
      <c r="D38" s="283" t="s">
        <v>148</v>
      </c>
      <c r="E38" s="283"/>
      <c r="F38" s="283"/>
      <c r="H38" s="283" t="s">
        <v>148</v>
      </c>
      <c r="I38" s="283"/>
      <c r="J38" s="283"/>
    </row>
    <row r="39" spans="1:10" ht="18.75" customHeight="1">
      <c r="A39" s="348" t="s">
        <v>2</v>
      </c>
      <c r="B39" s="353"/>
      <c r="C39" s="354"/>
      <c r="D39" s="458" t="s">
        <v>123</v>
      </c>
      <c r="E39" s="458"/>
      <c r="F39" s="458"/>
      <c r="G39" s="458"/>
      <c r="H39" s="458"/>
      <c r="I39" s="458"/>
      <c r="J39" s="458"/>
    </row>
    <row r="40" spans="1:10" ht="18.75" customHeight="1">
      <c r="A40" s="104" t="s">
        <v>21</v>
      </c>
      <c r="D40" s="372"/>
      <c r="E40" s="122"/>
      <c r="F40" s="372"/>
    </row>
    <row r="41" spans="1:10" ht="18.75" customHeight="1">
      <c r="A41" s="333" t="s">
        <v>150</v>
      </c>
      <c r="D41" s="372"/>
      <c r="E41" s="122"/>
      <c r="F41" s="372"/>
    </row>
    <row r="42" spans="1:10" ht="18.75" customHeight="1">
      <c r="A42" s="333" t="s">
        <v>154</v>
      </c>
      <c r="D42" s="369">
        <v>1203769</v>
      </c>
      <c r="E42" s="369"/>
      <c r="F42" s="369">
        <v>517989</v>
      </c>
      <c r="G42" s="369"/>
      <c r="H42" s="369">
        <v>1200000</v>
      </c>
      <c r="I42" s="369"/>
      <c r="J42" s="369">
        <v>500000</v>
      </c>
    </row>
    <row r="43" spans="1:10" ht="18.75" customHeight="1">
      <c r="A43" s="333" t="s">
        <v>5</v>
      </c>
      <c r="B43" s="349" t="s">
        <v>157</v>
      </c>
      <c r="D43" s="369">
        <v>4116420</v>
      </c>
      <c r="E43" s="369"/>
      <c r="F43" s="369">
        <v>5229093</v>
      </c>
      <c r="G43" s="369"/>
      <c r="H43" s="369">
        <v>3228792</v>
      </c>
      <c r="I43" s="369"/>
      <c r="J43" s="369">
        <v>4096965</v>
      </c>
    </row>
    <row r="44" spans="1:10" ht="18.75" customHeight="1">
      <c r="A44" s="333" t="s">
        <v>92</v>
      </c>
      <c r="B44" s="349" t="s">
        <v>157</v>
      </c>
      <c r="D44" s="369">
        <v>1519664</v>
      </c>
      <c r="E44" s="369"/>
      <c r="F44" s="369">
        <v>2033209</v>
      </c>
      <c r="G44" s="369"/>
      <c r="H44" s="369">
        <v>1325916</v>
      </c>
      <c r="I44" s="369"/>
      <c r="J44" s="369">
        <v>1737869</v>
      </c>
    </row>
    <row r="45" spans="1:10" ht="18.75" customHeight="1">
      <c r="A45" s="333" t="s">
        <v>251</v>
      </c>
      <c r="D45" s="369"/>
      <c r="E45" s="369"/>
      <c r="F45" s="369"/>
      <c r="G45" s="369"/>
      <c r="H45" s="369"/>
      <c r="I45" s="414"/>
      <c r="J45" s="369"/>
    </row>
    <row r="46" spans="1:10" ht="18.75" customHeight="1">
      <c r="A46" s="333" t="s">
        <v>161</v>
      </c>
      <c r="D46" s="369">
        <v>51442</v>
      </c>
      <c r="E46" s="369"/>
      <c r="F46" s="369">
        <v>47242</v>
      </c>
      <c r="G46" s="369"/>
      <c r="H46" s="362">
        <v>0</v>
      </c>
      <c r="I46" s="414"/>
      <c r="J46" s="362">
        <v>0</v>
      </c>
    </row>
    <row r="47" spans="1:10" ht="18.75" customHeight="1">
      <c r="A47" s="333" t="s">
        <v>116</v>
      </c>
      <c r="B47" s="349" t="s">
        <v>157</v>
      </c>
      <c r="D47" s="362">
        <v>0</v>
      </c>
      <c r="E47" s="369"/>
      <c r="F47" s="362">
        <v>0</v>
      </c>
      <c r="G47" s="369"/>
      <c r="H47" s="369">
        <v>6788021</v>
      </c>
      <c r="I47" s="414"/>
      <c r="J47" s="369">
        <v>6793664</v>
      </c>
    </row>
    <row r="48" spans="1:10" ht="18.75" customHeight="1">
      <c r="A48" s="106" t="s">
        <v>42</v>
      </c>
      <c r="D48" s="392">
        <v>177575</v>
      </c>
      <c r="E48" s="369"/>
      <c r="F48" s="392">
        <v>205863</v>
      </c>
      <c r="G48" s="120"/>
      <c r="H48" s="392">
        <v>124472</v>
      </c>
      <c r="I48" s="120"/>
      <c r="J48" s="392">
        <v>135440</v>
      </c>
    </row>
    <row r="49" spans="1:10" ht="18.75" customHeight="1">
      <c r="A49" s="185" t="s">
        <v>22</v>
      </c>
      <c r="D49" s="323">
        <f t="shared" ref="D49:E49" si="5">SUM(D42:D48)</f>
        <v>7068870</v>
      </c>
      <c r="E49" s="324">
        <f t="shared" si="5"/>
        <v>0</v>
      </c>
      <c r="F49" s="323">
        <f>SUM(F42:F48)</f>
        <v>8033396</v>
      </c>
      <c r="G49" s="324">
        <f t="shared" ref="G49:J49" si="6">SUM(G42:G48)</f>
        <v>0</v>
      </c>
      <c r="H49" s="323">
        <f t="shared" si="6"/>
        <v>12667201</v>
      </c>
      <c r="I49" s="324">
        <f t="shared" si="6"/>
        <v>0</v>
      </c>
      <c r="J49" s="323">
        <f t="shared" si="6"/>
        <v>13263938</v>
      </c>
    </row>
    <row r="50" spans="1:10" ht="9.75" customHeight="1">
      <c r="A50" s="185"/>
      <c r="D50" s="372"/>
      <c r="E50" s="291"/>
      <c r="F50" s="372"/>
      <c r="G50" s="371"/>
      <c r="I50" s="371"/>
    </row>
    <row r="51" spans="1:10" ht="18.75" customHeight="1">
      <c r="A51" s="104" t="s">
        <v>23</v>
      </c>
      <c r="D51" s="372"/>
      <c r="E51" s="291"/>
      <c r="F51" s="372"/>
      <c r="G51" s="371"/>
      <c r="I51" s="371"/>
    </row>
    <row r="52" spans="1:10" ht="18.75" hidden="1" customHeight="1">
      <c r="A52" s="106" t="s">
        <v>43</v>
      </c>
      <c r="B52" s="349" t="s">
        <v>94</v>
      </c>
      <c r="D52" s="370">
        <v>0</v>
      </c>
      <c r="E52" s="373"/>
      <c r="F52" s="370">
        <v>0</v>
      </c>
    </row>
    <row r="53" spans="1:10" ht="18.75" customHeight="1">
      <c r="A53" s="106" t="s">
        <v>151</v>
      </c>
      <c r="D53" s="370"/>
      <c r="E53" s="370"/>
      <c r="F53" s="370"/>
      <c r="H53" s="358"/>
      <c r="I53" s="358"/>
      <c r="J53" s="358"/>
    </row>
    <row r="54" spans="1:10" ht="18.75" customHeight="1">
      <c r="A54" s="106" t="s">
        <v>155</v>
      </c>
      <c r="D54" s="369">
        <v>9500</v>
      </c>
      <c r="E54" s="369"/>
      <c r="F54" s="369">
        <v>109484</v>
      </c>
      <c r="G54" s="369"/>
      <c r="H54" s="362">
        <v>0</v>
      </c>
      <c r="I54" s="369"/>
      <c r="J54" s="362">
        <v>0</v>
      </c>
    </row>
    <row r="55" spans="1:10" ht="18.75" customHeight="1">
      <c r="A55" s="106" t="s">
        <v>12</v>
      </c>
      <c r="D55" s="369">
        <v>35512</v>
      </c>
      <c r="E55" s="369"/>
      <c r="F55" s="369">
        <v>37380</v>
      </c>
      <c r="G55" s="369"/>
      <c r="H55" s="369">
        <v>31351</v>
      </c>
      <c r="I55" s="369"/>
      <c r="J55" s="369">
        <v>32159</v>
      </c>
    </row>
    <row r="56" spans="1:10" ht="18.75" customHeight="1">
      <c r="A56" s="106" t="s">
        <v>167</v>
      </c>
      <c r="D56" s="369">
        <v>7599</v>
      </c>
      <c r="E56" s="369"/>
      <c r="F56" s="369">
        <v>8299</v>
      </c>
      <c r="G56" s="369"/>
      <c r="H56" s="362">
        <v>0</v>
      </c>
      <c r="I56" s="369"/>
      <c r="J56" s="362">
        <v>0</v>
      </c>
    </row>
    <row r="57" spans="1:10" ht="20.25" hidden="1" customHeight="1">
      <c r="A57" s="106" t="s">
        <v>43</v>
      </c>
      <c r="D57" s="369">
        <v>0</v>
      </c>
      <c r="E57" s="369"/>
      <c r="F57" s="369"/>
      <c r="G57" s="369"/>
      <c r="H57" s="362"/>
      <c r="I57" s="369"/>
      <c r="J57" s="362">
        <v>0</v>
      </c>
    </row>
    <row r="58" spans="1:10" ht="18.75" customHeight="1">
      <c r="A58" s="106" t="s">
        <v>102</v>
      </c>
      <c r="D58" s="369">
        <v>18471</v>
      </c>
      <c r="E58" s="369"/>
      <c r="F58" s="369">
        <v>18533</v>
      </c>
      <c r="G58" s="369"/>
      <c r="H58" s="362">
        <v>0</v>
      </c>
      <c r="I58" s="369"/>
      <c r="J58" s="362">
        <v>0</v>
      </c>
    </row>
    <row r="59" spans="1:10" ht="18.75" customHeight="1">
      <c r="A59" s="106" t="s">
        <v>84</v>
      </c>
      <c r="B59" s="374">
        <v>9</v>
      </c>
      <c r="D59" s="369">
        <v>208756</v>
      </c>
      <c r="E59" s="369">
        <v>76937785</v>
      </c>
      <c r="F59" s="369">
        <v>165950</v>
      </c>
      <c r="G59" s="369"/>
      <c r="H59" s="369">
        <v>172767</v>
      </c>
      <c r="I59" s="369"/>
      <c r="J59" s="369">
        <v>139185</v>
      </c>
    </row>
    <row r="60" spans="1:10" ht="18.75" customHeight="1">
      <c r="A60" s="106" t="s">
        <v>252</v>
      </c>
      <c r="B60" s="374"/>
      <c r="D60" s="393">
        <v>1123544</v>
      </c>
      <c r="E60" s="369"/>
      <c r="F60" s="393">
        <v>1109935</v>
      </c>
      <c r="G60" s="369"/>
      <c r="H60" s="393">
        <f>1004047+1</f>
        <v>1004048</v>
      </c>
      <c r="I60" s="369"/>
      <c r="J60" s="393">
        <v>991683</v>
      </c>
    </row>
    <row r="61" spans="1:10" ht="18.75" customHeight="1">
      <c r="A61" s="185" t="s">
        <v>24</v>
      </c>
      <c r="D61" s="323">
        <f>SUM(D54:D60)</f>
        <v>1403382</v>
      </c>
      <c r="E61" s="200"/>
      <c r="F61" s="323">
        <f>SUM(F54:F60)</f>
        <v>1449581</v>
      </c>
      <c r="H61" s="323">
        <f>SUM(H54:H60)</f>
        <v>1208166</v>
      </c>
      <c r="I61" s="200"/>
      <c r="J61" s="323">
        <f>SUM(J54:J60)</f>
        <v>1163027</v>
      </c>
    </row>
    <row r="62" spans="1:10" ht="18.75" customHeight="1">
      <c r="A62" s="185" t="s">
        <v>25</v>
      </c>
      <c r="D62" s="323">
        <f>SUM(D49+D61)</f>
        <v>8472252</v>
      </c>
      <c r="E62" s="200"/>
      <c r="F62" s="323">
        <f>SUM(F49+F61)</f>
        <v>9482977</v>
      </c>
      <c r="H62" s="323">
        <f>SUM(H49+H61)</f>
        <v>13875367</v>
      </c>
      <c r="I62" s="200"/>
      <c r="J62" s="323">
        <f>SUM(J49+J61)</f>
        <v>14426965</v>
      </c>
    </row>
    <row r="63" spans="1:10" ht="9.75" customHeight="1">
      <c r="A63" s="375"/>
      <c r="D63" s="376"/>
      <c r="E63" s="377"/>
      <c r="F63" s="376"/>
    </row>
    <row r="64" spans="1:10" s="381" customFormat="1" ht="18.75" customHeight="1">
      <c r="A64" s="104" t="s">
        <v>56</v>
      </c>
      <c r="B64" s="349"/>
      <c r="C64" s="378"/>
      <c r="D64" s="379"/>
      <c r="E64" s="380"/>
      <c r="F64" s="379"/>
    </row>
    <row r="65" spans="1:10" ht="18.75" customHeight="1">
      <c r="A65" s="106" t="s">
        <v>26</v>
      </c>
      <c r="D65" s="369"/>
      <c r="E65" s="369"/>
      <c r="F65" s="369"/>
      <c r="G65" s="369"/>
      <c r="H65" s="369"/>
      <c r="I65" s="369"/>
      <c r="J65" s="369"/>
    </row>
    <row r="66" spans="1:10" ht="18.75" customHeight="1" thickBot="1">
      <c r="A66" s="106" t="s">
        <v>27</v>
      </c>
      <c r="B66" s="301"/>
      <c r="D66" s="382">
        <v>3942847</v>
      </c>
      <c r="E66" s="369"/>
      <c r="F66" s="382">
        <v>3942847</v>
      </c>
      <c r="G66" s="369"/>
      <c r="H66" s="382">
        <v>3942847</v>
      </c>
      <c r="I66" s="369"/>
      <c r="J66" s="382">
        <v>3942847</v>
      </c>
    </row>
    <row r="67" spans="1:10" ht="18.75" customHeight="1" thickTop="1">
      <c r="A67" s="106" t="s">
        <v>28</v>
      </c>
      <c r="D67" s="369">
        <v>3942847</v>
      </c>
      <c r="E67" s="369"/>
      <c r="F67" s="369">
        <v>3942847</v>
      </c>
      <c r="G67" s="369"/>
      <c r="H67" s="369">
        <v>3942847</v>
      </c>
      <c r="I67" s="369"/>
      <c r="J67" s="369">
        <v>3942847</v>
      </c>
    </row>
    <row r="68" spans="1:10" ht="18.75" customHeight="1">
      <c r="A68" s="106" t="s">
        <v>98</v>
      </c>
      <c r="D68" s="369"/>
      <c r="E68" s="369"/>
      <c r="F68" s="369"/>
      <c r="G68" s="369"/>
      <c r="H68" s="369"/>
      <c r="I68" s="369"/>
      <c r="J68" s="369"/>
    </row>
    <row r="69" spans="1:10" ht="18.75" customHeight="1">
      <c r="A69" s="106" t="s">
        <v>71</v>
      </c>
      <c r="D69" s="369">
        <v>125376</v>
      </c>
      <c r="E69" s="369"/>
      <c r="F69" s="369">
        <v>125376</v>
      </c>
      <c r="G69" s="369"/>
      <c r="H69" s="369">
        <v>125376</v>
      </c>
      <c r="I69" s="369"/>
      <c r="J69" s="369">
        <v>125376</v>
      </c>
    </row>
    <row r="70" spans="1:10" ht="18.75" customHeight="1">
      <c r="A70" s="106" t="s">
        <v>117</v>
      </c>
      <c r="D70" s="369"/>
      <c r="E70" s="369"/>
      <c r="F70" s="369"/>
      <c r="G70" s="369"/>
      <c r="H70" s="369"/>
      <c r="I70" s="369"/>
      <c r="J70" s="369"/>
    </row>
    <row r="71" spans="1:10" ht="18.75" customHeight="1">
      <c r="A71" s="301" t="s">
        <v>120</v>
      </c>
      <c r="D71" s="369">
        <v>21261</v>
      </c>
      <c r="E71" s="369"/>
      <c r="F71" s="369">
        <v>21261</v>
      </c>
      <c r="G71" s="369"/>
      <c r="H71" s="370">
        <v>0</v>
      </c>
      <c r="I71" s="369"/>
      <c r="J71" s="370">
        <v>0</v>
      </c>
    </row>
    <row r="72" spans="1:10" ht="18.75" customHeight="1">
      <c r="A72" s="106" t="s">
        <v>53</v>
      </c>
      <c r="D72" s="369"/>
      <c r="E72" s="369"/>
      <c r="F72" s="369"/>
      <c r="G72" s="369"/>
      <c r="H72" s="369"/>
      <c r="I72" s="369"/>
      <c r="J72" s="369"/>
    </row>
    <row r="73" spans="1:10" ht="18.75" customHeight="1">
      <c r="A73" s="383" t="s">
        <v>61</v>
      </c>
      <c r="D73" s="369"/>
      <c r="E73" s="369"/>
      <c r="F73" s="369"/>
      <c r="G73" s="369"/>
      <c r="H73" s="369"/>
      <c r="I73" s="369"/>
      <c r="J73" s="369"/>
    </row>
    <row r="74" spans="1:10" ht="18.75" customHeight="1">
      <c r="A74" s="106" t="s">
        <v>103</v>
      </c>
      <c r="D74" s="369">
        <v>394285</v>
      </c>
      <c r="E74" s="369"/>
      <c r="F74" s="369">
        <v>394285</v>
      </c>
      <c r="G74" s="369"/>
      <c r="H74" s="369">
        <v>394285</v>
      </c>
      <c r="I74" s="369"/>
      <c r="J74" s="369">
        <v>394285</v>
      </c>
    </row>
    <row r="75" spans="1:10" ht="18.75" customHeight="1">
      <c r="A75" s="106" t="s">
        <v>54</v>
      </c>
      <c r="D75" s="369">
        <v>13326304</v>
      </c>
      <c r="E75" s="369"/>
      <c r="F75" s="369">
        <v>13583059</v>
      </c>
      <c r="G75" s="369"/>
      <c r="H75" s="394">
        <v>6952326</v>
      </c>
      <c r="I75" s="369">
        <v>0</v>
      </c>
      <c r="J75" s="369">
        <v>7482807</v>
      </c>
    </row>
    <row r="76" spans="1:10" ht="18.75" customHeight="1">
      <c r="A76" s="203" t="s">
        <v>108</v>
      </c>
      <c r="D76" s="322">
        <v>-72186</v>
      </c>
      <c r="E76" s="369"/>
      <c r="F76" s="322">
        <v>-46396</v>
      </c>
      <c r="G76" s="369"/>
      <c r="H76" s="322">
        <v>0</v>
      </c>
      <c r="I76" s="369"/>
      <c r="J76" s="322">
        <v>0</v>
      </c>
    </row>
    <row r="77" spans="1:10" ht="18.75" customHeight="1">
      <c r="A77" s="185" t="s">
        <v>77</v>
      </c>
      <c r="D77" s="358"/>
      <c r="E77" s="291"/>
      <c r="F77" s="358"/>
      <c r="H77" s="368"/>
      <c r="J77" s="368"/>
    </row>
    <row r="78" spans="1:10" ht="18.75" customHeight="1">
      <c r="A78" s="185" t="s">
        <v>78</v>
      </c>
      <c r="D78" s="364">
        <f>SUM(D67:D76)</f>
        <v>17737887</v>
      </c>
      <c r="E78" s="304"/>
      <c r="F78" s="364">
        <f>SUM(F67:F76)</f>
        <v>18020432</v>
      </c>
      <c r="H78" s="364">
        <f>SUM(H67:H76)</f>
        <v>11414834</v>
      </c>
      <c r="I78" s="304"/>
      <c r="J78" s="364">
        <f>SUM(J67:J76)</f>
        <v>11945315</v>
      </c>
    </row>
    <row r="79" spans="1:10" ht="18.75" customHeight="1">
      <c r="A79" s="106" t="s">
        <v>79</v>
      </c>
      <c r="D79" s="322">
        <v>726798</v>
      </c>
      <c r="E79" s="291"/>
      <c r="F79" s="322">
        <v>801801</v>
      </c>
      <c r="H79" s="322">
        <v>0</v>
      </c>
      <c r="I79" s="291"/>
      <c r="J79" s="384">
        <v>0</v>
      </c>
    </row>
    <row r="80" spans="1:10" ht="18.75" customHeight="1">
      <c r="A80" s="185" t="s">
        <v>57</v>
      </c>
      <c r="D80" s="323">
        <f>SUM(D78:D79)</f>
        <v>18464685</v>
      </c>
      <c r="E80" s="304"/>
      <c r="F80" s="323">
        <f>SUM(F78:F79)</f>
        <v>18822233</v>
      </c>
      <c r="H80" s="323">
        <f>SUM(H78:H79)</f>
        <v>11414834</v>
      </c>
      <c r="I80" s="304"/>
      <c r="J80" s="323">
        <f>SUM(J78:J79)</f>
        <v>11945315</v>
      </c>
    </row>
    <row r="81" spans="1:10" ht="9.75" customHeight="1">
      <c r="D81" s="358"/>
      <c r="E81" s="291"/>
      <c r="F81" s="358"/>
      <c r="H81" s="368"/>
      <c r="J81" s="368"/>
    </row>
    <row r="82" spans="1:10" ht="18.75" customHeight="1" thickBot="1">
      <c r="A82" s="185" t="s">
        <v>58</v>
      </c>
      <c r="D82" s="325">
        <f>SUM(D62+D80)</f>
        <v>26936937</v>
      </c>
      <c r="E82" s="304"/>
      <c r="F82" s="325">
        <f>SUM(F62+F80)</f>
        <v>28305210</v>
      </c>
      <c r="H82" s="325">
        <f>SUM(H80+H62)</f>
        <v>25290201</v>
      </c>
      <c r="J82" s="325">
        <f>SUM(J80+J62)</f>
        <v>26372280</v>
      </c>
    </row>
    <row r="83" spans="1:10" s="390" customFormat="1" ht="20.25" customHeight="1" thickTop="1">
      <c r="A83" s="385" t="s">
        <v>2</v>
      </c>
      <c r="B83" s="386"/>
      <c r="C83" s="387"/>
      <c r="D83" s="388">
        <f t="shared" ref="D83:J83" si="7">D82-D30</f>
        <v>0</v>
      </c>
      <c r="E83" s="389">
        <f t="shared" si="7"/>
        <v>0</v>
      </c>
      <c r="F83" s="388">
        <f t="shared" si="7"/>
        <v>0</v>
      </c>
      <c r="G83" s="389">
        <f t="shared" si="7"/>
        <v>0</v>
      </c>
      <c r="H83" s="389">
        <f t="shared" si="7"/>
        <v>0</v>
      </c>
      <c r="I83" s="389">
        <f t="shared" si="7"/>
        <v>0</v>
      </c>
      <c r="J83" s="389">
        <f t="shared" si="7"/>
        <v>0</v>
      </c>
    </row>
  </sheetData>
  <mergeCells count="6">
    <mergeCell ref="D39:J39"/>
    <mergeCell ref="H4:J4"/>
    <mergeCell ref="D8:J8"/>
    <mergeCell ref="D4:F4"/>
    <mergeCell ref="D35:F35"/>
    <mergeCell ref="H35:J35"/>
  </mergeCells>
  <pageMargins left="0.8" right="0.8" top="0.48" bottom="0.5" header="0.5" footer="0.5"/>
  <pageSetup paperSize="9" scale="83" firstPageNumber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showGridLines="0" view="pageBreakPreview" topLeftCell="A165" zoomScale="80" zoomScaleNormal="78" zoomScaleSheetLayoutView="80" workbookViewId="0">
      <selection activeCell="D177" sqref="D177"/>
    </sheetView>
  </sheetViews>
  <sheetFormatPr defaultRowHeight="20.25" customHeight="1"/>
  <cols>
    <col min="1" max="1" width="51.42578125" style="125" customWidth="1"/>
    <col min="2" max="2" width="6.85546875" style="121" customWidth="1"/>
    <col min="3" max="3" width="1.42578125" style="169" customWidth="1"/>
    <col min="4" max="4" width="12.5703125" style="141" customWidth="1"/>
    <col min="5" max="5" width="1.42578125" style="141" customWidth="1"/>
    <col min="6" max="6" width="12.5703125" style="141" customWidth="1"/>
    <col min="7" max="7" width="1.42578125" style="141" customWidth="1"/>
    <col min="8" max="8" width="12.5703125" style="141" customWidth="1"/>
    <col min="9" max="9" width="1.42578125" style="141" customWidth="1"/>
    <col min="10" max="10" width="12.5703125" style="141" customWidth="1"/>
  </cols>
  <sheetData>
    <row r="1" spans="1:10" ht="20.25" customHeight="1">
      <c r="A1" s="138" t="s">
        <v>156</v>
      </c>
      <c r="B1" s="119"/>
      <c r="C1" s="139"/>
      <c r="D1" s="115"/>
      <c r="E1" s="115"/>
      <c r="F1" s="115"/>
    </row>
    <row r="2" spans="1:10" ht="20.25" customHeight="1">
      <c r="A2" s="142" t="s">
        <v>215</v>
      </c>
      <c r="B2" s="143"/>
      <c r="C2" s="144"/>
      <c r="D2" s="145"/>
      <c r="E2" s="145"/>
      <c r="F2" s="145"/>
      <c r="G2" s="145"/>
      <c r="H2" s="146"/>
      <c r="I2" s="145"/>
      <c r="J2" s="146"/>
    </row>
    <row r="3" spans="1:10" ht="20.25" customHeight="1">
      <c r="A3" s="126"/>
      <c r="C3" s="147"/>
      <c r="D3" s="148"/>
      <c r="E3" s="148"/>
      <c r="F3" s="148"/>
      <c r="G3" s="148"/>
      <c r="H3" s="148"/>
      <c r="I3" s="148"/>
      <c r="J3" s="148"/>
    </row>
    <row r="4" spans="1:10" ht="20.25" customHeight="1">
      <c r="A4" s="126"/>
      <c r="C4" s="147"/>
      <c r="D4" s="148"/>
      <c r="E4" s="148"/>
      <c r="F4" s="148"/>
      <c r="G4" s="148"/>
      <c r="H4" s="148"/>
      <c r="I4" s="148"/>
      <c r="J4" s="148"/>
    </row>
    <row r="5" spans="1:10" ht="20.25" customHeight="1">
      <c r="A5" s="126"/>
      <c r="B5" s="149"/>
      <c r="C5" s="150"/>
      <c r="D5" s="461" t="s">
        <v>8</v>
      </c>
      <c r="E5" s="461"/>
      <c r="F5" s="461"/>
      <c r="G5" s="30"/>
      <c r="H5" s="461" t="s">
        <v>52</v>
      </c>
      <c r="I5" s="461"/>
      <c r="J5" s="461"/>
    </row>
    <row r="6" spans="1:10" ht="20.25" customHeight="1">
      <c r="A6" s="126"/>
      <c r="B6" s="149"/>
      <c r="C6" s="150"/>
      <c r="D6" s="462" t="s">
        <v>49</v>
      </c>
      <c r="E6" s="462"/>
      <c r="F6" s="462"/>
      <c r="G6" s="115"/>
      <c r="H6" s="462" t="s">
        <v>49</v>
      </c>
      <c r="I6" s="462"/>
      <c r="J6" s="462"/>
    </row>
    <row r="7" spans="1:10" ht="20.25" customHeight="1">
      <c r="A7" s="126"/>
      <c r="B7" s="149"/>
      <c r="C7" s="150"/>
      <c r="D7" s="463" t="s">
        <v>122</v>
      </c>
      <c r="E7" s="464"/>
      <c r="F7" s="464"/>
      <c r="G7" s="115"/>
      <c r="H7" s="463" t="s">
        <v>122</v>
      </c>
      <c r="I7" s="464"/>
      <c r="J7" s="464"/>
    </row>
    <row r="8" spans="1:10" ht="20.25" customHeight="1">
      <c r="A8" s="126"/>
      <c r="B8" s="149"/>
      <c r="C8" s="150"/>
      <c r="D8" s="465" t="s">
        <v>171</v>
      </c>
      <c r="E8" s="464"/>
      <c r="F8" s="464"/>
      <c r="G8" s="115"/>
      <c r="H8" s="465" t="s">
        <v>171</v>
      </c>
      <c r="I8" s="464"/>
      <c r="J8" s="464"/>
    </row>
    <row r="9" spans="1:10" ht="20.25" customHeight="1">
      <c r="A9" s="151"/>
      <c r="B9" s="117" t="s">
        <v>0</v>
      </c>
      <c r="C9" s="150"/>
      <c r="D9" s="89" t="s">
        <v>250</v>
      </c>
      <c r="E9" s="107"/>
      <c r="F9" s="89" t="s">
        <v>152</v>
      </c>
      <c r="G9" s="107"/>
      <c r="H9" s="89" t="s">
        <v>250</v>
      </c>
      <c r="I9" s="107"/>
      <c r="J9" s="89" t="s">
        <v>152</v>
      </c>
    </row>
    <row r="10" spans="1:10" ht="20.25" customHeight="1">
      <c r="A10" s="151"/>
      <c r="B10" s="152"/>
      <c r="C10" s="150"/>
      <c r="D10" s="89"/>
      <c r="E10" s="107"/>
      <c r="F10" s="89" t="s">
        <v>260</v>
      </c>
      <c r="G10" s="107"/>
      <c r="H10" s="89"/>
      <c r="I10" s="107"/>
      <c r="J10" s="89" t="s">
        <v>260</v>
      </c>
    </row>
    <row r="11" spans="1:10" ht="20.25" customHeight="1">
      <c r="A11" s="151"/>
      <c r="B11" s="152"/>
      <c r="C11" s="150"/>
      <c r="D11" s="460" t="s">
        <v>123</v>
      </c>
      <c r="E11" s="460"/>
      <c r="F11" s="460"/>
      <c r="G11" s="460"/>
      <c r="H11" s="460"/>
      <c r="I11" s="460"/>
      <c r="J11" s="460"/>
    </row>
    <row r="12" spans="1:10" ht="20.25" customHeight="1">
      <c r="A12" s="119" t="s">
        <v>262</v>
      </c>
      <c r="B12" s="39" t="s">
        <v>157</v>
      </c>
      <c r="C12" s="147"/>
      <c r="D12" s="153"/>
      <c r="E12" s="153"/>
      <c r="F12" s="153"/>
      <c r="G12" s="153"/>
      <c r="H12" s="153"/>
      <c r="I12" s="153"/>
      <c r="J12" s="153"/>
    </row>
    <row r="13" spans="1:10" ht="20.25" customHeight="1">
      <c r="A13" s="118" t="s">
        <v>268</v>
      </c>
      <c r="B13" s="39" t="s">
        <v>265</v>
      </c>
      <c r="C13" s="147"/>
      <c r="D13" s="190">
        <v>2708569</v>
      </c>
      <c r="E13" s="190"/>
      <c r="F13" s="190">
        <v>2646014</v>
      </c>
      <c r="G13" s="190"/>
      <c r="H13" s="190">
        <v>2207531</v>
      </c>
      <c r="I13" s="190"/>
      <c r="J13" s="190">
        <v>2105003</v>
      </c>
    </row>
    <row r="14" spans="1:10" ht="20.25" customHeight="1">
      <c r="A14" s="118" t="s">
        <v>256</v>
      </c>
      <c r="B14" s="39"/>
      <c r="C14" s="147"/>
      <c r="D14" s="190"/>
      <c r="E14" s="190"/>
      <c r="F14" s="190"/>
      <c r="G14" s="190"/>
      <c r="H14" s="190"/>
      <c r="I14" s="190"/>
      <c r="J14" s="190"/>
    </row>
    <row r="15" spans="1:10" ht="20.25" customHeight="1">
      <c r="A15" s="443" t="s">
        <v>284</v>
      </c>
      <c r="B15" s="39"/>
      <c r="C15" s="147"/>
      <c r="D15" s="190"/>
      <c r="E15" s="190"/>
      <c r="F15" s="190"/>
      <c r="G15" s="190"/>
      <c r="H15" s="190"/>
      <c r="I15" s="190"/>
      <c r="J15" s="190"/>
    </row>
    <row r="16" spans="1:10" ht="20.25" customHeight="1">
      <c r="A16" s="443" t="s">
        <v>285</v>
      </c>
      <c r="B16" s="39"/>
      <c r="C16" s="147"/>
      <c r="D16" s="190"/>
      <c r="E16" s="190"/>
      <c r="F16" s="190"/>
      <c r="G16" s="190"/>
      <c r="H16" s="190"/>
      <c r="I16" s="190"/>
      <c r="J16" s="190"/>
    </row>
    <row r="17" spans="1:10" ht="20.25" customHeight="1">
      <c r="A17" s="443" t="s">
        <v>286</v>
      </c>
      <c r="B17" s="39"/>
      <c r="C17" s="147"/>
      <c r="D17" s="190"/>
      <c r="E17" s="190"/>
      <c r="F17" s="190"/>
      <c r="G17" s="190"/>
      <c r="H17" s="190"/>
      <c r="I17" s="190"/>
      <c r="J17" s="190"/>
    </row>
    <row r="18" spans="1:10" ht="20.25" customHeight="1">
      <c r="A18" s="443" t="s">
        <v>287</v>
      </c>
      <c r="B18" s="39"/>
      <c r="C18" s="147"/>
      <c r="D18" s="190"/>
      <c r="E18" s="190"/>
      <c r="F18" s="190"/>
      <c r="G18" s="190"/>
      <c r="H18" s="190"/>
      <c r="I18" s="190"/>
      <c r="J18" s="190"/>
    </row>
    <row r="19" spans="1:10" ht="20.25" customHeight="1">
      <c r="A19" s="443" t="s">
        <v>288</v>
      </c>
      <c r="B19" s="39"/>
      <c r="C19" s="147"/>
      <c r="D19" s="190"/>
      <c r="E19" s="190"/>
      <c r="F19" s="190"/>
      <c r="G19" s="190"/>
      <c r="H19" s="190"/>
      <c r="I19" s="190"/>
      <c r="J19" s="190"/>
    </row>
    <row r="20" spans="1:10" ht="20.25" customHeight="1">
      <c r="A20" s="443" t="s">
        <v>289</v>
      </c>
      <c r="B20" s="39"/>
      <c r="C20" s="147"/>
      <c r="D20" s="190"/>
      <c r="E20" s="190"/>
      <c r="F20" s="190"/>
      <c r="G20" s="190"/>
      <c r="H20" s="190"/>
      <c r="I20" s="190"/>
      <c r="J20" s="190"/>
    </row>
    <row r="21" spans="1:10" ht="20.25" customHeight="1">
      <c r="A21" s="443" t="s">
        <v>290</v>
      </c>
      <c r="B21" s="39"/>
      <c r="C21" s="147"/>
      <c r="D21" s="190"/>
      <c r="E21" s="190"/>
      <c r="F21" s="190"/>
      <c r="G21" s="190"/>
      <c r="H21" s="190"/>
      <c r="I21" s="190"/>
      <c r="J21" s="190"/>
    </row>
    <row r="22" spans="1:10" ht="20.25" customHeight="1">
      <c r="A22" s="443" t="s">
        <v>261</v>
      </c>
      <c r="B22" s="39"/>
      <c r="C22" s="147"/>
      <c r="D22" s="190">
        <v>979902</v>
      </c>
      <c r="E22" s="190"/>
      <c r="F22" s="190">
        <v>896271</v>
      </c>
      <c r="G22" s="190"/>
      <c r="H22" s="190">
        <v>871555</v>
      </c>
      <c r="I22" s="190"/>
      <c r="J22" s="190">
        <v>786632</v>
      </c>
    </row>
    <row r="23" spans="1:10" ht="20.25" customHeight="1">
      <c r="A23" s="118" t="s">
        <v>90</v>
      </c>
      <c r="B23" s="39"/>
      <c r="C23" s="147"/>
      <c r="D23" s="190">
        <v>6859</v>
      </c>
      <c r="E23" s="190"/>
      <c r="F23" s="190">
        <v>7104</v>
      </c>
      <c r="G23" s="190"/>
      <c r="H23" s="190">
        <v>5764</v>
      </c>
      <c r="I23" s="190"/>
      <c r="J23" s="190">
        <v>6995</v>
      </c>
    </row>
    <row r="24" spans="1:10" ht="20.25" customHeight="1">
      <c r="A24" s="118" t="s">
        <v>7</v>
      </c>
      <c r="B24" s="39"/>
      <c r="C24" s="147"/>
      <c r="D24" s="190">
        <v>264374</v>
      </c>
      <c r="E24" s="190"/>
      <c r="F24" s="190">
        <v>228864</v>
      </c>
      <c r="G24" s="190"/>
      <c r="H24" s="190">
        <v>255501</v>
      </c>
      <c r="I24" s="190"/>
      <c r="J24" s="190">
        <v>224189</v>
      </c>
    </row>
    <row r="25" spans="1:10" ht="20.25" customHeight="1">
      <c r="A25" s="126" t="s">
        <v>308</v>
      </c>
      <c r="B25" s="157"/>
      <c r="C25" s="147"/>
      <c r="D25" s="158">
        <f>SUM(D13:D24)</f>
        <v>3959704</v>
      </c>
      <c r="E25" s="156"/>
      <c r="F25" s="158">
        <f>SUM(F13:F24)</f>
        <v>3778253</v>
      </c>
      <c r="G25" s="156"/>
      <c r="H25" s="158">
        <f>SUM(H13:H24)</f>
        <v>3340351</v>
      </c>
      <c r="I25" s="156"/>
      <c r="J25" s="158">
        <f>SUM(J13:J24)</f>
        <v>3122819</v>
      </c>
    </row>
    <row r="26" spans="1:10" ht="20.25" customHeight="1">
      <c r="A26" s="118" t="s">
        <v>269</v>
      </c>
      <c r="B26" s="96"/>
      <c r="C26" s="147"/>
      <c r="D26" s="55"/>
      <c r="E26" s="135"/>
      <c r="F26" s="55"/>
      <c r="G26" s="135"/>
      <c r="H26" s="55"/>
      <c r="I26" s="135"/>
      <c r="J26" s="55"/>
    </row>
    <row r="27" spans="1:10" ht="20.25" customHeight="1">
      <c r="A27" s="443" t="s">
        <v>306</v>
      </c>
      <c r="B27" s="96"/>
      <c r="C27" s="147"/>
      <c r="D27" s="55"/>
      <c r="E27" s="135"/>
      <c r="F27" s="55"/>
      <c r="G27" s="135"/>
      <c r="H27" s="55"/>
      <c r="I27" s="135"/>
      <c r="J27" s="55"/>
    </row>
    <row r="28" spans="1:10" ht="20.25" customHeight="1">
      <c r="A28" s="443" t="s">
        <v>291</v>
      </c>
      <c r="B28" s="96"/>
      <c r="C28" s="147"/>
      <c r="D28" s="55"/>
      <c r="E28" s="135"/>
      <c r="F28" s="55"/>
      <c r="G28" s="135"/>
      <c r="H28" s="55"/>
      <c r="I28" s="135"/>
      <c r="J28" s="55"/>
    </row>
    <row r="29" spans="1:10" ht="20.25" customHeight="1">
      <c r="A29" s="443" t="s">
        <v>292</v>
      </c>
      <c r="B29" s="96"/>
      <c r="C29" s="147"/>
      <c r="D29" s="55"/>
      <c r="E29" s="135"/>
      <c r="F29" s="55"/>
      <c r="G29" s="135"/>
      <c r="H29" s="55"/>
      <c r="I29" s="135"/>
      <c r="J29" s="55"/>
    </row>
    <row r="30" spans="1:10" ht="20.25" customHeight="1">
      <c r="A30" s="443" t="s">
        <v>293</v>
      </c>
      <c r="B30" s="96"/>
      <c r="C30" s="147"/>
      <c r="D30" s="55"/>
      <c r="E30" s="135"/>
      <c r="F30" s="55"/>
      <c r="G30" s="135"/>
      <c r="H30" s="55"/>
      <c r="I30" s="135"/>
      <c r="J30" s="55"/>
    </row>
    <row r="31" spans="1:10" ht="20.25" customHeight="1">
      <c r="A31" s="443" t="s">
        <v>294</v>
      </c>
      <c r="B31" s="96"/>
      <c r="C31" s="147"/>
      <c r="D31" s="55"/>
      <c r="E31" s="135"/>
      <c r="F31" s="55"/>
      <c r="G31" s="135"/>
      <c r="H31" s="55"/>
      <c r="I31" s="135"/>
      <c r="J31" s="55"/>
    </row>
    <row r="32" spans="1:10" ht="20.25" customHeight="1">
      <c r="A32" s="126"/>
      <c r="B32" s="96"/>
      <c r="C32" s="147"/>
      <c r="D32" s="55"/>
      <c r="E32" s="135"/>
      <c r="F32" s="55"/>
      <c r="G32" s="135"/>
      <c r="H32" s="55"/>
      <c r="I32" s="135"/>
      <c r="J32" s="55"/>
    </row>
    <row r="33" spans="1:10" s="427" customFormat="1" ht="20.25" customHeight="1">
      <c r="A33" s="428" t="s">
        <v>29</v>
      </c>
      <c r="B33" s="425" t="s">
        <v>157</v>
      </c>
      <c r="C33" s="424"/>
      <c r="D33" s="426"/>
      <c r="E33" s="429"/>
      <c r="F33" s="426"/>
      <c r="G33" s="430"/>
      <c r="H33" s="430"/>
      <c r="I33" s="430"/>
      <c r="J33" s="430"/>
    </row>
    <row r="34" spans="1:10" s="427" customFormat="1" ht="20.25" customHeight="1">
      <c r="A34" s="155" t="s">
        <v>131</v>
      </c>
      <c r="B34" s="425" t="s">
        <v>159</v>
      </c>
      <c r="C34" s="424"/>
      <c r="D34" s="190">
        <v>1262277</v>
      </c>
      <c r="E34" s="190"/>
      <c r="F34" s="190">
        <v>1164934</v>
      </c>
      <c r="G34" s="190"/>
      <c r="H34" s="190">
        <v>1074291</v>
      </c>
      <c r="I34" s="190"/>
      <c r="J34" s="190">
        <v>967202</v>
      </c>
    </row>
    <row r="35" spans="1:10" s="427" customFormat="1" ht="20.25" customHeight="1">
      <c r="A35" s="155" t="s">
        <v>132</v>
      </c>
      <c r="B35" s="425"/>
      <c r="C35" s="424"/>
      <c r="D35" s="190">
        <v>1647280</v>
      </c>
      <c r="E35" s="190"/>
      <c r="F35" s="190">
        <v>1538748</v>
      </c>
      <c r="G35" s="190"/>
      <c r="H35" s="190">
        <v>1369331</v>
      </c>
      <c r="I35" s="190"/>
      <c r="J35" s="190">
        <v>1261115</v>
      </c>
    </row>
    <row r="36" spans="1:10" s="427" customFormat="1" ht="20.25" customHeight="1">
      <c r="A36" s="155" t="s">
        <v>66</v>
      </c>
      <c r="B36" s="425"/>
      <c r="C36" s="424"/>
      <c r="D36" s="190">
        <v>375828</v>
      </c>
      <c r="E36" s="190"/>
      <c r="F36" s="190">
        <v>368479</v>
      </c>
      <c r="G36" s="190"/>
      <c r="H36" s="190">
        <v>352447</v>
      </c>
      <c r="I36" s="190"/>
      <c r="J36" s="190">
        <v>342650</v>
      </c>
    </row>
    <row r="37" spans="1:10" s="427" customFormat="1" ht="20.25" customHeight="1">
      <c r="A37" s="155" t="s">
        <v>68</v>
      </c>
      <c r="B37" s="425"/>
      <c r="C37" s="424"/>
      <c r="D37" s="190">
        <v>4346</v>
      </c>
      <c r="E37" s="190"/>
      <c r="F37" s="190">
        <v>12186</v>
      </c>
      <c r="G37" s="190"/>
      <c r="H37" s="190">
        <v>32782</v>
      </c>
      <c r="I37" s="190"/>
      <c r="J37" s="190">
        <v>51239</v>
      </c>
    </row>
    <row r="38" spans="1:10" ht="20.25" customHeight="1">
      <c r="A38" s="126" t="s">
        <v>30</v>
      </c>
      <c r="B38" s="157"/>
      <c r="C38" s="147"/>
      <c r="D38" s="158">
        <f>SUM(D34:D37)</f>
        <v>3289731</v>
      </c>
      <c r="E38" s="156"/>
      <c r="F38" s="158">
        <f>SUM(F34:F37)</f>
        <v>3084347</v>
      </c>
      <c r="G38" s="156"/>
      <c r="H38" s="158">
        <f>SUM(H34:H37)</f>
        <v>2828851</v>
      </c>
      <c r="I38" s="156"/>
      <c r="J38" s="158">
        <f>SUM(J34:J37)</f>
        <v>2622206</v>
      </c>
    </row>
    <row r="39" spans="1:10" ht="20.25" customHeight="1">
      <c r="A39" s="126"/>
      <c r="B39" s="157"/>
      <c r="C39" s="147"/>
      <c r="D39" s="156"/>
      <c r="E39" s="156"/>
      <c r="F39" s="156"/>
      <c r="G39" s="156"/>
      <c r="H39" s="156"/>
      <c r="I39" s="156"/>
      <c r="J39" s="156"/>
    </row>
    <row r="40" spans="1:10" ht="20.25" customHeight="1">
      <c r="A40" s="118" t="s">
        <v>310</v>
      </c>
      <c r="B40" s="39"/>
      <c r="C40" s="147"/>
      <c r="D40" s="191">
        <v>-49173</v>
      </c>
      <c r="E40" s="190"/>
      <c r="F40" s="191">
        <v>157066</v>
      </c>
      <c r="G40" s="190"/>
      <c r="H40" s="439">
        <v>0</v>
      </c>
      <c r="I40" s="190"/>
      <c r="J40" s="439">
        <v>0</v>
      </c>
    </row>
    <row r="41" spans="1:10" ht="20.25" customHeight="1">
      <c r="A41" s="155"/>
      <c r="B41" s="157"/>
      <c r="C41" s="147"/>
      <c r="D41" s="154"/>
      <c r="E41" s="154"/>
      <c r="F41" s="154"/>
      <c r="G41" s="154"/>
      <c r="H41" s="194"/>
      <c r="I41" s="160"/>
      <c r="J41" s="194"/>
    </row>
    <row r="42" spans="1:10" ht="20.25" customHeight="1">
      <c r="A42" s="126" t="s">
        <v>309</v>
      </c>
      <c r="B42" s="157"/>
      <c r="C42" s="147"/>
      <c r="D42" s="135">
        <f>SUM(D25-D38)+D40</f>
        <v>620800</v>
      </c>
      <c r="E42" s="135"/>
      <c r="F42" s="135">
        <f>SUM(F25-F38)+F40</f>
        <v>850972</v>
      </c>
      <c r="G42" s="135"/>
      <c r="H42" s="135">
        <f>SUM(H25-H38)+H40</f>
        <v>511500</v>
      </c>
      <c r="I42" s="135"/>
      <c r="J42" s="135">
        <f>SUM(J25-J38)+J40</f>
        <v>500613</v>
      </c>
    </row>
    <row r="43" spans="1:10" ht="20.25" customHeight="1">
      <c r="A43" s="118" t="s">
        <v>230</v>
      </c>
      <c r="B43" s="157"/>
      <c r="C43" s="147"/>
      <c r="D43" s="13">
        <v>-113513</v>
      </c>
      <c r="E43" s="135"/>
      <c r="F43" s="13">
        <v>-118366</v>
      </c>
      <c r="G43" s="135"/>
      <c r="H43" s="13">
        <v>-86234</v>
      </c>
      <c r="I43" s="135"/>
      <c r="J43" s="210">
        <v>-80232</v>
      </c>
    </row>
    <row r="44" spans="1:10" ht="20.25" customHeight="1">
      <c r="A44" s="126" t="s">
        <v>134</v>
      </c>
      <c r="B44" s="157"/>
      <c r="C44" s="147"/>
      <c r="D44" s="161">
        <f>SUM(D42:D43)</f>
        <v>507287</v>
      </c>
      <c r="E44" s="135"/>
      <c r="F44" s="161">
        <f>SUM(F42:F43)</f>
        <v>732606</v>
      </c>
      <c r="G44" s="135"/>
      <c r="H44" s="161">
        <f>H42+H43</f>
        <v>425266</v>
      </c>
      <c r="I44" s="135"/>
      <c r="J44" s="161">
        <f>J42+J43</f>
        <v>420381</v>
      </c>
    </row>
    <row r="45" spans="1:10" ht="20.25" customHeight="1">
      <c r="A45" s="126"/>
      <c r="B45" s="157"/>
      <c r="C45" s="147"/>
      <c r="D45" s="133"/>
      <c r="E45" s="133"/>
      <c r="F45" s="133"/>
      <c r="G45" s="133"/>
      <c r="H45" s="133"/>
      <c r="I45" s="133"/>
      <c r="J45" s="133"/>
    </row>
    <row r="46" spans="1:10" ht="20.25" customHeight="1">
      <c r="A46" s="20"/>
      <c r="B46" s="157"/>
      <c r="C46" s="147"/>
    </row>
    <row r="47" spans="1:10" ht="20.25" customHeight="1">
      <c r="A47" s="20"/>
      <c r="B47" s="157"/>
      <c r="C47" s="147"/>
      <c r="D47" s="201"/>
      <c r="E47" s="201"/>
      <c r="F47" s="201"/>
      <c r="G47" s="201"/>
      <c r="H47" s="201"/>
      <c r="I47" s="200"/>
      <c r="J47" s="201"/>
    </row>
    <row r="48" spans="1:10" ht="20.25" customHeight="1">
      <c r="A48" s="20"/>
      <c r="B48" s="157"/>
      <c r="C48" s="147"/>
      <c r="D48" s="201"/>
      <c r="E48" s="201"/>
      <c r="F48" s="201"/>
      <c r="G48" s="201"/>
      <c r="H48" s="201"/>
      <c r="I48" s="200"/>
      <c r="J48" s="201"/>
    </row>
    <row r="49" spans="1:10" ht="20.25" customHeight="1">
      <c r="A49" s="126"/>
      <c r="B49" s="157"/>
      <c r="C49" s="147"/>
      <c r="D49" s="133"/>
      <c r="E49" s="133"/>
      <c r="F49" s="133"/>
      <c r="G49" s="133"/>
      <c r="H49" s="133"/>
      <c r="I49" s="133"/>
      <c r="J49" s="133"/>
    </row>
    <row r="50" spans="1:10" ht="20.25" customHeight="1">
      <c r="A50" s="138" t="s">
        <v>156</v>
      </c>
      <c r="B50" s="119"/>
      <c r="C50" s="139"/>
      <c r="D50" s="115"/>
      <c r="E50" s="115"/>
      <c r="F50" s="115"/>
    </row>
    <row r="51" spans="1:10" ht="20.25" customHeight="1">
      <c r="A51" s="142" t="s">
        <v>215</v>
      </c>
      <c r="B51" s="143"/>
      <c r="C51" s="144"/>
      <c r="D51" s="145"/>
      <c r="E51" s="145"/>
      <c r="F51" s="145"/>
      <c r="G51" s="145"/>
      <c r="H51" s="146"/>
      <c r="I51" s="145"/>
      <c r="J51" s="146"/>
    </row>
    <row r="52" spans="1:10" ht="20.25" customHeight="1">
      <c r="A52" s="126"/>
      <c r="C52" s="147"/>
      <c r="D52" s="148"/>
      <c r="E52" s="148"/>
      <c r="F52" s="148"/>
      <c r="G52" s="148"/>
      <c r="H52" s="148"/>
      <c r="I52" s="148"/>
      <c r="J52" s="148"/>
    </row>
    <row r="53" spans="1:10" ht="20.25" customHeight="1">
      <c r="A53" s="126"/>
      <c r="C53" s="147"/>
      <c r="D53" s="148"/>
      <c r="E53" s="148"/>
      <c r="F53" s="148"/>
      <c r="G53" s="148"/>
      <c r="H53" s="148"/>
      <c r="I53" s="148"/>
      <c r="J53" s="148"/>
    </row>
    <row r="54" spans="1:10" ht="20.25" customHeight="1">
      <c r="A54" s="126"/>
      <c r="B54" s="149"/>
      <c r="C54" s="150"/>
      <c r="D54" s="461" t="s">
        <v>8</v>
      </c>
      <c r="E54" s="461"/>
      <c r="F54" s="461"/>
      <c r="G54" s="30"/>
      <c r="H54" s="461" t="s">
        <v>52</v>
      </c>
      <c r="I54" s="461"/>
      <c r="J54" s="461"/>
    </row>
    <row r="55" spans="1:10" ht="20.25" customHeight="1">
      <c r="A55" s="126"/>
      <c r="B55" s="149"/>
      <c r="C55" s="150"/>
      <c r="D55" s="462" t="s">
        <v>49</v>
      </c>
      <c r="E55" s="462"/>
      <c r="F55" s="462"/>
      <c r="G55" s="115"/>
      <c r="H55" s="462" t="s">
        <v>49</v>
      </c>
      <c r="I55" s="462"/>
      <c r="J55" s="462"/>
    </row>
    <row r="56" spans="1:10" ht="20.25" customHeight="1">
      <c r="A56" s="126"/>
      <c r="B56" s="149"/>
      <c r="C56" s="150"/>
      <c r="D56" s="463" t="s">
        <v>122</v>
      </c>
      <c r="E56" s="464"/>
      <c r="F56" s="464"/>
      <c r="G56" s="115"/>
      <c r="H56" s="463" t="s">
        <v>122</v>
      </c>
      <c r="I56" s="464"/>
      <c r="J56" s="464"/>
    </row>
    <row r="57" spans="1:10" ht="20.25" customHeight="1">
      <c r="A57" s="126"/>
      <c r="B57" s="149"/>
      <c r="C57" s="150"/>
      <c r="D57" s="465" t="s">
        <v>171</v>
      </c>
      <c r="E57" s="464"/>
      <c r="F57" s="464"/>
      <c r="G57" s="115"/>
      <c r="H57" s="465" t="s">
        <v>171</v>
      </c>
      <c r="I57" s="464"/>
      <c r="J57" s="464"/>
    </row>
    <row r="58" spans="1:10" ht="20.25" customHeight="1">
      <c r="A58" s="151"/>
      <c r="B58" s="152" t="s">
        <v>0</v>
      </c>
      <c r="C58" s="150"/>
      <c r="D58" s="89" t="s">
        <v>250</v>
      </c>
      <c r="E58" s="107"/>
      <c r="F58" s="89" t="s">
        <v>152</v>
      </c>
      <c r="G58" s="107"/>
      <c r="H58" s="89" t="s">
        <v>250</v>
      </c>
      <c r="I58" s="107"/>
      <c r="J58" s="89" t="s">
        <v>152</v>
      </c>
    </row>
    <row r="59" spans="1:10" ht="20.25" customHeight="1">
      <c r="A59" s="151"/>
      <c r="B59" s="152"/>
      <c r="C59" s="150"/>
      <c r="D59" s="89"/>
      <c r="E59" s="107"/>
      <c r="F59" s="89" t="s">
        <v>260</v>
      </c>
      <c r="G59" s="107"/>
      <c r="H59" s="89"/>
      <c r="I59" s="107"/>
      <c r="J59" s="89" t="s">
        <v>260</v>
      </c>
    </row>
    <row r="60" spans="1:10" ht="20.25" customHeight="1">
      <c r="A60" s="151"/>
      <c r="B60" s="152"/>
      <c r="C60" s="150"/>
      <c r="D60" s="460" t="s">
        <v>123</v>
      </c>
      <c r="E60" s="460"/>
      <c r="F60" s="460"/>
      <c r="G60" s="460"/>
      <c r="H60" s="460"/>
      <c r="I60" s="460"/>
      <c r="J60" s="460"/>
    </row>
    <row r="61" spans="1:10" ht="20.25" customHeight="1">
      <c r="A61" s="162" t="s">
        <v>257</v>
      </c>
      <c r="B61" s="152"/>
      <c r="C61" s="150"/>
      <c r="D61" s="89"/>
      <c r="E61" s="107"/>
      <c r="F61" s="89"/>
      <c r="G61" s="107"/>
      <c r="H61" s="89"/>
      <c r="I61" s="107"/>
      <c r="J61" s="89"/>
    </row>
    <row r="62" spans="1:10" ht="20.25" customHeight="1">
      <c r="A62" s="396" t="s">
        <v>258</v>
      </c>
      <c r="B62" s="152"/>
      <c r="C62" s="150"/>
      <c r="D62" s="89"/>
      <c r="E62" s="107"/>
      <c r="F62" s="89"/>
      <c r="G62" s="107"/>
      <c r="H62" s="89"/>
      <c r="I62" s="107"/>
      <c r="J62" s="89"/>
    </row>
    <row r="63" spans="1:10" ht="20.25" customHeight="1">
      <c r="A63" s="431" t="s">
        <v>270</v>
      </c>
      <c r="B63" s="152"/>
      <c r="C63" s="150"/>
      <c r="D63" s="89"/>
      <c r="E63" s="107"/>
      <c r="F63" s="89"/>
      <c r="G63" s="107"/>
      <c r="H63" s="89"/>
      <c r="I63" s="107"/>
      <c r="J63" s="89"/>
    </row>
    <row r="64" spans="1:10" ht="20.25" customHeight="1">
      <c r="A64" s="395" t="s">
        <v>119</v>
      </c>
      <c r="B64" s="152"/>
      <c r="C64" s="150"/>
      <c r="D64" s="89"/>
      <c r="E64" s="107"/>
      <c r="F64" s="89"/>
      <c r="G64" s="107"/>
      <c r="H64" s="89"/>
      <c r="I64" s="107"/>
      <c r="J64" s="89"/>
    </row>
    <row r="65" spans="1:10" ht="20.25" customHeight="1">
      <c r="A65" s="423" t="s">
        <v>271</v>
      </c>
      <c r="B65" s="152"/>
      <c r="C65" s="150"/>
      <c r="D65" s="303">
        <v>-22649</v>
      </c>
      <c r="E65" s="196"/>
      <c r="F65" s="303">
        <v>4750</v>
      </c>
      <c r="G65" s="196"/>
      <c r="H65" s="303">
        <v>0</v>
      </c>
      <c r="I65" s="196"/>
      <c r="J65" s="303">
        <v>0</v>
      </c>
    </row>
    <row r="66" spans="1:10" ht="20.25" customHeight="1">
      <c r="A66" s="112" t="s">
        <v>243</v>
      </c>
      <c r="B66" s="152"/>
      <c r="C66" s="150"/>
      <c r="D66" s="196"/>
      <c r="E66" s="196"/>
      <c r="F66" s="196"/>
      <c r="G66" s="107"/>
      <c r="H66" s="89"/>
      <c r="I66" s="107"/>
      <c r="J66" s="89"/>
    </row>
    <row r="67" spans="1:10" ht="20.25" customHeight="1">
      <c r="A67" s="432" t="s">
        <v>273</v>
      </c>
      <c r="B67" s="152"/>
      <c r="C67" s="150"/>
      <c r="D67" s="433">
        <f t="shared" ref="D67:J67" si="0">SUM(D65:D65)</f>
        <v>-22649</v>
      </c>
      <c r="E67" s="434">
        <f t="shared" si="0"/>
        <v>0</v>
      </c>
      <c r="F67" s="433">
        <f t="shared" si="0"/>
        <v>4750</v>
      </c>
      <c r="G67" s="435">
        <f t="shared" si="0"/>
        <v>0</v>
      </c>
      <c r="H67" s="436">
        <f t="shared" si="0"/>
        <v>0</v>
      </c>
      <c r="I67" s="435">
        <f t="shared" si="0"/>
        <v>0</v>
      </c>
      <c r="J67" s="436">
        <f t="shared" si="0"/>
        <v>0</v>
      </c>
    </row>
    <row r="68" spans="1:10" ht="20.25" customHeight="1" thickBot="1">
      <c r="A68" s="112" t="s">
        <v>135</v>
      </c>
      <c r="B68" s="152"/>
      <c r="C68" s="150"/>
      <c r="D68" s="325">
        <f t="shared" ref="D68:J68" si="1">D67+D44</f>
        <v>484638</v>
      </c>
      <c r="E68" s="324">
        <f t="shared" si="1"/>
        <v>0</v>
      </c>
      <c r="F68" s="325">
        <f t="shared" si="1"/>
        <v>737356</v>
      </c>
      <c r="G68" s="324">
        <f t="shared" si="1"/>
        <v>0</v>
      </c>
      <c r="H68" s="325">
        <f t="shared" si="1"/>
        <v>425266</v>
      </c>
      <c r="I68" s="324">
        <f t="shared" si="1"/>
        <v>0</v>
      </c>
      <c r="J68" s="325">
        <f t="shared" si="1"/>
        <v>420381</v>
      </c>
    </row>
    <row r="69" spans="1:10" ht="20.25" customHeight="1" thickTop="1">
      <c r="A69" s="151"/>
      <c r="B69" s="152"/>
      <c r="C69" s="150"/>
      <c r="D69" s="89"/>
      <c r="E69" s="107"/>
      <c r="F69" s="89"/>
      <c r="G69" s="107"/>
      <c r="H69" s="89"/>
      <c r="I69" s="107"/>
      <c r="J69" s="89"/>
    </row>
    <row r="71" spans="1:10" ht="20.25" customHeight="1">
      <c r="A71" s="162" t="s">
        <v>69</v>
      </c>
      <c r="B71" s="157"/>
      <c r="C71" s="147"/>
      <c r="D71" s="133"/>
      <c r="E71" s="133"/>
      <c r="F71" s="133"/>
      <c r="G71" s="133"/>
      <c r="H71" s="133"/>
      <c r="I71" s="133"/>
      <c r="J71" s="133"/>
    </row>
    <row r="72" spans="1:10" ht="20.25" customHeight="1">
      <c r="A72" s="437" t="s">
        <v>274</v>
      </c>
      <c r="B72" s="157"/>
      <c r="C72" s="147"/>
      <c r="D72" s="196">
        <v>482479</v>
      </c>
      <c r="E72" s="196"/>
      <c r="F72" s="196">
        <f>F74-F73</f>
        <v>694287</v>
      </c>
      <c r="G72" s="196"/>
      <c r="H72" s="196">
        <f>H44</f>
        <v>425266</v>
      </c>
      <c r="I72" s="196"/>
      <c r="J72" s="196">
        <f>J44</f>
        <v>420381</v>
      </c>
    </row>
    <row r="73" spans="1:10" ht="20.25" customHeight="1">
      <c r="A73" s="438" t="s">
        <v>79</v>
      </c>
      <c r="B73" s="157"/>
      <c r="C73" s="147"/>
      <c r="D73" s="196">
        <v>24808</v>
      </c>
      <c r="E73" s="196"/>
      <c r="F73" s="196">
        <v>38319</v>
      </c>
      <c r="G73" s="196"/>
      <c r="H73" s="196">
        <v>0</v>
      </c>
      <c r="I73" s="196"/>
      <c r="J73" s="196">
        <v>0</v>
      </c>
    </row>
    <row r="74" spans="1:10" ht="20.25" customHeight="1" thickBot="1">
      <c r="A74" s="162" t="s">
        <v>136</v>
      </c>
      <c r="B74" s="157"/>
      <c r="C74" s="147"/>
      <c r="D74" s="165">
        <f>D44</f>
        <v>507287</v>
      </c>
      <c r="E74" s="133"/>
      <c r="F74" s="165">
        <f>F44</f>
        <v>732606</v>
      </c>
      <c r="G74" s="133"/>
      <c r="H74" s="165">
        <f>H44</f>
        <v>425266</v>
      </c>
      <c r="I74" s="133"/>
      <c r="J74" s="165">
        <f>J44</f>
        <v>420381</v>
      </c>
    </row>
    <row r="75" spans="1:10" ht="20.25" customHeight="1" thickTop="1">
      <c r="A75" s="166"/>
      <c r="B75" s="157"/>
      <c r="C75" s="147"/>
      <c r="D75" s="133"/>
      <c r="E75" s="133"/>
      <c r="F75" s="133"/>
      <c r="G75" s="133"/>
      <c r="H75" s="133"/>
      <c r="I75" s="133"/>
      <c r="J75" s="133"/>
    </row>
    <row r="76" spans="1:10" ht="20.25" customHeight="1">
      <c r="A76" s="167" t="s">
        <v>137</v>
      </c>
      <c r="B76" s="157"/>
      <c r="C76" s="147"/>
      <c r="D76" s="133"/>
      <c r="E76" s="133"/>
      <c r="F76" s="133"/>
      <c r="G76" s="133"/>
      <c r="H76" s="133"/>
      <c r="I76" s="133"/>
      <c r="J76" s="133"/>
    </row>
    <row r="77" spans="1:10" ht="20.25" customHeight="1">
      <c r="A77" s="437" t="s">
        <v>274</v>
      </c>
      <c r="B77" s="157"/>
      <c r="C77" s="147"/>
      <c r="D77" s="196">
        <f>D79-D78</f>
        <v>459830</v>
      </c>
      <c r="E77" s="196"/>
      <c r="F77" s="196">
        <f>F79-F78</f>
        <v>699037</v>
      </c>
      <c r="G77" s="196"/>
      <c r="H77" s="196">
        <f>H68</f>
        <v>425266</v>
      </c>
      <c r="I77" s="196"/>
      <c r="J77" s="196">
        <v>420381</v>
      </c>
    </row>
    <row r="78" spans="1:10" ht="20.25" customHeight="1">
      <c r="A78" s="437" t="s">
        <v>79</v>
      </c>
      <c r="B78" s="157"/>
      <c r="C78" s="147"/>
      <c r="D78" s="196">
        <f>D73</f>
        <v>24808</v>
      </c>
      <c r="E78" s="196"/>
      <c r="F78" s="196">
        <f>F73</f>
        <v>38319</v>
      </c>
      <c r="G78" s="196"/>
      <c r="H78" s="196">
        <v>0</v>
      </c>
      <c r="I78" s="196"/>
      <c r="J78" s="196">
        <v>0</v>
      </c>
    </row>
    <row r="79" spans="1:10" ht="20.25" customHeight="1" thickBot="1">
      <c r="A79" s="166" t="s">
        <v>135</v>
      </c>
      <c r="B79" s="157"/>
      <c r="C79" s="147"/>
      <c r="D79" s="165">
        <f>D68</f>
        <v>484638</v>
      </c>
      <c r="E79" s="133">
        <f t="shared" ref="E79:J79" si="2">E68</f>
        <v>0</v>
      </c>
      <c r="F79" s="165">
        <f t="shared" si="2"/>
        <v>737356</v>
      </c>
      <c r="G79" s="133">
        <f t="shared" si="2"/>
        <v>0</v>
      </c>
      <c r="H79" s="165">
        <f>H68</f>
        <v>425266</v>
      </c>
      <c r="I79" s="133">
        <f t="shared" si="2"/>
        <v>0</v>
      </c>
      <c r="J79" s="165">
        <f t="shared" si="2"/>
        <v>420381</v>
      </c>
    </row>
    <row r="80" spans="1:10" ht="20.25" customHeight="1" thickTop="1">
      <c r="A80" s="166" t="s">
        <v>2</v>
      </c>
      <c r="B80" s="157"/>
      <c r="C80" s="147"/>
      <c r="D80" s="204"/>
      <c r="E80" s="133"/>
      <c r="F80" s="204"/>
      <c r="G80" s="133"/>
      <c r="H80" s="204"/>
      <c r="I80" s="133"/>
      <c r="J80" s="204"/>
    </row>
    <row r="81" spans="1:10" ht="20.25" customHeight="1" thickBot="1">
      <c r="A81" s="166" t="s">
        <v>138</v>
      </c>
      <c r="B81" s="157" t="s">
        <v>266</v>
      </c>
      <c r="C81" s="147"/>
      <c r="D81" s="205">
        <f>D72/1110661</f>
        <v>0.43440707830742231</v>
      </c>
      <c r="E81" s="206"/>
      <c r="F81" s="205">
        <f>F72/1110661</f>
        <v>0.62511153268188946</v>
      </c>
      <c r="G81" s="206"/>
      <c r="H81" s="205">
        <f>H72/1110661</f>
        <v>0.38289451056623036</v>
      </c>
      <c r="I81" s="206"/>
      <c r="J81" s="205">
        <f>J72/1110661</f>
        <v>0.37849622882229589</v>
      </c>
    </row>
    <row r="82" spans="1:10" ht="20.25" customHeight="1" thickTop="1">
      <c r="C82" s="147"/>
    </row>
    <row r="83" spans="1:10" ht="20.25" customHeight="1">
      <c r="C83" s="147"/>
    </row>
    <row r="84" spans="1:10" ht="20.25" customHeight="1">
      <c r="A84" s="138" t="s">
        <v>156</v>
      </c>
      <c r="B84" s="119"/>
      <c r="D84" s="115"/>
      <c r="E84" s="115"/>
      <c r="F84" s="115"/>
    </row>
    <row r="85" spans="1:10" ht="20.25" customHeight="1">
      <c r="A85" s="142" t="s">
        <v>215</v>
      </c>
      <c r="B85" s="143"/>
      <c r="C85" s="139"/>
      <c r="D85" s="145"/>
      <c r="E85" s="145"/>
      <c r="F85" s="145"/>
      <c r="G85" s="145"/>
      <c r="H85" s="146"/>
      <c r="I85" s="145"/>
      <c r="J85" s="146"/>
    </row>
    <row r="86" spans="1:10" ht="20.25" customHeight="1">
      <c r="A86" s="126"/>
      <c r="C86" s="144"/>
      <c r="D86" s="148"/>
      <c r="E86" s="148"/>
      <c r="F86" s="148"/>
      <c r="G86" s="148"/>
      <c r="H86" s="148"/>
      <c r="I86" s="148"/>
      <c r="J86" s="148"/>
    </row>
    <row r="88" spans="1:10" ht="20.25" customHeight="1">
      <c r="A88" s="126"/>
      <c r="B88" s="149"/>
      <c r="C88" s="147"/>
      <c r="D88" s="461" t="s">
        <v>8</v>
      </c>
      <c r="E88" s="461"/>
      <c r="F88" s="461"/>
      <c r="G88" s="30"/>
      <c r="H88" s="461" t="s">
        <v>52</v>
      </c>
      <c r="I88" s="461"/>
      <c r="J88" s="461"/>
    </row>
    <row r="89" spans="1:10" ht="20.25" customHeight="1">
      <c r="A89" s="126"/>
      <c r="B89" s="149"/>
      <c r="C89" s="150"/>
      <c r="D89" s="462" t="s">
        <v>49</v>
      </c>
      <c r="E89" s="462"/>
      <c r="F89" s="462"/>
      <c r="G89" s="115"/>
      <c r="H89" s="462" t="s">
        <v>49</v>
      </c>
      <c r="I89" s="462"/>
      <c r="J89" s="462"/>
    </row>
    <row r="90" spans="1:10" ht="20.25" customHeight="1">
      <c r="A90" s="126"/>
      <c r="B90" s="149"/>
      <c r="C90" s="150"/>
      <c r="D90" s="463" t="s">
        <v>175</v>
      </c>
      <c r="E90" s="464"/>
      <c r="F90" s="464"/>
      <c r="G90" s="115"/>
      <c r="H90" s="463" t="s">
        <v>175</v>
      </c>
      <c r="I90" s="464"/>
      <c r="J90" s="464"/>
    </row>
    <row r="91" spans="1:10" ht="20.25" customHeight="1">
      <c r="A91" s="126"/>
      <c r="B91" s="149"/>
      <c r="C91" s="150"/>
      <c r="D91" s="465" t="s">
        <v>171</v>
      </c>
      <c r="E91" s="464"/>
      <c r="F91" s="464"/>
      <c r="G91" s="115"/>
      <c r="H91" s="465" t="s">
        <v>171</v>
      </c>
      <c r="I91" s="464"/>
      <c r="J91" s="464"/>
    </row>
    <row r="92" spans="1:10" ht="20.25" customHeight="1">
      <c r="A92" s="151"/>
      <c r="B92" s="152" t="s">
        <v>0</v>
      </c>
      <c r="C92" s="150"/>
      <c r="D92" s="89" t="s">
        <v>250</v>
      </c>
      <c r="E92" s="107"/>
      <c r="F92" s="89" t="s">
        <v>152</v>
      </c>
      <c r="G92" s="107"/>
      <c r="H92" s="89" t="s">
        <v>250</v>
      </c>
      <c r="I92" s="107"/>
      <c r="J92" s="89" t="s">
        <v>152</v>
      </c>
    </row>
    <row r="93" spans="1:10" ht="20.25" customHeight="1">
      <c r="A93" s="151"/>
      <c r="B93" s="152"/>
      <c r="C93" s="150"/>
      <c r="D93" s="89"/>
      <c r="E93" s="107"/>
      <c r="F93" s="89" t="s">
        <v>260</v>
      </c>
      <c r="G93" s="107"/>
      <c r="H93" s="89"/>
      <c r="I93" s="107"/>
      <c r="J93" s="89" t="s">
        <v>260</v>
      </c>
    </row>
    <row r="94" spans="1:10" ht="20.25" customHeight="1">
      <c r="A94" s="151"/>
      <c r="B94" s="152"/>
      <c r="C94" s="150"/>
      <c r="D94" s="460" t="s">
        <v>123</v>
      </c>
      <c r="E94" s="460"/>
      <c r="F94" s="460"/>
      <c r="G94" s="460"/>
      <c r="H94" s="460"/>
      <c r="I94" s="460"/>
      <c r="J94" s="460"/>
    </row>
    <row r="95" spans="1:10" ht="20.25" customHeight="1">
      <c r="A95" s="119" t="s">
        <v>262</v>
      </c>
      <c r="B95" s="157">
        <v>4</v>
      </c>
      <c r="C95" s="150"/>
      <c r="D95" s="153"/>
      <c r="E95" s="153"/>
      <c r="F95" s="153"/>
      <c r="G95" s="153"/>
      <c r="H95" s="153"/>
      <c r="I95" s="153"/>
      <c r="J95" s="153"/>
    </row>
    <row r="96" spans="1:10" ht="20.25" customHeight="1">
      <c r="A96" s="118" t="s">
        <v>268</v>
      </c>
      <c r="B96" s="157" t="s">
        <v>265</v>
      </c>
      <c r="C96" s="147"/>
      <c r="D96" s="190">
        <v>5690542</v>
      </c>
      <c r="E96" s="190"/>
      <c r="F96" s="190">
        <v>5469301</v>
      </c>
      <c r="G96" s="190"/>
      <c r="H96" s="190">
        <v>4634947</v>
      </c>
      <c r="I96" s="190"/>
      <c r="J96" s="190">
        <v>4363785</v>
      </c>
    </row>
    <row r="97" spans="1:10" ht="20.25" customHeight="1">
      <c r="A97" s="118" t="s">
        <v>275</v>
      </c>
      <c r="B97" s="157"/>
      <c r="C97" s="147"/>
      <c r="D97" s="190"/>
      <c r="E97" s="190"/>
      <c r="F97" s="190"/>
      <c r="G97" s="190"/>
      <c r="H97" s="190"/>
      <c r="I97" s="190"/>
      <c r="J97" s="190"/>
    </row>
    <row r="98" spans="1:10" ht="20.25" customHeight="1">
      <c r="A98" s="443" t="s">
        <v>284</v>
      </c>
      <c r="B98" s="157"/>
      <c r="C98" s="147"/>
      <c r="D98" s="190"/>
      <c r="E98" s="190"/>
      <c r="F98" s="190"/>
      <c r="G98" s="190"/>
      <c r="H98" s="190"/>
      <c r="I98" s="190"/>
      <c r="J98" s="190"/>
    </row>
    <row r="99" spans="1:10" ht="20.25" customHeight="1">
      <c r="A99" s="305" t="s">
        <v>295</v>
      </c>
      <c r="B99" s="157"/>
      <c r="C99" s="147"/>
      <c r="D99" s="190"/>
      <c r="E99" s="190"/>
      <c r="F99" s="190"/>
      <c r="G99" s="190"/>
      <c r="H99" s="190"/>
      <c r="I99" s="190"/>
      <c r="J99" s="190"/>
    </row>
    <row r="100" spans="1:10" ht="20.25" customHeight="1">
      <c r="A100" s="305" t="s">
        <v>296</v>
      </c>
      <c r="B100" s="157"/>
      <c r="C100" s="147"/>
      <c r="D100" s="190"/>
      <c r="E100" s="190"/>
      <c r="F100" s="190"/>
      <c r="G100" s="190"/>
      <c r="H100" s="190"/>
      <c r="I100" s="190"/>
      <c r="J100" s="190"/>
    </row>
    <row r="101" spans="1:10" ht="20.25" customHeight="1">
      <c r="A101" s="305" t="s">
        <v>287</v>
      </c>
      <c r="B101" s="157"/>
      <c r="C101" s="147"/>
      <c r="D101" s="190"/>
      <c r="E101" s="190"/>
      <c r="F101" s="190"/>
      <c r="G101" s="190"/>
      <c r="H101" s="190"/>
      <c r="I101" s="190"/>
      <c r="J101" s="190"/>
    </row>
    <row r="102" spans="1:10" ht="20.25" customHeight="1">
      <c r="A102" s="305" t="s">
        <v>288</v>
      </c>
      <c r="B102" s="157"/>
      <c r="C102" s="147"/>
      <c r="D102" s="190"/>
      <c r="E102" s="190"/>
      <c r="F102" s="190"/>
      <c r="G102" s="190"/>
      <c r="H102" s="190"/>
      <c r="I102" s="190"/>
      <c r="J102" s="190"/>
    </row>
    <row r="103" spans="1:10" ht="20.25" customHeight="1">
      <c r="A103" s="305" t="s">
        <v>297</v>
      </c>
      <c r="B103" s="157"/>
      <c r="C103" s="147"/>
      <c r="D103" s="190"/>
      <c r="E103" s="190"/>
      <c r="F103" s="190"/>
      <c r="G103" s="190"/>
      <c r="H103" s="190"/>
      <c r="I103" s="190"/>
      <c r="J103" s="190"/>
    </row>
    <row r="104" spans="1:10" ht="20.25" customHeight="1">
      <c r="A104" s="305" t="s">
        <v>298</v>
      </c>
      <c r="B104" s="157"/>
      <c r="C104" s="147"/>
      <c r="D104" s="190"/>
      <c r="E104" s="190"/>
      <c r="F104" s="190"/>
      <c r="G104" s="190"/>
      <c r="H104" s="190"/>
      <c r="I104" s="190"/>
      <c r="J104" s="190"/>
    </row>
    <row r="105" spans="1:10" ht="20.25" customHeight="1">
      <c r="A105" s="118" t="s">
        <v>261</v>
      </c>
      <c r="B105" s="157"/>
      <c r="C105" s="147"/>
      <c r="D105" s="190">
        <v>1970349</v>
      </c>
      <c r="E105" s="190"/>
      <c r="F105" s="190">
        <v>1785007</v>
      </c>
      <c r="G105" s="190"/>
      <c r="H105" s="190">
        <f>1755561</f>
        <v>1755561</v>
      </c>
      <c r="I105" s="190"/>
      <c r="J105" s="190">
        <v>1568441</v>
      </c>
    </row>
    <row r="106" spans="1:10" ht="20.25" customHeight="1">
      <c r="A106" s="118" t="s">
        <v>90</v>
      </c>
      <c r="B106" s="157"/>
      <c r="C106" s="147"/>
      <c r="D106" s="190">
        <v>13474</v>
      </c>
      <c r="E106" s="190"/>
      <c r="F106" s="190">
        <v>11034</v>
      </c>
      <c r="G106" s="190"/>
      <c r="H106" s="190">
        <v>8614</v>
      </c>
      <c r="I106" s="190"/>
      <c r="J106" s="190">
        <v>10997</v>
      </c>
    </row>
    <row r="107" spans="1:10" ht="20.25" customHeight="1">
      <c r="A107" s="118" t="s">
        <v>7</v>
      </c>
      <c r="B107" s="157"/>
      <c r="C107" s="147"/>
      <c r="D107" s="191">
        <v>519919</v>
      </c>
      <c r="E107" s="190"/>
      <c r="F107" s="191">
        <v>443811</v>
      </c>
      <c r="G107" s="190"/>
      <c r="H107" s="191">
        <v>514484</v>
      </c>
      <c r="I107" s="190"/>
      <c r="J107" s="191">
        <v>445870</v>
      </c>
    </row>
    <row r="108" spans="1:10" ht="20.25" customHeight="1">
      <c r="A108" s="126" t="s">
        <v>308</v>
      </c>
      <c r="B108" s="444"/>
      <c r="C108" s="445"/>
      <c r="D108" s="448">
        <f>SUM(D96:D107)</f>
        <v>8194284</v>
      </c>
      <c r="E108" s="446"/>
      <c r="F108" s="448">
        <f>SUM(F96:F107)</f>
        <v>7709153</v>
      </c>
      <c r="G108" s="446"/>
      <c r="H108" s="448">
        <f>SUM(H96:H107)</f>
        <v>6913606</v>
      </c>
      <c r="I108" s="446"/>
      <c r="J108" s="448">
        <f>SUM(J96:J107)</f>
        <v>6389093</v>
      </c>
    </row>
    <row r="109" spans="1:10" ht="20.25" customHeight="1">
      <c r="A109" s="106" t="s">
        <v>269</v>
      </c>
      <c r="B109" s="96"/>
      <c r="C109" s="147"/>
      <c r="D109" s="156"/>
      <c r="E109" s="156"/>
      <c r="F109" s="156"/>
      <c r="G109" s="156"/>
      <c r="H109" s="156"/>
      <c r="I109" s="156"/>
      <c r="J109" s="156"/>
    </row>
    <row r="110" spans="1:10" s="447" customFormat="1" ht="20.25" customHeight="1">
      <c r="A110" s="305" t="s">
        <v>307</v>
      </c>
      <c r="B110" s="96"/>
      <c r="C110" s="147"/>
      <c r="D110" s="156"/>
      <c r="E110" s="156"/>
      <c r="F110" s="156"/>
      <c r="G110" s="156"/>
      <c r="H110" s="156"/>
      <c r="I110" s="156"/>
      <c r="J110" s="156"/>
    </row>
    <row r="111" spans="1:10" ht="20.25" customHeight="1">
      <c r="A111" s="305" t="s">
        <v>299</v>
      </c>
      <c r="B111" s="96"/>
      <c r="C111" s="147"/>
      <c r="D111" s="156"/>
      <c r="E111" s="156"/>
      <c r="F111" s="156"/>
      <c r="G111" s="156"/>
      <c r="H111" s="156"/>
      <c r="I111" s="156"/>
      <c r="J111" s="156"/>
    </row>
    <row r="112" spans="1:10" ht="20.25" customHeight="1">
      <c r="A112" s="305" t="s">
        <v>292</v>
      </c>
      <c r="B112" s="96"/>
      <c r="C112" s="147"/>
      <c r="D112" s="156"/>
      <c r="E112" s="156"/>
      <c r="F112" s="156"/>
      <c r="G112" s="156"/>
      <c r="H112" s="156"/>
      <c r="I112" s="156"/>
      <c r="J112" s="156"/>
    </row>
    <row r="113" spans="1:10" ht="20.25" customHeight="1">
      <c r="A113" s="305" t="s">
        <v>300</v>
      </c>
      <c r="B113" s="96"/>
      <c r="C113" s="147"/>
      <c r="D113" s="156"/>
      <c r="E113" s="156"/>
      <c r="F113" s="156"/>
      <c r="G113" s="156"/>
      <c r="H113" s="156"/>
      <c r="I113" s="156"/>
      <c r="J113" s="156"/>
    </row>
    <row r="114" spans="1:10" ht="20.25" customHeight="1">
      <c r="A114" s="305" t="s">
        <v>301</v>
      </c>
      <c r="B114" s="96"/>
      <c r="C114" s="147"/>
      <c r="D114" s="156"/>
      <c r="E114" s="156"/>
      <c r="F114" s="156"/>
      <c r="G114" s="156"/>
      <c r="H114" s="156"/>
      <c r="I114" s="156"/>
      <c r="J114" s="156"/>
    </row>
    <row r="115" spans="1:10" ht="20.25" customHeight="1">
      <c r="A115" s="126"/>
      <c r="B115" s="96"/>
      <c r="C115" s="147"/>
      <c r="D115" s="156"/>
      <c r="E115" s="156"/>
      <c r="F115" s="156"/>
      <c r="G115" s="156"/>
      <c r="H115" s="156"/>
      <c r="I115" s="156"/>
      <c r="J115" s="156"/>
    </row>
    <row r="116" spans="1:10" ht="20.25" customHeight="1">
      <c r="A116" s="119" t="s">
        <v>29</v>
      </c>
      <c r="B116" s="157" t="s">
        <v>157</v>
      </c>
      <c r="C116" s="147"/>
      <c r="D116" s="153"/>
      <c r="E116" s="153"/>
      <c r="F116" s="153"/>
      <c r="G116" s="134"/>
      <c r="H116" s="134"/>
      <c r="I116" s="134"/>
      <c r="J116" s="134"/>
    </row>
    <row r="117" spans="1:10" ht="20.25" customHeight="1">
      <c r="A117" s="155" t="s">
        <v>131</v>
      </c>
      <c r="B117" s="157">
        <v>3</v>
      </c>
      <c r="C117" s="147"/>
      <c r="D117" s="190">
        <v>2648181</v>
      </c>
      <c r="E117" s="153"/>
      <c r="F117" s="190">
        <v>2374986</v>
      </c>
      <c r="G117" s="134"/>
      <c r="H117" s="190">
        <v>2261650</v>
      </c>
      <c r="I117" s="134"/>
      <c r="J117" s="190">
        <v>1988841</v>
      </c>
    </row>
    <row r="118" spans="1:10" ht="20.25" customHeight="1">
      <c r="A118" s="155" t="s">
        <v>132</v>
      </c>
      <c r="B118" s="157"/>
      <c r="C118" s="147"/>
      <c r="D118" s="190">
        <v>3245174</v>
      </c>
      <c r="E118" s="153"/>
      <c r="F118" s="190">
        <v>3064176</v>
      </c>
      <c r="G118" s="134"/>
      <c r="H118" s="190">
        <v>2690879</v>
      </c>
      <c r="I118" s="134"/>
      <c r="J118" s="190">
        <v>2510861</v>
      </c>
    </row>
    <row r="119" spans="1:10" ht="20.25" customHeight="1">
      <c r="A119" s="155" t="s">
        <v>66</v>
      </c>
      <c r="B119" s="157"/>
      <c r="C119" s="147"/>
      <c r="D119" s="190">
        <v>765758</v>
      </c>
      <c r="E119" s="153"/>
      <c r="F119" s="190">
        <v>719128</v>
      </c>
      <c r="G119" s="134"/>
      <c r="H119" s="190">
        <v>719753</v>
      </c>
      <c r="I119" s="134"/>
      <c r="J119" s="190">
        <v>672401</v>
      </c>
    </row>
    <row r="120" spans="1:10" ht="20.25" customHeight="1">
      <c r="A120" s="155" t="s">
        <v>68</v>
      </c>
      <c r="B120" s="157"/>
      <c r="C120" s="147"/>
      <c r="D120" s="190">
        <v>9035</v>
      </c>
      <c r="E120" s="153"/>
      <c r="F120" s="190">
        <v>24176</v>
      </c>
      <c r="G120" s="134"/>
      <c r="H120" s="190">
        <v>64082</v>
      </c>
      <c r="I120" s="134"/>
      <c r="J120" s="190">
        <v>104273</v>
      </c>
    </row>
    <row r="121" spans="1:10" ht="20.25" customHeight="1">
      <c r="A121" s="126" t="s">
        <v>30</v>
      </c>
      <c r="B121" s="157"/>
      <c r="C121" s="147"/>
      <c r="D121" s="158">
        <f>SUM(D117:D120)</f>
        <v>6668148</v>
      </c>
      <c r="E121" s="156"/>
      <c r="F121" s="158">
        <f>SUM(F117:F120)</f>
        <v>6182466</v>
      </c>
      <c r="G121" s="156"/>
      <c r="H121" s="158">
        <f>SUM(H117:H120)</f>
        <v>5736364</v>
      </c>
      <c r="I121" s="156"/>
      <c r="J121" s="158">
        <f>SUM(J117:J120)</f>
        <v>5276376</v>
      </c>
    </row>
    <row r="122" spans="1:10" ht="20.25" customHeight="1">
      <c r="A122" s="126"/>
      <c r="B122" s="157"/>
      <c r="C122" s="147"/>
      <c r="D122" s="156"/>
      <c r="E122" s="156"/>
      <c r="F122" s="156"/>
      <c r="G122" s="156"/>
      <c r="H122" s="156"/>
      <c r="I122" s="156"/>
      <c r="J122" s="156"/>
    </row>
    <row r="123" spans="1:10" ht="20.25" customHeight="1">
      <c r="A123" s="155" t="s">
        <v>67</v>
      </c>
      <c r="B123" s="157" t="s">
        <v>133</v>
      </c>
      <c r="C123" s="147"/>
      <c r="D123" s="191">
        <v>53913</v>
      </c>
      <c r="E123" s="153"/>
      <c r="F123" s="191">
        <v>288394</v>
      </c>
      <c r="G123" s="134"/>
      <c r="H123" s="439">
        <v>0</v>
      </c>
      <c r="I123" s="134"/>
      <c r="J123" s="439">
        <v>0</v>
      </c>
    </row>
    <row r="124" spans="1:10" ht="20.25" customHeight="1">
      <c r="A124" s="155"/>
      <c r="B124" s="157"/>
      <c r="C124" s="147"/>
      <c r="D124" s="154"/>
      <c r="E124" s="154"/>
      <c r="F124" s="154"/>
      <c r="G124" s="154"/>
      <c r="H124" s="194"/>
      <c r="I124" s="160"/>
      <c r="J124" s="194"/>
    </row>
    <row r="125" spans="1:10" ht="20.25" customHeight="1">
      <c r="A125" s="126" t="s">
        <v>309</v>
      </c>
      <c r="B125" s="157"/>
      <c r="C125" s="147"/>
      <c r="D125" s="135">
        <f>SUM(D108-D121)+D123</f>
        <v>1580049</v>
      </c>
      <c r="E125" s="135">
        <f t="shared" ref="E125:J125" si="3">SUM(E108-E121)+E123</f>
        <v>0</v>
      </c>
      <c r="F125" s="135">
        <f t="shared" si="3"/>
        <v>1815081</v>
      </c>
      <c r="G125" s="135">
        <f t="shared" si="3"/>
        <v>0</v>
      </c>
      <c r="H125" s="135">
        <f t="shared" si="3"/>
        <v>1177242</v>
      </c>
      <c r="I125" s="135">
        <f t="shared" si="3"/>
        <v>0</v>
      </c>
      <c r="J125" s="135">
        <f t="shared" si="3"/>
        <v>1112717</v>
      </c>
    </row>
    <row r="126" spans="1:10" ht="20.25" customHeight="1">
      <c r="A126" s="118" t="s">
        <v>230</v>
      </c>
      <c r="B126" s="157"/>
      <c r="C126" s="147"/>
      <c r="D126" s="190">
        <v>-274117</v>
      </c>
      <c r="E126" s="193"/>
      <c r="F126" s="190">
        <v>-273268</v>
      </c>
      <c r="G126" s="192"/>
      <c r="H126" s="190">
        <v>-208540</v>
      </c>
      <c r="I126" s="134"/>
      <c r="J126" s="190">
        <v>-190628</v>
      </c>
    </row>
    <row r="127" spans="1:10" ht="20.25" customHeight="1">
      <c r="A127" s="126" t="s">
        <v>134</v>
      </c>
      <c r="B127" s="157"/>
      <c r="C127" s="147"/>
      <c r="D127" s="161">
        <f>SUM(D125:D126)</f>
        <v>1305932</v>
      </c>
      <c r="E127" s="135"/>
      <c r="F127" s="161">
        <f>SUM(F125:F126)</f>
        <v>1541813</v>
      </c>
      <c r="G127" s="135"/>
      <c r="H127" s="161">
        <f>SUM(H125:H126)</f>
        <v>968702</v>
      </c>
      <c r="I127" s="135"/>
      <c r="J127" s="161">
        <f>SUM(J125:J126)</f>
        <v>922089</v>
      </c>
    </row>
    <row r="128" spans="1:10" ht="20.25" customHeight="1">
      <c r="A128" s="126"/>
      <c r="B128" s="157"/>
      <c r="C128" s="147"/>
      <c r="D128" s="133"/>
      <c r="E128" s="133"/>
      <c r="F128" s="133"/>
      <c r="G128" s="133"/>
      <c r="H128" s="133"/>
      <c r="I128" s="133"/>
      <c r="J128" s="133"/>
    </row>
    <row r="129" spans="1:10" ht="20.25" customHeight="1">
      <c r="A129" s="126"/>
      <c r="B129" s="157"/>
      <c r="C129" s="147"/>
      <c r="D129" s="133"/>
      <c r="E129" s="133"/>
      <c r="F129" s="133"/>
      <c r="G129" s="133"/>
      <c r="H129" s="133"/>
      <c r="I129" s="133"/>
      <c r="J129" s="133"/>
    </row>
    <row r="130" spans="1:10" ht="20.25" customHeight="1">
      <c r="A130" s="119"/>
      <c r="B130" s="157"/>
      <c r="C130" s="147"/>
      <c r="D130" s="133"/>
      <c r="E130" s="133"/>
      <c r="F130" s="133"/>
      <c r="G130" s="133"/>
      <c r="H130" s="133"/>
      <c r="I130" s="133"/>
      <c r="J130" s="133"/>
    </row>
    <row r="131" spans="1:10" ht="20.25" hidden="1" customHeight="1">
      <c r="A131" s="119" t="s">
        <v>231</v>
      </c>
      <c r="B131" s="157"/>
      <c r="C131" s="147"/>
      <c r="D131" s="133"/>
      <c r="E131" s="133"/>
      <c r="F131" s="133"/>
      <c r="G131" s="133"/>
      <c r="H131" s="133"/>
      <c r="I131" s="133"/>
      <c r="J131" s="133"/>
    </row>
    <row r="132" spans="1:10" ht="20.25" hidden="1" customHeight="1">
      <c r="A132" s="105" t="s">
        <v>172</v>
      </c>
      <c r="B132" s="157"/>
      <c r="C132" s="147"/>
      <c r="D132" s="133"/>
      <c r="E132" s="133"/>
      <c r="F132" s="133"/>
      <c r="G132" s="133"/>
      <c r="H132" s="133"/>
      <c r="I132" s="133"/>
      <c r="J132" s="133"/>
    </row>
    <row r="133" spans="1:10" ht="20.25" hidden="1" customHeight="1">
      <c r="A133" s="105" t="s">
        <v>173</v>
      </c>
      <c r="B133" s="125"/>
      <c r="C133" s="147"/>
      <c r="D133" s="208"/>
      <c r="E133" s="125"/>
      <c r="F133" s="208">
        <v>-1528</v>
      </c>
      <c r="G133" s="209"/>
      <c r="H133" s="197"/>
      <c r="I133" s="209"/>
      <c r="J133" s="197">
        <v>0</v>
      </c>
    </row>
    <row r="134" spans="1:10" ht="20.25" hidden="1" customHeight="1">
      <c r="A134" s="118" t="s">
        <v>242</v>
      </c>
      <c r="B134" s="157"/>
      <c r="C134" s="125"/>
      <c r="D134" s="133"/>
      <c r="E134" s="133"/>
      <c r="F134" s="133"/>
      <c r="G134" s="133"/>
      <c r="H134" s="133"/>
      <c r="I134" s="133"/>
      <c r="J134" s="133"/>
    </row>
    <row r="135" spans="1:10" ht="20.25" hidden="1" customHeight="1">
      <c r="A135" s="118" t="s">
        <v>174</v>
      </c>
      <c r="B135" s="157"/>
      <c r="C135" s="147"/>
      <c r="D135" s="197"/>
      <c r="E135" s="197"/>
      <c r="F135" s="197">
        <v>0</v>
      </c>
      <c r="G135" s="197"/>
      <c r="H135" s="197"/>
      <c r="I135" s="196"/>
      <c r="J135" s="197">
        <v>0</v>
      </c>
    </row>
    <row r="136" spans="1:10" ht="20.25" hidden="1" customHeight="1">
      <c r="A136" s="118" t="s">
        <v>232</v>
      </c>
      <c r="B136" s="157"/>
      <c r="C136" s="147"/>
      <c r="D136" s="197"/>
      <c r="E136" s="197"/>
      <c r="F136" s="197"/>
      <c r="G136" s="197"/>
      <c r="H136" s="75"/>
      <c r="I136" s="196"/>
      <c r="J136" s="75"/>
    </row>
    <row r="137" spans="1:10" ht="20.25" hidden="1" customHeight="1">
      <c r="A137" s="339" t="s">
        <v>233</v>
      </c>
      <c r="B137" s="157"/>
      <c r="C137" s="147"/>
      <c r="D137" s="210"/>
      <c r="E137" s="197"/>
      <c r="F137" s="210">
        <v>-33</v>
      </c>
      <c r="G137" s="197"/>
      <c r="H137" s="197"/>
      <c r="I137" s="197"/>
      <c r="J137" s="197">
        <v>-33</v>
      </c>
    </row>
    <row r="138" spans="1:10" ht="20.25" hidden="1" customHeight="1">
      <c r="A138" s="20" t="s">
        <v>234</v>
      </c>
      <c r="B138" s="157"/>
      <c r="C138" s="147"/>
      <c r="D138" s="197"/>
      <c r="E138" s="197"/>
      <c r="F138" s="197"/>
      <c r="G138" s="197"/>
      <c r="H138" s="340"/>
      <c r="I138" s="197"/>
      <c r="J138" s="340"/>
    </row>
    <row r="139" spans="1:10" ht="20.25" hidden="1" customHeight="1">
      <c r="A139" s="20" t="s">
        <v>235</v>
      </c>
      <c r="B139" s="157"/>
      <c r="C139" s="147"/>
      <c r="D139" s="334">
        <f>SUM(D133:D137)</f>
        <v>0</v>
      </c>
      <c r="E139" s="200"/>
      <c r="F139" s="334">
        <f>SUM(F133:F137)</f>
        <v>-1561</v>
      </c>
      <c r="G139" s="200"/>
      <c r="H139" s="244">
        <f>SUM(H133:H137)</f>
        <v>0</v>
      </c>
      <c r="I139" s="200"/>
      <c r="J139" s="244">
        <f>SUM(J133:J137)</f>
        <v>-33</v>
      </c>
    </row>
    <row r="140" spans="1:10" ht="20.25" hidden="1" customHeight="1">
      <c r="A140" s="20"/>
      <c r="B140" s="157"/>
      <c r="C140" s="147"/>
      <c r="D140" s="212"/>
      <c r="E140" s="200"/>
      <c r="F140" s="212"/>
      <c r="G140" s="200"/>
      <c r="H140" s="199"/>
      <c r="I140" s="200"/>
      <c r="J140" s="199"/>
    </row>
    <row r="141" spans="1:10" ht="20.25" hidden="1" customHeight="1">
      <c r="A141" s="20" t="s">
        <v>135</v>
      </c>
      <c r="B141" s="157"/>
      <c r="C141" s="147"/>
      <c r="D141" s="202">
        <f>D127+D139</f>
        <v>1305932</v>
      </c>
      <c r="E141" s="200"/>
      <c r="F141" s="202">
        <f>F127+F139</f>
        <v>1540252</v>
      </c>
      <c r="G141" s="200"/>
      <c r="H141" s="213">
        <f>H127+H139</f>
        <v>968702</v>
      </c>
      <c r="I141" s="200"/>
      <c r="J141" s="213">
        <f>J127+J139</f>
        <v>922056</v>
      </c>
    </row>
    <row r="142" spans="1:10" ht="20.25" hidden="1" customHeight="1">
      <c r="A142" s="20"/>
      <c r="B142" s="157"/>
      <c r="C142" s="147"/>
      <c r="D142" s="201"/>
      <c r="E142" s="200"/>
      <c r="F142" s="201"/>
      <c r="G142" s="200"/>
      <c r="H142" s="199"/>
      <c r="I142" s="200"/>
      <c r="J142" s="199"/>
    </row>
    <row r="143" spans="1:10" ht="20.25" hidden="1" customHeight="1" thickBot="1">
      <c r="A143" s="20"/>
      <c r="B143" s="157"/>
      <c r="C143" s="147"/>
      <c r="D143" s="201"/>
      <c r="E143" s="200"/>
      <c r="F143" s="201"/>
      <c r="G143" s="200"/>
      <c r="H143" s="199"/>
      <c r="I143" s="200"/>
      <c r="J143" s="199"/>
    </row>
    <row r="144" spans="1:10" ht="20.25" customHeight="1">
      <c r="A144" s="126"/>
      <c r="B144" s="157"/>
      <c r="C144" s="147"/>
      <c r="D144" s="133"/>
      <c r="E144" s="133"/>
      <c r="F144" s="133"/>
      <c r="G144" s="133"/>
      <c r="H144" s="133"/>
      <c r="I144" s="133"/>
      <c r="J144" s="133"/>
    </row>
    <row r="145" spans="1:10" ht="20.25" customHeight="1">
      <c r="A145" s="138" t="s">
        <v>156</v>
      </c>
      <c r="B145" s="119"/>
      <c r="C145" s="147"/>
      <c r="D145" s="115"/>
      <c r="E145" s="115"/>
      <c r="F145" s="115"/>
    </row>
    <row r="146" spans="1:10" ht="20.25" customHeight="1">
      <c r="A146" s="142" t="s">
        <v>215</v>
      </c>
      <c r="B146" s="143"/>
      <c r="C146" s="139"/>
      <c r="D146" s="145"/>
      <c r="E146" s="145"/>
      <c r="F146" s="145"/>
      <c r="G146" s="145"/>
      <c r="H146" s="146"/>
      <c r="I146" s="145"/>
      <c r="J146" s="146"/>
    </row>
    <row r="147" spans="1:10" ht="20.25" customHeight="1">
      <c r="A147" s="126"/>
      <c r="C147" s="144"/>
      <c r="D147" s="148"/>
      <c r="E147" s="148"/>
      <c r="F147" s="148"/>
      <c r="G147" s="148"/>
      <c r="H147" s="148"/>
      <c r="I147" s="148"/>
      <c r="J147" s="148"/>
    </row>
    <row r="148" spans="1:10" ht="20.25" customHeight="1">
      <c r="A148" s="126"/>
      <c r="C148" s="147"/>
      <c r="D148" s="148"/>
      <c r="E148" s="148"/>
      <c r="F148" s="148"/>
      <c r="G148" s="148"/>
      <c r="H148" s="148"/>
      <c r="I148" s="148"/>
      <c r="J148" s="148"/>
    </row>
    <row r="149" spans="1:10" ht="20.25" customHeight="1">
      <c r="A149" s="126"/>
      <c r="B149" s="149"/>
      <c r="C149" s="147"/>
      <c r="D149" s="461" t="s">
        <v>8</v>
      </c>
      <c r="E149" s="461"/>
      <c r="F149" s="461"/>
      <c r="G149" s="30"/>
      <c r="H149" s="461" t="s">
        <v>52</v>
      </c>
      <c r="I149" s="461"/>
      <c r="J149" s="461"/>
    </row>
    <row r="150" spans="1:10" ht="20.25" customHeight="1">
      <c r="A150" s="126"/>
      <c r="B150" s="149"/>
      <c r="C150" s="150"/>
      <c r="D150" s="462" t="s">
        <v>49</v>
      </c>
      <c r="E150" s="462"/>
      <c r="F150" s="462"/>
      <c r="G150" s="115"/>
      <c r="H150" s="462" t="s">
        <v>49</v>
      </c>
      <c r="I150" s="462"/>
      <c r="J150" s="462"/>
    </row>
    <row r="151" spans="1:10" ht="20.25" customHeight="1">
      <c r="A151" s="126"/>
      <c r="B151" s="149"/>
      <c r="C151" s="150"/>
      <c r="D151" s="463" t="s">
        <v>175</v>
      </c>
      <c r="E151" s="464"/>
      <c r="F151" s="464"/>
      <c r="G151" s="115"/>
      <c r="H151" s="463" t="s">
        <v>175</v>
      </c>
      <c r="I151" s="464"/>
      <c r="J151" s="464"/>
    </row>
    <row r="152" spans="1:10" ht="20.25" customHeight="1">
      <c r="A152" s="126"/>
      <c r="B152" s="149"/>
      <c r="C152" s="150"/>
      <c r="D152" s="465" t="s">
        <v>171</v>
      </c>
      <c r="E152" s="464"/>
      <c r="F152" s="464"/>
      <c r="G152" s="115"/>
      <c r="H152" s="465" t="s">
        <v>171</v>
      </c>
      <c r="I152" s="464"/>
      <c r="J152" s="464"/>
    </row>
    <row r="153" spans="1:10" ht="20.25" customHeight="1">
      <c r="A153" s="151"/>
      <c r="B153" s="152" t="s">
        <v>0</v>
      </c>
      <c r="C153" s="150"/>
      <c r="D153" s="89" t="s">
        <v>250</v>
      </c>
      <c r="E153" s="107"/>
      <c r="F153" s="89" t="s">
        <v>152</v>
      </c>
      <c r="G153" s="107"/>
      <c r="H153" s="89" t="s">
        <v>250</v>
      </c>
      <c r="I153" s="107"/>
      <c r="J153" s="89" t="s">
        <v>152</v>
      </c>
    </row>
    <row r="154" spans="1:10" ht="20.25" customHeight="1">
      <c r="A154" s="151"/>
      <c r="B154" s="152"/>
      <c r="C154" s="150"/>
      <c r="D154" s="89"/>
      <c r="E154" s="107"/>
      <c r="F154" s="89" t="s">
        <v>260</v>
      </c>
      <c r="G154" s="107"/>
      <c r="H154" s="89"/>
      <c r="I154" s="107"/>
      <c r="J154" s="89" t="s">
        <v>260</v>
      </c>
    </row>
    <row r="155" spans="1:10" ht="20.25" customHeight="1">
      <c r="A155" s="151"/>
      <c r="B155" s="152"/>
      <c r="C155" s="150"/>
      <c r="D155" s="460" t="s">
        <v>123</v>
      </c>
      <c r="E155" s="460"/>
      <c r="F155" s="460"/>
      <c r="G155" s="460"/>
      <c r="H155" s="460"/>
      <c r="I155" s="460"/>
      <c r="J155" s="460"/>
    </row>
    <row r="156" spans="1:10" ht="20.25" customHeight="1">
      <c r="A156" s="162" t="s">
        <v>257</v>
      </c>
      <c r="B156" s="152"/>
      <c r="C156" s="150"/>
      <c r="D156" s="89"/>
      <c r="E156" s="107"/>
      <c r="F156" s="89"/>
      <c r="G156" s="107"/>
      <c r="H156" s="89"/>
      <c r="I156" s="107"/>
      <c r="J156" s="89"/>
    </row>
    <row r="157" spans="1:10" ht="20.25" customHeight="1">
      <c r="A157" s="396" t="s">
        <v>258</v>
      </c>
      <c r="B157" s="152"/>
      <c r="C157" s="150"/>
      <c r="D157" s="89"/>
      <c r="E157" s="107"/>
      <c r="F157" s="89"/>
      <c r="G157" s="107"/>
      <c r="H157" s="89"/>
      <c r="I157" s="107"/>
      <c r="J157" s="89"/>
    </row>
    <row r="158" spans="1:10" ht="20.25" customHeight="1">
      <c r="A158" s="431" t="s">
        <v>270</v>
      </c>
      <c r="B158" s="152"/>
      <c r="C158" s="150"/>
      <c r="D158" s="89"/>
      <c r="E158" s="107"/>
      <c r="F158" s="89"/>
      <c r="G158" s="107"/>
      <c r="H158" s="89"/>
      <c r="I158" s="107"/>
      <c r="J158" s="89"/>
    </row>
    <row r="159" spans="1:10" ht="20.25" customHeight="1">
      <c r="A159" s="395" t="s">
        <v>119</v>
      </c>
      <c r="B159" s="152"/>
      <c r="C159" s="150"/>
      <c r="D159" s="89"/>
      <c r="E159" s="107"/>
      <c r="F159" s="89"/>
      <c r="G159" s="107"/>
      <c r="H159" s="89"/>
      <c r="I159" s="107"/>
      <c r="J159" s="89"/>
    </row>
    <row r="160" spans="1:10" ht="20.25" customHeight="1">
      <c r="A160" s="423" t="s">
        <v>271</v>
      </c>
      <c r="B160" s="152"/>
      <c r="C160" s="150"/>
      <c r="D160" s="196">
        <v>-25790</v>
      </c>
      <c r="E160" s="196"/>
      <c r="F160" s="196">
        <v>-1528</v>
      </c>
      <c r="G160" s="196"/>
      <c r="H160" s="196">
        <v>0</v>
      </c>
      <c r="I160" s="196"/>
      <c r="J160" s="196">
        <v>0</v>
      </c>
    </row>
    <row r="161" spans="1:10" ht="20.25" customHeight="1">
      <c r="A161" s="395" t="s">
        <v>259</v>
      </c>
      <c r="B161" s="152"/>
      <c r="C161" s="150"/>
      <c r="D161" s="196"/>
      <c r="E161" s="196"/>
      <c r="F161" s="196"/>
      <c r="G161" s="196"/>
      <c r="H161" s="196"/>
      <c r="I161" s="196"/>
      <c r="J161" s="196"/>
    </row>
    <row r="162" spans="1:10" ht="20.25" customHeight="1">
      <c r="A162" s="423" t="s">
        <v>272</v>
      </c>
      <c r="B162" s="152"/>
      <c r="C162" s="150"/>
      <c r="D162" s="303">
        <v>0</v>
      </c>
      <c r="E162" s="196"/>
      <c r="F162" s="303">
        <v>-33</v>
      </c>
      <c r="G162" s="196"/>
      <c r="H162" s="303">
        <v>0</v>
      </c>
      <c r="I162" s="196"/>
      <c r="J162" s="303">
        <v>-33</v>
      </c>
    </row>
    <row r="163" spans="1:10" ht="20.25" customHeight="1">
      <c r="A163" s="112" t="s">
        <v>243</v>
      </c>
      <c r="B163" s="152"/>
      <c r="C163" s="150"/>
      <c r="D163" s="196"/>
      <c r="E163" s="196"/>
      <c r="F163" s="196"/>
      <c r="G163" s="107"/>
      <c r="H163" s="89"/>
      <c r="I163" s="107"/>
      <c r="J163" s="89"/>
    </row>
    <row r="164" spans="1:10" ht="20.25" customHeight="1">
      <c r="A164" s="432" t="s">
        <v>273</v>
      </c>
      <c r="B164" s="152"/>
      <c r="C164" s="150"/>
      <c r="D164" s="433">
        <f>SUM(D160:D162)</f>
        <v>-25790</v>
      </c>
      <c r="E164" s="434">
        <f t="shared" ref="E164:J164" si="4">SUM(E160:E162)</f>
        <v>0</v>
      </c>
      <c r="F164" s="433">
        <f t="shared" si="4"/>
        <v>-1561</v>
      </c>
      <c r="G164" s="435">
        <f t="shared" si="4"/>
        <v>0</v>
      </c>
      <c r="H164" s="436">
        <f t="shared" si="4"/>
        <v>0</v>
      </c>
      <c r="I164" s="435">
        <f t="shared" si="4"/>
        <v>0</v>
      </c>
      <c r="J164" s="433">
        <f t="shared" si="4"/>
        <v>-33</v>
      </c>
    </row>
    <row r="165" spans="1:10" ht="20.25" customHeight="1" thickBot="1">
      <c r="A165" s="112" t="s">
        <v>135</v>
      </c>
      <c r="B165" s="152"/>
      <c r="C165" s="150"/>
      <c r="D165" s="325">
        <f>D164+D127</f>
        <v>1280142</v>
      </c>
      <c r="E165" s="324">
        <f t="shared" ref="E165:J165" si="5">E164+E127</f>
        <v>0</v>
      </c>
      <c r="F165" s="325">
        <f t="shared" si="5"/>
        <v>1540252</v>
      </c>
      <c r="G165" s="324">
        <f t="shared" si="5"/>
        <v>0</v>
      </c>
      <c r="H165" s="325">
        <f>H164+H127</f>
        <v>968702</v>
      </c>
      <c r="I165" s="324">
        <f t="shared" si="5"/>
        <v>0</v>
      </c>
      <c r="J165" s="325">
        <f t="shared" si="5"/>
        <v>922056</v>
      </c>
    </row>
    <row r="166" spans="1:10" ht="20.25" customHeight="1" thickTop="1">
      <c r="A166" s="151"/>
      <c r="B166" s="152"/>
      <c r="C166" s="150"/>
      <c r="D166" s="89"/>
      <c r="E166" s="107"/>
      <c r="F166" s="89"/>
      <c r="G166" s="107"/>
      <c r="H166" s="89"/>
      <c r="I166" s="107"/>
      <c r="J166" s="89"/>
    </row>
    <row r="167" spans="1:10" ht="20.25" customHeight="1">
      <c r="A167" s="162" t="s">
        <v>69</v>
      </c>
      <c r="B167" s="157"/>
      <c r="C167" s="150"/>
      <c r="D167" s="133"/>
      <c r="E167" s="133"/>
      <c r="F167" s="133"/>
      <c r="G167" s="133"/>
      <c r="H167" s="133"/>
      <c r="I167" s="133"/>
      <c r="J167" s="133"/>
    </row>
    <row r="168" spans="1:10" ht="20.25" customHeight="1">
      <c r="A168" s="437" t="s">
        <v>274</v>
      </c>
      <c r="B168" s="157"/>
      <c r="C168" s="147"/>
      <c r="D168" s="196">
        <v>1242428</v>
      </c>
      <c r="E168" s="196"/>
      <c r="F168" s="196">
        <v>1456018</v>
      </c>
      <c r="G168" s="196"/>
      <c r="H168" s="196">
        <v>968702</v>
      </c>
      <c r="I168" s="196"/>
      <c r="J168" s="196">
        <v>922089</v>
      </c>
    </row>
    <row r="169" spans="1:10" ht="20.25" customHeight="1">
      <c r="A169" s="438" t="s">
        <v>79</v>
      </c>
      <c r="B169" s="157"/>
      <c r="C169" s="147"/>
      <c r="D169" s="303">
        <v>63504</v>
      </c>
      <c r="E169" s="196"/>
      <c r="F169" s="303">
        <v>85795</v>
      </c>
      <c r="G169" s="196"/>
      <c r="H169" s="303">
        <v>0</v>
      </c>
      <c r="I169" s="196"/>
      <c r="J169" s="303">
        <v>0</v>
      </c>
    </row>
    <row r="170" spans="1:10" ht="20.25" customHeight="1" thickBot="1">
      <c r="A170" s="162" t="s">
        <v>136</v>
      </c>
      <c r="B170" s="157"/>
      <c r="C170" s="147"/>
      <c r="D170" s="165">
        <f>D127</f>
        <v>1305932</v>
      </c>
      <c r="E170" s="133"/>
      <c r="F170" s="165">
        <f>F127</f>
        <v>1541813</v>
      </c>
      <c r="G170" s="133"/>
      <c r="H170" s="165">
        <f>H127</f>
        <v>968702</v>
      </c>
      <c r="I170" s="133"/>
      <c r="J170" s="165">
        <f>J127</f>
        <v>922089</v>
      </c>
    </row>
    <row r="171" spans="1:10" ht="20.25" customHeight="1" thickTop="1">
      <c r="A171" s="166"/>
      <c r="B171" s="157"/>
      <c r="C171" s="147"/>
      <c r="D171" s="133"/>
      <c r="E171" s="133"/>
      <c r="F171" s="133"/>
      <c r="G171" s="133"/>
      <c r="H171" s="133"/>
      <c r="I171" s="133"/>
      <c r="J171" s="133"/>
    </row>
    <row r="172" spans="1:10" ht="20.25" customHeight="1">
      <c r="A172" s="167" t="s">
        <v>137</v>
      </c>
      <c r="B172" s="157"/>
      <c r="C172" s="147"/>
      <c r="D172" s="133"/>
      <c r="E172" s="133"/>
      <c r="F172" s="133"/>
      <c r="G172" s="133"/>
      <c r="H172" s="133"/>
      <c r="I172" s="133"/>
      <c r="J172" s="133"/>
    </row>
    <row r="173" spans="1:10" ht="20.25" customHeight="1">
      <c r="A173" s="437" t="s">
        <v>274</v>
      </c>
      <c r="B173" s="157"/>
      <c r="C173" s="147"/>
      <c r="D173" s="197">
        <f>D175-D174</f>
        <v>1216638</v>
      </c>
      <c r="E173" s="196"/>
      <c r="F173" s="197">
        <f>F175-F174</f>
        <v>1454457</v>
      </c>
      <c r="G173" s="196"/>
      <c r="H173" s="75">
        <f>H170+H139</f>
        <v>968702</v>
      </c>
      <c r="I173" s="196"/>
      <c r="J173" s="75">
        <f>J170+J139</f>
        <v>922056</v>
      </c>
    </row>
    <row r="174" spans="1:10" ht="20.25" customHeight="1">
      <c r="A174" s="438" t="s">
        <v>79</v>
      </c>
      <c r="B174" s="157"/>
      <c r="C174" s="147"/>
      <c r="D174" s="303">
        <f>D169</f>
        <v>63504</v>
      </c>
      <c r="E174" s="196"/>
      <c r="F174" s="303">
        <f>F169</f>
        <v>85795</v>
      </c>
      <c r="G174" s="196"/>
      <c r="H174" s="306">
        <v>0</v>
      </c>
      <c r="I174" s="196"/>
      <c r="J174" s="306">
        <v>0</v>
      </c>
    </row>
    <row r="175" spans="1:10" ht="20.25" customHeight="1" thickBot="1">
      <c r="A175" s="166" t="s">
        <v>135</v>
      </c>
      <c r="B175" s="157"/>
      <c r="C175" s="147"/>
      <c r="D175" s="341">
        <f>D165</f>
        <v>1280142</v>
      </c>
      <c r="E175" s="127"/>
      <c r="F175" s="341">
        <f>F141</f>
        <v>1540252</v>
      </c>
      <c r="G175" s="127"/>
      <c r="H175" s="341">
        <f>SUM(H173:H174)</f>
        <v>968702</v>
      </c>
      <c r="I175" s="127"/>
      <c r="J175" s="341">
        <f>SUM(J173:J174)</f>
        <v>922056</v>
      </c>
    </row>
    <row r="176" spans="1:10" ht="20.25" customHeight="1" thickTop="1">
      <c r="A176" s="166" t="s">
        <v>244</v>
      </c>
      <c r="B176" s="157"/>
      <c r="C176" s="147"/>
      <c r="D176" s="133"/>
      <c r="E176" s="133"/>
      <c r="F176" s="133"/>
      <c r="G176" s="133"/>
      <c r="H176" s="133"/>
      <c r="I176" s="133"/>
      <c r="J176" s="133"/>
    </row>
    <row r="177" spans="1:10" ht="20.25" customHeight="1" thickBot="1">
      <c r="A177" s="215" t="s">
        <v>138</v>
      </c>
      <c r="B177" s="157" t="s">
        <v>266</v>
      </c>
      <c r="C177" s="147"/>
      <c r="D177" s="168">
        <f>D168/1110661</f>
        <v>1.118638360399798</v>
      </c>
      <c r="E177" s="216"/>
      <c r="F177" s="168">
        <f>F168/1110661</f>
        <v>1.3109472647369449</v>
      </c>
      <c r="G177" s="216"/>
      <c r="H177" s="168">
        <f>H168/1110661</f>
        <v>0.87218512219300037</v>
      </c>
      <c r="I177" s="216"/>
      <c r="J177" s="168">
        <f>J168/1110661</f>
        <v>0.83021642067201429</v>
      </c>
    </row>
    <row r="178" spans="1:10" ht="20.25" customHeight="1" thickTop="1">
      <c r="C178" s="147"/>
    </row>
    <row r="179" spans="1:10" ht="20.25" customHeight="1">
      <c r="C179" s="147"/>
    </row>
  </sheetData>
  <mergeCells count="36">
    <mergeCell ref="D5:F5"/>
    <mergeCell ref="H5:J5"/>
    <mergeCell ref="D6:F6"/>
    <mergeCell ref="H6:J6"/>
    <mergeCell ref="D7:F7"/>
    <mergeCell ref="H7:J7"/>
    <mergeCell ref="D8:F8"/>
    <mergeCell ref="H8:J8"/>
    <mergeCell ref="D11:J11"/>
    <mergeCell ref="D54:F54"/>
    <mergeCell ref="H54:J54"/>
    <mergeCell ref="D55:F55"/>
    <mergeCell ref="H55:J55"/>
    <mergeCell ref="D56:F56"/>
    <mergeCell ref="H56:J56"/>
    <mergeCell ref="D57:F57"/>
    <mergeCell ref="H57:J57"/>
    <mergeCell ref="D60:J60"/>
    <mergeCell ref="D88:F88"/>
    <mergeCell ref="H88:J88"/>
    <mergeCell ref="D89:F89"/>
    <mergeCell ref="H89:J89"/>
    <mergeCell ref="D90:F90"/>
    <mergeCell ref="H90:J90"/>
    <mergeCell ref="D91:F91"/>
    <mergeCell ref="H91:J91"/>
    <mergeCell ref="D152:F152"/>
    <mergeCell ref="H152:J152"/>
    <mergeCell ref="D155:J155"/>
    <mergeCell ref="D94:J94"/>
    <mergeCell ref="D149:F149"/>
    <mergeCell ref="H149:J149"/>
    <mergeCell ref="D150:F150"/>
    <mergeCell ref="H150:J150"/>
    <mergeCell ref="D151:F151"/>
    <mergeCell ref="H151:J151"/>
  </mergeCells>
  <pageMargins left="0.8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49" max="16383" man="1"/>
    <brk id="83" max="9" man="1"/>
    <brk id="1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69"/>
  <sheetViews>
    <sheetView showGridLines="0" view="pageBreakPreview" topLeftCell="A16" zoomScale="85" zoomScaleNormal="100" zoomScaleSheetLayoutView="85" workbookViewId="0">
      <selection activeCell="D12" sqref="D12"/>
    </sheetView>
  </sheetViews>
  <sheetFormatPr defaultRowHeight="20.25" customHeight="1"/>
  <cols>
    <col min="1" max="1" width="38.5703125" style="125" customWidth="1"/>
    <col min="2" max="2" width="5.42578125" style="121" customWidth="1"/>
    <col min="3" max="3" width="1.42578125" style="169" customWidth="1"/>
    <col min="4" max="4" width="12.5703125" style="141" customWidth="1"/>
    <col min="5" max="5" width="1.42578125" style="140" customWidth="1"/>
    <col min="6" max="6" width="12.5703125" style="141" customWidth="1"/>
    <col min="7" max="7" width="1.42578125" style="140" customWidth="1"/>
    <col min="8" max="8" width="12.5703125" style="141" customWidth="1"/>
    <col min="9" max="9" width="1.42578125" style="140" customWidth="1"/>
    <col min="10" max="10" width="12.5703125" style="141" customWidth="1"/>
  </cols>
  <sheetData>
    <row r="1" spans="1:10" ht="20.25" customHeight="1">
      <c r="A1" s="138" t="s">
        <v>156</v>
      </c>
      <c r="B1" s="119"/>
      <c r="C1" s="139"/>
      <c r="D1" s="115"/>
      <c r="E1" s="312"/>
      <c r="F1" s="115"/>
    </row>
    <row r="2" spans="1:10" ht="20.25" customHeight="1">
      <c r="A2" s="142" t="s">
        <v>215</v>
      </c>
      <c r="B2" s="143"/>
      <c r="C2" s="144"/>
      <c r="D2" s="145"/>
      <c r="E2" s="313"/>
      <c r="F2" s="145"/>
      <c r="G2" s="313"/>
      <c r="H2" s="146"/>
      <c r="I2" s="313"/>
      <c r="J2" s="146"/>
    </row>
    <row r="3" spans="1:10" ht="20.25" customHeight="1">
      <c r="A3" s="126"/>
      <c r="C3" s="147"/>
      <c r="D3" s="148"/>
      <c r="E3" s="314"/>
      <c r="F3" s="148"/>
      <c r="G3" s="314"/>
      <c r="H3" s="148"/>
      <c r="I3" s="314"/>
      <c r="J3" s="148"/>
    </row>
    <row r="4" spans="1:10" ht="20.25" customHeight="1">
      <c r="A4" s="126"/>
      <c r="C4" s="147"/>
      <c r="D4" s="148"/>
      <c r="E4" s="314"/>
      <c r="F4" s="148"/>
      <c r="G4" s="314"/>
      <c r="H4" s="148"/>
      <c r="I4" s="314"/>
      <c r="J4" s="148"/>
    </row>
    <row r="5" spans="1:10" ht="20.25" customHeight="1">
      <c r="A5" s="126"/>
      <c r="B5" s="149"/>
      <c r="C5" s="150"/>
      <c r="D5" s="461" t="s">
        <v>8</v>
      </c>
      <c r="E5" s="461"/>
      <c r="F5" s="461"/>
      <c r="G5" s="30"/>
      <c r="H5" s="461" t="s">
        <v>52</v>
      </c>
      <c r="I5" s="461"/>
      <c r="J5" s="461"/>
    </row>
    <row r="6" spans="1:10" ht="20.25" customHeight="1">
      <c r="A6" s="126"/>
      <c r="B6" s="149"/>
      <c r="C6" s="150"/>
      <c r="D6" s="462" t="s">
        <v>49</v>
      </c>
      <c r="E6" s="462"/>
      <c r="F6" s="462"/>
      <c r="G6" s="312"/>
      <c r="H6" s="462" t="s">
        <v>49</v>
      </c>
      <c r="I6" s="462"/>
      <c r="J6" s="462"/>
    </row>
    <row r="7" spans="1:10" ht="20.25" customHeight="1">
      <c r="A7" s="126"/>
      <c r="B7" s="149"/>
      <c r="C7" s="150"/>
      <c r="D7" s="463" t="s">
        <v>122</v>
      </c>
      <c r="E7" s="464"/>
      <c r="F7" s="464"/>
      <c r="G7" s="312"/>
      <c r="H7" s="463" t="s">
        <v>122</v>
      </c>
      <c r="I7" s="464"/>
      <c r="J7" s="464"/>
    </row>
    <row r="8" spans="1:10" ht="20.25" customHeight="1">
      <c r="A8" s="126"/>
      <c r="B8" s="149"/>
      <c r="C8" s="150"/>
      <c r="D8" s="465" t="s">
        <v>216</v>
      </c>
      <c r="E8" s="464"/>
      <c r="F8" s="464"/>
      <c r="G8" s="312"/>
      <c r="H8" s="465" t="s">
        <v>216</v>
      </c>
      <c r="I8" s="464"/>
      <c r="J8" s="464"/>
    </row>
    <row r="9" spans="1:10" ht="20.25" customHeight="1">
      <c r="A9" s="151"/>
      <c r="B9" s="152" t="s">
        <v>0</v>
      </c>
      <c r="C9" s="150"/>
      <c r="D9" s="89" t="s">
        <v>152</v>
      </c>
      <c r="E9" s="107"/>
      <c r="F9" s="89" t="s">
        <v>121</v>
      </c>
      <c r="G9" s="107"/>
      <c r="H9" s="89" t="s">
        <v>152</v>
      </c>
      <c r="I9" s="107"/>
      <c r="J9" s="89" t="s">
        <v>121</v>
      </c>
    </row>
    <row r="10" spans="1:10" ht="20.25" customHeight="1">
      <c r="A10" s="151"/>
      <c r="B10" s="152"/>
      <c r="C10" s="150"/>
      <c r="D10" s="460" t="s">
        <v>123</v>
      </c>
      <c r="E10" s="460"/>
      <c r="F10" s="460"/>
      <c r="G10" s="460"/>
      <c r="H10" s="460"/>
      <c r="I10" s="460"/>
      <c r="J10" s="460"/>
    </row>
    <row r="11" spans="1:10" ht="20.25" customHeight="1">
      <c r="A11" s="119" t="s">
        <v>73</v>
      </c>
      <c r="B11" s="39">
        <v>3</v>
      </c>
      <c r="C11" s="147"/>
      <c r="D11" s="153"/>
      <c r="E11" s="154"/>
      <c r="F11" s="153"/>
      <c r="G11" s="154"/>
      <c r="H11" s="153"/>
      <c r="I11" s="154"/>
      <c r="J11" s="153"/>
    </row>
    <row r="12" spans="1:10" ht="20.25" customHeight="1">
      <c r="A12" s="155" t="s">
        <v>130</v>
      </c>
      <c r="B12" s="96"/>
      <c r="C12" s="147"/>
      <c r="D12" s="12">
        <v>6511843</v>
      </c>
      <c r="E12" s="154"/>
      <c r="F12" s="12">
        <v>6270715</v>
      </c>
      <c r="G12" s="154"/>
      <c r="H12" s="12">
        <v>4974463</v>
      </c>
      <c r="I12" s="154"/>
      <c r="J12" s="12">
        <v>4662316</v>
      </c>
    </row>
    <row r="13" spans="1:10" ht="20.25" customHeight="1">
      <c r="A13" s="155" t="s">
        <v>90</v>
      </c>
      <c r="B13" s="96"/>
      <c r="C13" s="147"/>
      <c r="D13" s="12">
        <v>892666</v>
      </c>
      <c r="E13" s="154"/>
      <c r="F13" s="12">
        <v>798850</v>
      </c>
      <c r="G13" s="154"/>
      <c r="H13" s="12">
        <v>785811</v>
      </c>
      <c r="I13" s="154"/>
      <c r="J13" s="12">
        <v>696879</v>
      </c>
    </row>
    <row r="14" spans="1:10" ht="20.25" customHeight="1">
      <c r="A14" s="125" t="s">
        <v>7</v>
      </c>
      <c r="B14" s="96"/>
      <c r="C14" s="147"/>
      <c r="D14" s="13">
        <v>235993</v>
      </c>
      <c r="E14" s="75"/>
      <c r="F14" s="13">
        <v>213756</v>
      </c>
      <c r="G14" s="315"/>
      <c r="H14" s="13">
        <v>239642</v>
      </c>
      <c r="I14" s="154"/>
      <c r="J14" s="13">
        <v>219044</v>
      </c>
    </row>
    <row r="15" spans="1:10" ht="20.25" customHeight="1">
      <c r="A15" s="126" t="s">
        <v>74</v>
      </c>
      <c r="B15" s="96"/>
      <c r="C15" s="147"/>
      <c r="D15" s="48">
        <f>SUM(D12:D14)</f>
        <v>7640502</v>
      </c>
      <c r="E15" s="156"/>
      <c r="F15" s="48">
        <f>SUM(F12:F14)</f>
        <v>7283321</v>
      </c>
      <c r="G15" s="156"/>
      <c r="H15" s="48">
        <f>SUM(H12:H14)</f>
        <v>5999916</v>
      </c>
      <c r="I15" s="156"/>
      <c r="J15" s="48">
        <f>SUM(J12:J14)</f>
        <v>5578239</v>
      </c>
    </row>
    <row r="16" spans="1:10" ht="20.25" customHeight="1">
      <c r="A16" s="126"/>
      <c r="B16" s="157"/>
      <c r="C16" s="147"/>
      <c r="D16" s="153"/>
      <c r="E16" s="154"/>
      <c r="F16" s="153"/>
      <c r="G16" s="154"/>
      <c r="H16" s="153"/>
      <c r="I16" s="154"/>
      <c r="J16" s="153"/>
    </row>
    <row r="17" spans="1:10" ht="20.25" customHeight="1">
      <c r="A17" s="119" t="s">
        <v>29</v>
      </c>
      <c r="B17" s="39">
        <v>3</v>
      </c>
      <c r="C17" s="147"/>
      <c r="D17" s="153"/>
      <c r="E17" s="154"/>
      <c r="F17" s="153"/>
      <c r="G17" s="154"/>
      <c r="H17" s="153"/>
      <c r="I17" s="154"/>
      <c r="J17" s="153"/>
    </row>
    <row r="18" spans="1:10" ht="20.25" customHeight="1">
      <c r="A18" s="155" t="s">
        <v>131</v>
      </c>
      <c r="B18" s="96"/>
      <c r="C18" s="147"/>
      <c r="D18" s="12">
        <v>4849863</v>
      </c>
      <c r="E18" s="154"/>
      <c r="F18" s="12">
        <v>4686655</v>
      </c>
      <c r="G18" s="154"/>
      <c r="H18" s="12">
        <v>3701953</v>
      </c>
      <c r="I18" s="154"/>
      <c r="J18" s="12">
        <v>3484234</v>
      </c>
    </row>
    <row r="19" spans="1:10" ht="20.25" customHeight="1">
      <c r="A19" s="155" t="s">
        <v>132</v>
      </c>
      <c r="B19" s="96"/>
      <c r="C19" s="147"/>
      <c r="D19" s="12">
        <v>1587019</v>
      </c>
      <c r="E19" s="154"/>
      <c r="F19" s="12">
        <v>1485362</v>
      </c>
      <c r="G19" s="154"/>
      <c r="H19" s="12">
        <v>1296236</v>
      </c>
      <c r="I19" s="154"/>
      <c r="J19" s="12">
        <v>1192250</v>
      </c>
    </row>
    <row r="20" spans="1:10" ht="20.25" customHeight="1">
      <c r="A20" s="155" t="s">
        <v>66</v>
      </c>
      <c r="B20" s="96"/>
      <c r="C20" s="147"/>
      <c r="D20" s="12">
        <v>358849</v>
      </c>
      <c r="E20" s="154"/>
      <c r="F20" s="12">
        <v>336693</v>
      </c>
      <c r="G20" s="154"/>
      <c r="H20" s="12">
        <v>336589</v>
      </c>
      <c r="I20" s="154"/>
      <c r="J20" s="12">
        <v>305269</v>
      </c>
    </row>
    <row r="21" spans="1:10" ht="20.25" customHeight="1">
      <c r="A21" s="125" t="s">
        <v>68</v>
      </c>
      <c r="B21" s="96"/>
      <c r="C21" s="147"/>
      <c r="D21" s="187">
        <v>11990</v>
      </c>
      <c r="E21" s="316"/>
      <c r="F21" s="187">
        <v>19908</v>
      </c>
      <c r="G21" s="315"/>
      <c r="H21" s="12">
        <v>53034</v>
      </c>
      <c r="I21" s="154"/>
      <c r="J21" s="12">
        <v>54720</v>
      </c>
    </row>
    <row r="22" spans="1:10" ht="20.25" customHeight="1">
      <c r="A22" s="126" t="s">
        <v>30</v>
      </c>
      <c r="B22" s="157"/>
      <c r="C22" s="147"/>
      <c r="D22" s="158">
        <f>SUM(D18:D21)</f>
        <v>6807721</v>
      </c>
      <c r="E22" s="156"/>
      <c r="F22" s="158">
        <f>SUM(F18:F21)</f>
        <v>6528618</v>
      </c>
      <c r="G22" s="156"/>
      <c r="H22" s="158">
        <f>SUM(H18:H21)</f>
        <v>5387812</v>
      </c>
      <c r="I22" s="156"/>
      <c r="J22" s="158">
        <f>SUM(J18:J21)</f>
        <v>5036473</v>
      </c>
    </row>
    <row r="23" spans="1:10" ht="20.25" customHeight="1">
      <c r="A23" s="126"/>
      <c r="B23" s="157"/>
      <c r="C23" s="147"/>
      <c r="D23" s="156"/>
      <c r="E23" s="156"/>
      <c r="F23" s="156"/>
      <c r="G23" s="156"/>
      <c r="H23" s="156"/>
      <c r="I23" s="156"/>
      <c r="J23" s="156"/>
    </row>
    <row r="24" spans="1:10" ht="20.25" customHeight="1">
      <c r="A24" s="125" t="s">
        <v>67</v>
      </c>
      <c r="B24" s="39" t="s">
        <v>133</v>
      </c>
      <c r="C24" s="147"/>
      <c r="D24" s="159">
        <v>131328</v>
      </c>
      <c r="E24" s="154"/>
      <c r="F24" s="159">
        <v>147481</v>
      </c>
      <c r="G24" s="154"/>
      <c r="H24" s="317">
        <v>0</v>
      </c>
      <c r="I24" s="160"/>
      <c r="J24" s="317">
        <v>0</v>
      </c>
    </row>
    <row r="25" spans="1:10" ht="20.25" customHeight="1">
      <c r="A25" s="155"/>
      <c r="B25" s="157"/>
      <c r="C25" s="147"/>
      <c r="D25" s="154"/>
      <c r="E25" s="154"/>
      <c r="F25" s="154"/>
      <c r="G25" s="154"/>
      <c r="H25" s="318"/>
      <c r="I25" s="160"/>
      <c r="J25" s="318"/>
    </row>
    <row r="26" spans="1:10" ht="20.25" customHeight="1">
      <c r="A26" s="126" t="s">
        <v>75</v>
      </c>
      <c r="B26" s="157"/>
      <c r="C26" s="147"/>
      <c r="D26" s="135">
        <f>SUM(D15-D22)+D24</f>
        <v>964109</v>
      </c>
      <c r="E26" s="156"/>
      <c r="F26" s="135">
        <f>SUM(F15-F22)+F24</f>
        <v>902184</v>
      </c>
      <c r="G26" s="156"/>
      <c r="H26" s="319">
        <f>SUM(H15-H22)+H24</f>
        <v>612104</v>
      </c>
      <c r="I26" s="156"/>
      <c r="J26" s="319">
        <f>SUM(J15-J22)+J24</f>
        <v>541766</v>
      </c>
    </row>
    <row r="27" spans="1:10" ht="20.25" customHeight="1">
      <c r="A27" s="155" t="s">
        <v>40</v>
      </c>
      <c r="B27" s="157"/>
      <c r="C27" s="147"/>
      <c r="D27" s="13">
        <v>-154902</v>
      </c>
      <c r="E27" s="156"/>
      <c r="F27" s="13">
        <v>-146520</v>
      </c>
      <c r="G27" s="156"/>
      <c r="H27" s="13">
        <v>-110396</v>
      </c>
      <c r="I27" s="156"/>
      <c r="J27" s="13">
        <v>-101415</v>
      </c>
    </row>
    <row r="28" spans="1:10" ht="20.25" customHeight="1">
      <c r="A28" s="126" t="s">
        <v>134</v>
      </c>
      <c r="B28" s="157"/>
      <c r="C28" s="147"/>
      <c r="D28" s="161">
        <f>D26+D27</f>
        <v>809207</v>
      </c>
      <c r="E28" s="156"/>
      <c r="F28" s="161">
        <f>F26+F27</f>
        <v>755664</v>
      </c>
      <c r="G28" s="156"/>
      <c r="H28" s="161">
        <f>H26+H27</f>
        <v>501708</v>
      </c>
      <c r="I28" s="156"/>
      <c r="J28" s="161">
        <f>J26+J27</f>
        <v>440351</v>
      </c>
    </row>
    <row r="29" spans="1:10" ht="20.25" customHeight="1">
      <c r="A29" s="126"/>
      <c r="B29" s="157"/>
      <c r="C29" s="147"/>
      <c r="D29" s="133"/>
      <c r="E29" s="133"/>
      <c r="F29" s="133"/>
      <c r="G29" s="133"/>
      <c r="H29" s="133"/>
      <c r="I29" s="133"/>
      <c r="J29" s="133"/>
    </row>
    <row r="30" spans="1:10" ht="20.25" customHeight="1">
      <c r="A30" s="126" t="s">
        <v>80</v>
      </c>
      <c r="B30" s="157"/>
      <c r="C30" s="147"/>
      <c r="D30" s="133"/>
      <c r="E30" s="133"/>
      <c r="F30" s="133"/>
      <c r="G30" s="133"/>
      <c r="H30" s="133"/>
      <c r="I30" s="133"/>
      <c r="J30" s="133"/>
    </row>
    <row r="31" spans="1:10" ht="20.25" customHeight="1">
      <c r="A31" s="126" t="s">
        <v>217</v>
      </c>
      <c r="B31" s="157"/>
      <c r="C31" s="147"/>
      <c r="D31" s="133"/>
      <c r="E31" s="133"/>
      <c r="F31" s="133"/>
      <c r="G31" s="133"/>
      <c r="H31" s="133"/>
      <c r="I31" s="133"/>
      <c r="J31" s="133"/>
    </row>
    <row r="32" spans="1:10" ht="20.25" customHeight="1">
      <c r="A32" s="126" t="s">
        <v>218</v>
      </c>
      <c r="B32" s="157"/>
      <c r="C32" s="147"/>
      <c r="D32" s="133"/>
      <c r="E32" s="133"/>
      <c r="F32" s="133"/>
      <c r="G32" s="133"/>
      <c r="H32" s="133"/>
      <c r="I32" s="133"/>
      <c r="J32" s="133"/>
    </row>
    <row r="33" spans="1:10" ht="20.25" customHeight="1">
      <c r="A33" s="73" t="s">
        <v>119</v>
      </c>
      <c r="B33" s="157"/>
      <c r="C33" s="147"/>
    </row>
    <row r="34" spans="1:10" ht="20.25" customHeight="1">
      <c r="A34" s="53" t="s">
        <v>219</v>
      </c>
      <c r="B34" s="157"/>
      <c r="C34" s="147"/>
      <c r="D34" s="12">
        <v>-6278</v>
      </c>
      <c r="E34" s="154"/>
      <c r="F34" s="12">
        <v>-4918</v>
      </c>
      <c r="G34" s="320"/>
      <c r="H34" s="188">
        <v>0</v>
      </c>
      <c r="I34" s="320"/>
      <c r="J34" s="188">
        <v>0</v>
      </c>
    </row>
    <row r="35" spans="1:10" ht="20.25" customHeight="1">
      <c r="A35" s="118" t="s">
        <v>220</v>
      </c>
      <c r="B35" s="157"/>
      <c r="C35" s="147"/>
      <c r="D35" s="133"/>
      <c r="E35" s="133"/>
      <c r="F35" s="133"/>
      <c r="G35" s="133"/>
      <c r="H35" s="133"/>
      <c r="I35" s="133"/>
      <c r="J35" s="133"/>
    </row>
    <row r="36" spans="1:10" ht="20.25" customHeight="1">
      <c r="A36" s="125" t="s">
        <v>221</v>
      </c>
      <c r="B36" s="157"/>
      <c r="C36" s="147"/>
      <c r="D36" s="321">
        <v>0</v>
      </c>
      <c r="E36" s="321"/>
      <c r="F36" s="321">
        <v>74</v>
      </c>
      <c r="G36" s="321"/>
      <c r="H36" s="321">
        <v>0</v>
      </c>
      <c r="I36" s="321"/>
      <c r="J36" s="321">
        <v>74</v>
      </c>
    </row>
    <row r="37" spans="1:10" ht="20.25" customHeight="1">
      <c r="A37" s="125" t="s">
        <v>222</v>
      </c>
      <c r="B37" s="157"/>
      <c r="C37" s="147"/>
      <c r="D37" s="321"/>
      <c r="E37" s="321"/>
      <c r="F37" s="321"/>
      <c r="G37" s="321"/>
      <c r="H37" s="321"/>
      <c r="I37" s="321"/>
      <c r="J37" s="321"/>
    </row>
    <row r="38" spans="1:10" ht="20.25" customHeight="1">
      <c r="A38" s="125" t="s">
        <v>223</v>
      </c>
      <c r="B38" s="157"/>
      <c r="C38" s="147"/>
      <c r="D38" s="322">
        <v>-33</v>
      </c>
      <c r="E38" s="321"/>
      <c r="F38" s="322">
        <v>0</v>
      </c>
      <c r="G38" s="321"/>
      <c r="H38" s="322">
        <v>-33</v>
      </c>
      <c r="I38" s="321"/>
      <c r="J38" s="322">
        <v>0</v>
      </c>
    </row>
    <row r="39" spans="1:10" ht="20.25" customHeight="1">
      <c r="A39" s="20" t="s">
        <v>224</v>
      </c>
      <c r="B39" s="157"/>
      <c r="C39" s="147"/>
      <c r="D39" s="140"/>
      <c r="F39" s="140"/>
      <c r="H39" s="140"/>
      <c r="J39" s="140"/>
    </row>
    <row r="40" spans="1:10" ht="20.25" customHeight="1">
      <c r="A40" s="20" t="s">
        <v>225</v>
      </c>
      <c r="B40" s="157"/>
      <c r="C40" s="147"/>
      <c r="D40" s="323">
        <f>SUM(D34:D38)</f>
        <v>-6311</v>
      </c>
      <c r="E40" s="324">
        <f>SUM(E34:E36)</f>
        <v>0</v>
      </c>
      <c r="F40" s="323">
        <f>SUM(F34:F38)</f>
        <v>-4844</v>
      </c>
      <c r="G40" s="324">
        <f>SUM(G34:G36)</f>
        <v>0</v>
      </c>
      <c r="H40" s="323">
        <f>SUM(H34:H38)</f>
        <v>-33</v>
      </c>
      <c r="I40" s="324">
        <f>SUM(I34:I36)</f>
        <v>0</v>
      </c>
      <c r="J40" s="323">
        <f>SUM(J34:J38)</f>
        <v>74</v>
      </c>
    </row>
    <row r="41" spans="1:10" ht="20.25" customHeight="1" thickBot="1">
      <c r="A41" s="20" t="s">
        <v>135</v>
      </c>
      <c r="B41" s="157"/>
      <c r="C41" s="147"/>
      <c r="D41" s="82">
        <f>D28+D40</f>
        <v>802896</v>
      </c>
      <c r="E41" s="127"/>
      <c r="F41" s="82">
        <f>F28+F40</f>
        <v>750820</v>
      </c>
      <c r="G41" s="127"/>
      <c r="H41" s="325">
        <f>H28+H40</f>
        <v>501675</v>
      </c>
      <c r="I41" s="127"/>
      <c r="J41" s="325">
        <f>J28+J40</f>
        <v>440425</v>
      </c>
    </row>
    <row r="42" spans="1:10" ht="20.25" customHeight="1" thickTop="1">
      <c r="A42" s="126"/>
      <c r="B42" s="157"/>
      <c r="C42" s="147"/>
      <c r="D42" s="133"/>
      <c r="E42" s="133"/>
      <c r="F42" s="133"/>
      <c r="G42" s="133"/>
      <c r="H42" s="133"/>
      <c r="I42" s="133"/>
      <c r="J42" s="133"/>
    </row>
    <row r="43" spans="1:10" ht="20.25" customHeight="1">
      <c r="A43" s="138" t="s">
        <v>156</v>
      </c>
      <c r="B43" s="119"/>
      <c r="C43" s="139"/>
      <c r="D43" s="115"/>
      <c r="E43" s="312"/>
      <c r="F43" s="115"/>
    </row>
    <row r="44" spans="1:10" ht="20.25" customHeight="1">
      <c r="A44" s="142" t="s">
        <v>215</v>
      </c>
      <c r="B44" s="143"/>
      <c r="C44" s="144"/>
      <c r="D44" s="145"/>
      <c r="E44" s="313"/>
      <c r="F44" s="145"/>
      <c r="G44" s="313"/>
      <c r="H44" s="146"/>
      <c r="I44" s="313"/>
      <c r="J44" s="146"/>
    </row>
    <row r="45" spans="1:10" ht="20.25" customHeight="1">
      <c r="A45" s="126"/>
      <c r="C45" s="147"/>
      <c r="D45" s="148"/>
      <c r="E45" s="314"/>
      <c r="F45" s="148"/>
      <c r="G45" s="314"/>
      <c r="H45" s="148"/>
      <c r="I45" s="314"/>
      <c r="J45" s="148"/>
    </row>
    <row r="46" spans="1:10" ht="20.25" customHeight="1">
      <c r="A46" s="126"/>
      <c r="C46" s="147"/>
      <c r="D46" s="148"/>
      <c r="E46" s="314"/>
      <c r="F46" s="148"/>
      <c r="G46" s="314"/>
      <c r="H46" s="148"/>
      <c r="I46" s="314"/>
      <c r="J46" s="148"/>
    </row>
    <row r="47" spans="1:10" ht="20.25" customHeight="1">
      <c r="A47" s="126"/>
      <c r="B47" s="149"/>
      <c r="C47" s="150"/>
      <c r="D47" s="461" t="s">
        <v>8</v>
      </c>
      <c r="E47" s="461"/>
      <c r="F47" s="461"/>
      <c r="G47" s="30"/>
      <c r="H47" s="461" t="s">
        <v>52</v>
      </c>
      <c r="I47" s="461"/>
      <c r="J47" s="461"/>
    </row>
    <row r="48" spans="1:10" ht="20.25" customHeight="1">
      <c r="A48" s="126"/>
      <c r="B48" s="149"/>
      <c r="C48" s="150"/>
      <c r="D48" s="462" t="s">
        <v>49</v>
      </c>
      <c r="E48" s="462"/>
      <c r="F48" s="462"/>
      <c r="G48" s="312"/>
      <c r="H48" s="462" t="s">
        <v>49</v>
      </c>
      <c r="I48" s="462"/>
      <c r="J48" s="462"/>
    </row>
    <row r="49" spans="1:11" ht="20.25" customHeight="1">
      <c r="A49" s="126"/>
      <c r="B49" s="149"/>
      <c r="C49" s="150"/>
      <c r="D49" s="463" t="s">
        <v>122</v>
      </c>
      <c r="E49" s="464"/>
      <c r="F49" s="464"/>
      <c r="G49" s="312"/>
      <c r="H49" s="463" t="s">
        <v>122</v>
      </c>
      <c r="I49" s="464"/>
      <c r="J49" s="464"/>
    </row>
    <row r="50" spans="1:11" ht="20.25" customHeight="1">
      <c r="A50" s="126"/>
      <c r="B50" s="149"/>
      <c r="C50" s="150"/>
      <c r="D50" s="465" t="s">
        <v>216</v>
      </c>
      <c r="E50" s="464"/>
      <c r="F50" s="464"/>
      <c r="G50" s="312"/>
      <c r="H50" s="465" t="s">
        <v>216</v>
      </c>
      <c r="I50" s="464"/>
      <c r="J50" s="464"/>
    </row>
    <row r="51" spans="1:11" ht="20.25" customHeight="1">
      <c r="A51" s="151"/>
      <c r="B51" s="152" t="s">
        <v>0</v>
      </c>
      <c r="C51" s="150"/>
      <c r="D51" s="89" t="s">
        <v>152</v>
      </c>
      <c r="E51" s="107"/>
      <c r="F51" s="89" t="s">
        <v>121</v>
      </c>
      <c r="G51" s="107"/>
      <c r="H51" s="89" t="s">
        <v>152</v>
      </c>
      <c r="I51" s="107"/>
      <c r="J51" s="89" t="s">
        <v>121</v>
      </c>
    </row>
    <row r="52" spans="1:11" ht="20.25" customHeight="1">
      <c r="A52" s="151"/>
      <c r="B52" s="152"/>
      <c r="C52" s="150"/>
      <c r="D52" s="460" t="s">
        <v>123</v>
      </c>
      <c r="E52" s="460"/>
      <c r="F52" s="460"/>
      <c r="G52" s="460"/>
      <c r="H52" s="460"/>
      <c r="I52" s="460"/>
      <c r="J52" s="460"/>
    </row>
    <row r="53" spans="1:11" ht="20.25" customHeight="1">
      <c r="A53" s="162" t="s">
        <v>69</v>
      </c>
      <c r="B53" s="157"/>
      <c r="C53" s="147"/>
      <c r="D53" s="133"/>
      <c r="E53" s="133"/>
      <c r="F53" s="133"/>
      <c r="G53" s="133"/>
      <c r="H53" s="133"/>
      <c r="I53" s="133"/>
      <c r="J53" s="133"/>
    </row>
    <row r="54" spans="1:11" ht="20.25" customHeight="1">
      <c r="A54" s="163" t="s">
        <v>81</v>
      </c>
      <c r="B54" s="157"/>
      <c r="C54" s="147"/>
      <c r="D54" s="321">
        <f>D56-D55</f>
        <v>761731</v>
      </c>
      <c r="E54" s="321"/>
      <c r="F54" s="321">
        <v>709773</v>
      </c>
      <c r="G54" s="321"/>
      <c r="H54" s="321">
        <v>501708</v>
      </c>
      <c r="I54" s="321"/>
      <c r="J54" s="321">
        <v>440351</v>
      </c>
    </row>
    <row r="55" spans="1:11" ht="20.25" customHeight="1">
      <c r="A55" s="164" t="s">
        <v>82</v>
      </c>
      <c r="B55" s="157"/>
      <c r="C55" s="147"/>
      <c r="D55" s="321">
        <v>47476</v>
      </c>
      <c r="E55" s="321"/>
      <c r="F55" s="321">
        <v>45891</v>
      </c>
      <c r="G55" s="321"/>
      <c r="H55" s="321">
        <v>0</v>
      </c>
      <c r="I55" s="321"/>
      <c r="J55" s="321">
        <v>0</v>
      </c>
    </row>
    <row r="56" spans="1:11" ht="20.25" customHeight="1" thickBot="1">
      <c r="A56" s="162" t="s">
        <v>136</v>
      </c>
      <c r="B56" s="157"/>
      <c r="C56" s="147"/>
      <c r="D56" s="165">
        <f t="shared" ref="D56:I56" si="0">D28</f>
        <v>809207</v>
      </c>
      <c r="E56" s="133">
        <f t="shared" si="0"/>
        <v>0</v>
      </c>
      <c r="F56" s="165">
        <f>F28</f>
        <v>755664</v>
      </c>
      <c r="G56" s="133">
        <f t="shared" si="0"/>
        <v>0</v>
      </c>
      <c r="H56" s="165">
        <f t="shared" si="0"/>
        <v>501708</v>
      </c>
      <c r="I56" s="133">
        <f t="shared" si="0"/>
        <v>0</v>
      </c>
      <c r="J56" s="165">
        <f>J28</f>
        <v>440351</v>
      </c>
    </row>
    <row r="57" spans="1:11" ht="20.25" customHeight="1" thickTop="1">
      <c r="A57" s="166"/>
      <c r="B57" s="157"/>
      <c r="C57" s="147"/>
      <c r="D57" s="133"/>
      <c r="E57" s="133"/>
      <c r="F57" s="133"/>
      <c r="G57" s="133"/>
      <c r="H57" s="133"/>
      <c r="I57" s="133"/>
      <c r="J57" s="133"/>
    </row>
    <row r="58" spans="1:11" ht="20.25" customHeight="1">
      <c r="A58" s="167" t="s">
        <v>137</v>
      </c>
      <c r="B58" s="157"/>
      <c r="C58" s="147"/>
      <c r="D58" s="133"/>
      <c r="E58" s="133"/>
      <c r="F58" s="133"/>
      <c r="G58" s="133"/>
      <c r="H58" s="133"/>
      <c r="I58" s="133"/>
      <c r="J58" s="133"/>
    </row>
    <row r="59" spans="1:11" ht="20.25" customHeight="1">
      <c r="A59" s="163" t="s">
        <v>81</v>
      </c>
      <c r="B59" s="157"/>
      <c r="C59" s="147"/>
      <c r="D59" s="321">
        <f>D54+D40</f>
        <v>755420</v>
      </c>
      <c r="E59" s="321"/>
      <c r="F59" s="321">
        <v>704929</v>
      </c>
      <c r="G59" s="321">
        <v>0</v>
      </c>
      <c r="H59" s="321">
        <v>501675</v>
      </c>
      <c r="I59" s="321">
        <v>0</v>
      </c>
      <c r="J59" s="321">
        <v>440425</v>
      </c>
    </row>
    <row r="60" spans="1:11" ht="20.25" customHeight="1">
      <c r="A60" s="164" t="s">
        <v>82</v>
      </c>
      <c r="B60" s="157"/>
      <c r="C60" s="147"/>
      <c r="D60" s="321">
        <v>47476</v>
      </c>
      <c r="E60" s="321">
        <v>0</v>
      </c>
      <c r="F60" s="321">
        <v>45891</v>
      </c>
      <c r="G60" s="321">
        <v>0</v>
      </c>
      <c r="H60" s="321">
        <v>0</v>
      </c>
      <c r="I60" s="321">
        <v>0</v>
      </c>
      <c r="J60" s="321">
        <v>0</v>
      </c>
    </row>
    <row r="61" spans="1:11" ht="20.25" customHeight="1" thickBot="1">
      <c r="A61" s="166" t="s">
        <v>135</v>
      </c>
      <c r="B61" s="157"/>
      <c r="C61" s="147"/>
      <c r="D61" s="326">
        <f>D59+D60</f>
        <v>802896</v>
      </c>
      <c r="E61" s="127"/>
      <c r="F61" s="326">
        <f>F59+F60</f>
        <v>750820</v>
      </c>
      <c r="G61" s="127"/>
      <c r="H61" s="326">
        <f>H59+H60</f>
        <v>501675</v>
      </c>
      <c r="I61" s="127"/>
      <c r="J61" s="326">
        <f>J59+J60</f>
        <v>440425</v>
      </c>
    </row>
    <row r="62" spans="1:11" ht="20.25" customHeight="1" thickTop="1">
      <c r="A62" s="126"/>
      <c r="B62" s="157"/>
      <c r="C62" s="147"/>
      <c r="D62" s="133"/>
      <c r="E62" s="133"/>
      <c r="F62" s="133"/>
      <c r="G62" s="133"/>
      <c r="H62" s="133"/>
      <c r="I62" s="133"/>
      <c r="J62" s="133"/>
    </row>
    <row r="63" spans="1:11" ht="20.25" customHeight="1" thickBot="1">
      <c r="A63" s="166" t="s">
        <v>138</v>
      </c>
      <c r="B63" s="39" t="s">
        <v>139</v>
      </c>
      <c r="C63" s="147"/>
      <c r="D63" s="168">
        <f>D54/1110661</f>
        <v>0.68583573205505555</v>
      </c>
      <c r="E63" s="327"/>
      <c r="F63" s="168">
        <f>F54/1110661</f>
        <v>0.63905458101076751</v>
      </c>
      <c r="G63" s="327"/>
      <c r="H63" s="168">
        <f>H54/1110661</f>
        <v>0.45172019184971834</v>
      </c>
      <c r="I63" s="327"/>
      <c r="J63" s="168">
        <f>J54/1110661</f>
        <v>0.39647651263526856</v>
      </c>
      <c r="K63" s="2"/>
    </row>
    <row r="64" spans="1:11" ht="20.25" customHeight="1" thickTop="1"/>
    <row r="67" spans="1:1" ht="20.25" customHeight="1">
      <c r="A67" s="328"/>
    </row>
    <row r="68" spans="1:1" ht="20.25" customHeight="1">
      <c r="A68" s="328"/>
    </row>
    <row r="69" spans="1:1" ht="20.25" customHeight="1">
      <c r="A69" s="328"/>
    </row>
  </sheetData>
  <mergeCells count="18"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82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view="pageBreakPreview" topLeftCell="A43" zoomScale="80" zoomScaleNormal="84" zoomScaleSheetLayoutView="80" workbookViewId="0">
      <selection activeCell="L62" sqref="L62"/>
    </sheetView>
  </sheetViews>
  <sheetFormatPr defaultColWidth="9.140625" defaultRowHeight="20.25" customHeight="1"/>
  <cols>
    <col min="1" max="1" width="39.5703125" style="6" customWidth="1"/>
    <col min="2" max="2" width="11.42578125" style="170" customWidth="1"/>
    <col min="3" max="3" width="1.140625" style="170" customWidth="1"/>
    <col min="4" max="4" width="15.42578125" style="170" bestFit="1" customWidth="1"/>
    <col min="5" max="5" width="0.85546875" style="170" customWidth="1"/>
    <col min="6" max="6" width="11" style="170" customWidth="1"/>
    <col min="7" max="7" width="0.85546875" style="170" customWidth="1"/>
    <col min="8" max="8" width="10" style="170" customWidth="1"/>
    <col min="9" max="9" width="1.140625" style="172" customWidth="1"/>
    <col min="10" max="10" width="12" style="170" customWidth="1"/>
    <col min="11" max="11" width="1.42578125" style="170" customWidth="1"/>
    <col min="12" max="12" width="13.5703125" style="170" customWidth="1"/>
    <col min="13" max="13" width="1.140625" style="170" customWidth="1"/>
    <col min="14" max="14" width="12.85546875" style="170" customWidth="1"/>
    <col min="15" max="15" width="1.140625" style="170" customWidth="1"/>
    <col min="16" max="16" width="13" style="170" customWidth="1"/>
    <col min="17" max="17" width="1.140625" style="170" customWidth="1"/>
    <col min="18" max="18" width="12.5703125" style="170" customWidth="1"/>
    <col min="19" max="19" width="1.140625" style="170" customWidth="1"/>
    <col min="20" max="20" width="15.42578125" style="170" bestFit="1" customWidth="1"/>
    <col min="21" max="21" width="1.140625" style="170" customWidth="1"/>
    <col min="22" max="22" width="11" style="170" customWidth="1"/>
    <col min="23" max="23" width="0.85546875" style="170" customWidth="1"/>
    <col min="24" max="24" width="14.85546875" style="170" bestFit="1" customWidth="1"/>
    <col min="25" max="16384" width="9.140625" style="171"/>
  </cols>
  <sheetData>
    <row r="1" spans="1:24" ht="20.25" customHeight="1">
      <c r="A1" s="1" t="s">
        <v>156</v>
      </c>
      <c r="B1" s="1"/>
      <c r="C1" s="1"/>
      <c r="D1" s="1"/>
      <c r="E1" s="217"/>
      <c r="F1" s="1"/>
      <c r="G1" s="1"/>
      <c r="H1" s="1"/>
      <c r="I1" s="1"/>
      <c r="J1" s="1"/>
      <c r="K1" s="14"/>
    </row>
    <row r="2" spans="1:24" ht="20.25" customHeight="1">
      <c r="A2" s="3" t="s">
        <v>245</v>
      </c>
      <c r="B2" s="3"/>
      <c r="C2" s="3"/>
      <c r="D2" s="4"/>
      <c r="E2" s="4"/>
      <c r="F2" s="4"/>
      <c r="G2" s="4"/>
      <c r="H2" s="4"/>
      <c r="I2" s="4"/>
      <c r="J2" s="4"/>
      <c r="K2" s="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0.25" customHeight="1">
      <c r="B3" s="6"/>
      <c r="C3" s="6"/>
      <c r="D3" s="172"/>
      <c r="E3" s="172"/>
      <c r="F3" s="172"/>
      <c r="G3" s="172"/>
      <c r="H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ht="20.25" customHeight="1">
      <c r="A4" s="173"/>
      <c r="B4" s="173"/>
      <c r="C4" s="173"/>
      <c r="D4" s="461" t="s">
        <v>140</v>
      </c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</row>
    <row r="5" spans="1:24" ht="20.25" customHeight="1">
      <c r="A5" s="173"/>
      <c r="B5" s="173"/>
      <c r="C5" s="173"/>
      <c r="D5" s="7"/>
      <c r="E5" s="7"/>
      <c r="F5" s="7"/>
      <c r="G5" s="7"/>
      <c r="H5" s="7"/>
      <c r="I5" s="7"/>
      <c r="J5" s="7"/>
      <c r="K5" s="7"/>
      <c r="L5" s="7"/>
      <c r="M5" s="7"/>
      <c r="N5" s="467" t="s">
        <v>109</v>
      </c>
      <c r="O5" s="467"/>
      <c r="P5" s="467"/>
      <c r="Q5" s="467"/>
      <c r="R5" s="467"/>
      <c r="S5" s="7"/>
      <c r="T5" s="7"/>
      <c r="U5" s="7"/>
      <c r="V5" s="7"/>
      <c r="W5" s="7"/>
      <c r="X5" s="7"/>
    </row>
    <row r="6" spans="1:24" ht="20.25" customHeight="1">
      <c r="A6" s="173"/>
      <c r="B6" s="173"/>
      <c r="C6" s="173"/>
      <c r="D6" s="174"/>
      <c r="E6" s="174"/>
      <c r="F6" s="468" t="s">
        <v>176</v>
      </c>
      <c r="G6" s="468"/>
      <c r="H6" s="468"/>
      <c r="I6" s="189"/>
      <c r="J6" s="468" t="s">
        <v>53</v>
      </c>
      <c r="K6" s="468"/>
      <c r="L6" s="468"/>
      <c r="M6" s="7"/>
      <c r="N6" s="469" t="s">
        <v>85</v>
      </c>
      <c r="O6" s="469"/>
      <c r="P6" s="469"/>
      <c r="Q6" s="469"/>
      <c r="R6" s="469"/>
      <c r="S6" s="175"/>
      <c r="T6" s="7"/>
      <c r="U6" s="175"/>
      <c r="V6" s="174"/>
      <c r="W6" s="175"/>
      <c r="X6" s="175"/>
    </row>
    <row r="7" spans="1:24" ht="20.25" customHeight="1">
      <c r="A7" s="173"/>
      <c r="B7" s="173"/>
      <c r="C7" s="173"/>
      <c r="D7" s="175"/>
      <c r="E7" s="175"/>
      <c r="F7" s="175"/>
      <c r="G7" s="175"/>
      <c r="H7" s="218" t="s">
        <v>177</v>
      </c>
      <c r="I7" s="175"/>
      <c r="J7" s="175"/>
      <c r="K7" s="175"/>
      <c r="L7" s="172"/>
      <c r="M7" s="172"/>
      <c r="N7" s="174" t="s">
        <v>164</v>
      </c>
      <c r="O7" s="172"/>
      <c r="P7" s="174"/>
      <c r="Q7" s="172"/>
      <c r="R7" s="16" t="s">
        <v>38</v>
      </c>
      <c r="S7" s="175"/>
      <c r="T7" s="174" t="s">
        <v>178</v>
      </c>
      <c r="U7" s="175"/>
      <c r="V7" s="174"/>
      <c r="W7" s="175"/>
      <c r="X7" s="174"/>
    </row>
    <row r="8" spans="1:24" ht="20.25" customHeight="1">
      <c r="A8" s="173"/>
      <c r="B8" s="173"/>
      <c r="C8" s="173"/>
      <c r="D8" s="175" t="s">
        <v>31</v>
      </c>
      <c r="E8" s="175"/>
      <c r="F8" s="175" t="s">
        <v>179</v>
      </c>
      <c r="G8" s="175"/>
      <c r="H8" s="218" t="s">
        <v>180</v>
      </c>
      <c r="I8" s="175"/>
      <c r="J8" s="174"/>
      <c r="K8" s="174"/>
      <c r="L8" s="174"/>
      <c r="M8" s="175"/>
      <c r="N8" s="90" t="s">
        <v>165</v>
      </c>
      <c r="O8" s="175"/>
      <c r="P8" s="174"/>
      <c r="Q8" s="175"/>
      <c r="R8" s="16" t="s">
        <v>166</v>
      </c>
      <c r="S8" s="177"/>
      <c r="T8" s="174" t="s">
        <v>48</v>
      </c>
      <c r="U8" s="177"/>
      <c r="V8" s="174" t="s">
        <v>86</v>
      </c>
      <c r="W8" s="177"/>
      <c r="X8" s="178"/>
    </row>
    <row r="9" spans="1:24" ht="20.25" customHeight="1">
      <c r="A9" s="173"/>
      <c r="B9" s="173"/>
      <c r="C9" s="173"/>
      <c r="D9" s="175" t="s">
        <v>170</v>
      </c>
      <c r="E9" s="175"/>
      <c r="F9" s="175" t="s">
        <v>181</v>
      </c>
      <c r="G9" s="175"/>
      <c r="H9" s="174" t="s">
        <v>182</v>
      </c>
      <c r="I9" s="175"/>
      <c r="J9" s="174" t="s">
        <v>141</v>
      </c>
      <c r="K9" s="174"/>
      <c r="L9" s="174"/>
      <c r="M9" s="175"/>
      <c r="N9" s="440" t="s">
        <v>276</v>
      </c>
      <c r="O9" s="175"/>
      <c r="P9" s="174" t="s">
        <v>267</v>
      </c>
      <c r="Q9" s="175"/>
      <c r="R9" s="16" t="s">
        <v>142</v>
      </c>
      <c r="S9" s="177"/>
      <c r="T9" s="174" t="s">
        <v>143</v>
      </c>
      <c r="U9" s="177"/>
      <c r="V9" s="174" t="s">
        <v>87</v>
      </c>
      <c r="W9" s="177"/>
      <c r="X9" s="174" t="s">
        <v>38</v>
      </c>
    </row>
    <row r="10" spans="1:24" ht="20.25" customHeight="1">
      <c r="A10" s="173"/>
      <c r="B10" s="8" t="s">
        <v>37</v>
      </c>
      <c r="C10" s="8"/>
      <c r="D10" s="175" t="s">
        <v>32</v>
      </c>
      <c r="E10" s="175"/>
      <c r="F10" s="175" t="s">
        <v>144</v>
      </c>
      <c r="G10" s="175"/>
      <c r="H10" s="218" t="s">
        <v>145</v>
      </c>
      <c r="I10" s="175"/>
      <c r="J10" s="175" t="s">
        <v>146</v>
      </c>
      <c r="K10" s="175"/>
      <c r="L10" s="175" t="s">
        <v>59</v>
      </c>
      <c r="M10" s="175"/>
      <c r="N10" s="90" t="s">
        <v>277</v>
      </c>
      <c r="O10" s="175"/>
      <c r="P10" s="174" t="s">
        <v>168</v>
      </c>
      <c r="Q10" s="175"/>
      <c r="R10" s="16" t="s">
        <v>85</v>
      </c>
      <c r="S10" s="177"/>
      <c r="T10" s="174" t="s">
        <v>163</v>
      </c>
      <c r="U10" s="177"/>
      <c r="V10" s="174" t="s">
        <v>60</v>
      </c>
      <c r="W10" s="177"/>
      <c r="X10" s="174" t="s">
        <v>39</v>
      </c>
    </row>
    <row r="11" spans="1:24" ht="20.25" customHeight="1">
      <c r="B11" s="6"/>
      <c r="C11" s="6"/>
      <c r="D11" s="466" t="s">
        <v>123</v>
      </c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</row>
    <row r="12" spans="1:24" ht="20.25" customHeight="1">
      <c r="A12" s="9" t="s">
        <v>213</v>
      </c>
      <c r="B12" s="9"/>
      <c r="C12" s="6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20.25" customHeight="1">
      <c r="A13" s="9" t="s">
        <v>153</v>
      </c>
      <c r="B13" s="9"/>
      <c r="C13" s="6"/>
      <c r="D13" s="441">
        <v>3942847</v>
      </c>
      <c r="E13" s="441"/>
      <c r="F13" s="441">
        <v>125376</v>
      </c>
      <c r="G13" s="441"/>
      <c r="H13" s="441">
        <v>21261</v>
      </c>
      <c r="I13" s="441"/>
      <c r="J13" s="441">
        <v>394285</v>
      </c>
      <c r="K13" s="441"/>
      <c r="L13" s="441">
        <v>12043173</v>
      </c>
      <c r="M13" s="441"/>
      <c r="N13" s="441">
        <v>-43875</v>
      </c>
      <c r="O13" s="441"/>
      <c r="P13" s="441">
        <v>33</v>
      </c>
      <c r="Q13" s="441"/>
      <c r="R13" s="441">
        <v>-43842</v>
      </c>
      <c r="S13" s="441"/>
      <c r="T13" s="441">
        <v>16483100</v>
      </c>
      <c r="U13" s="441"/>
      <c r="V13" s="441">
        <v>1038837</v>
      </c>
      <c r="W13" s="441"/>
      <c r="X13" s="441">
        <v>17521937</v>
      </c>
    </row>
    <row r="14" spans="1:24" ht="20.25" hidden="1" customHeight="1">
      <c r="A14" s="53" t="s">
        <v>183</v>
      </c>
      <c r="B14" s="53"/>
      <c r="C14" s="8"/>
      <c r="D14" s="219"/>
      <c r="E14" s="220"/>
      <c r="F14" s="219"/>
      <c r="G14" s="220"/>
      <c r="H14" s="219"/>
      <c r="I14" s="220"/>
      <c r="J14" s="219"/>
      <c r="K14" s="220"/>
      <c r="L14" s="207"/>
      <c r="M14" s="220"/>
      <c r="N14" s="221"/>
      <c r="O14" s="222"/>
      <c r="P14" s="222"/>
      <c r="Q14" s="222"/>
      <c r="R14" s="222"/>
      <c r="S14" s="222"/>
      <c r="T14" s="223"/>
      <c r="U14" s="222"/>
      <c r="V14" s="223"/>
      <c r="W14" s="222"/>
      <c r="X14" s="223"/>
    </row>
    <row r="15" spans="1:24" ht="20.25" hidden="1" customHeight="1">
      <c r="A15" s="9" t="s">
        <v>184</v>
      </c>
      <c r="B15" s="9"/>
      <c r="C15" s="6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4"/>
      <c r="P15" s="211"/>
      <c r="Q15" s="224"/>
      <c r="R15" s="211"/>
      <c r="S15" s="224"/>
      <c r="T15" s="224"/>
      <c r="U15" s="224"/>
      <c r="V15" s="224"/>
      <c r="W15" s="224"/>
      <c r="X15" s="224"/>
    </row>
    <row r="16" spans="1:24" ht="20.25" hidden="1" customHeight="1">
      <c r="A16" s="10" t="s">
        <v>185</v>
      </c>
      <c r="B16" s="10"/>
      <c r="C16" s="9"/>
      <c r="D16" s="21"/>
      <c r="E16" s="21"/>
      <c r="F16" s="226"/>
      <c r="G16" s="21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</row>
    <row r="17" spans="1:24" ht="20.25" hidden="1" customHeight="1">
      <c r="A17" s="227" t="s">
        <v>186</v>
      </c>
      <c r="B17" s="227"/>
      <c r="C17" s="9"/>
      <c r="D17" s="21"/>
      <c r="E17" s="21"/>
      <c r="F17" s="226"/>
      <c r="G17" s="21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</row>
    <row r="18" spans="1:24" ht="20.25" hidden="1" customHeight="1">
      <c r="A18" s="171" t="s">
        <v>187</v>
      </c>
      <c r="B18" s="171"/>
      <c r="C18" s="96"/>
      <c r="D18" s="228"/>
      <c r="E18" s="21"/>
      <c r="F18" s="228"/>
      <c r="G18" s="228"/>
      <c r="H18" s="228"/>
      <c r="I18" s="228"/>
      <c r="J18" s="228"/>
      <c r="K18" s="228"/>
      <c r="L18" s="228"/>
      <c r="M18" s="228"/>
      <c r="N18" s="228"/>
      <c r="O18" s="226"/>
      <c r="P18" s="228"/>
      <c r="Q18" s="226"/>
      <c r="R18" s="228"/>
      <c r="S18" s="226"/>
      <c r="T18" s="228"/>
      <c r="U18" s="228"/>
      <c r="V18" s="228"/>
      <c r="W18" s="228"/>
      <c r="X18" s="228"/>
    </row>
    <row r="19" spans="1:24" ht="20.25" hidden="1" customHeight="1">
      <c r="A19" s="10" t="s">
        <v>188</v>
      </c>
      <c r="B19" s="10"/>
      <c r="C19" s="9"/>
      <c r="D19" s="229"/>
      <c r="E19" s="21"/>
      <c r="F19" s="230"/>
      <c r="G19" s="21"/>
      <c r="H19" s="230"/>
      <c r="I19" s="231"/>
      <c r="J19" s="230"/>
      <c r="K19" s="231"/>
      <c r="L19" s="230"/>
      <c r="M19" s="231"/>
      <c r="N19" s="230"/>
      <c r="O19" s="231"/>
      <c r="P19" s="229"/>
      <c r="Q19" s="231"/>
      <c r="R19" s="229"/>
      <c r="S19" s="231"/>
      <c r="T19" s="230"/>
      <c r="U19" s="231"/>
      <c r="V19" s="229"/>
      <c r="W19" s="231"/>
      <c r="X19" s="230"/>
    </row>
    <row r="20" spans="1:24" ht="20.25" hidden="1" customHeight="1">
      <c r="A20" s="10"/>
      <c r="B20" s="10"/>
      <c r="C20" s="9"/>
      <c r="D20" s="232"/>
      <c r="E20" s="21"/>
      <c r="F20" s="233"/>
      <c r="G20" s="21"/>
      <c r="H20" s="233"/>
      <c r="I20" s="231"/>
      <c r="J20" s="233"/>
      <c r="K20" s="231"/>
      <c r="L20" s="233"/>
      <c r="M20" s="231"/>
      <c r="N20" s="233"/>
      <c r="O20" s="231"/>
      <c r="P20" s="231"/>
      <c r="Q20" s="231"/>
      <c r="R20" s="231"/>
      <c r="S20" s="231"/>
      <c r="T20" s="233"/>
      <c r="U20" s="231"/>
      <c r="V20" s="233"/>
      <c r="W20" s="231"/>
      <c r="X20" s="233"/>
    </row>
    <row r="21" spans="1:24" ht="20.25" customHeight="1">
      <c r="A21" s="10"/>
      <c r="B21" s="10"/>
      <c r="C21" s="9"/>
      <c r="D21" s="232"/>
      <c r="E21" s="21"/>
      <c r="F21" s="233"/>
      <c r="G21" s="21"/>
      <c r="H21" s="233"/>
      <c r="I21" s="231"/>
      <c r="J21" s="233"/>
      <c r="K21" s="231"/>
      <c r="L21" s="233"/>
      <c r="M21" s="231"/>
      <c r="N21" s="233"/>
      <c r="O21" s="231"/>
      <c r="P21" s="231"/>
      <c r="Q21" s="231"/>
      <c r="R21" s="231"/>
      <c r="S21" s="231"/>
      <c r="T21" s="233"/>
      <c r="U21" s="231"/>
      <c r="V21" s="233"/>
      <c r="W21" s="231"/>
      <c r="X21" s="233"/>
    </row>
    <row r="22" spans="1:24" ht="20.25" customHeight="1">
      <c r="A22" s="15" t="s">
        <v>189</v>
      </c>
      <c r="B22" s="15"/>
      <c r="C22" s="9"/>
      <c r="D22" s="233"/>
      <c r="E22" s="21"/>
      <c r="F22" s="233"/>
      <c r="G22" s="21"/>
      <c r="H22" s="233"/>
      <c r="I22" s="231"/>
      <c r="J22" s="233"/>
      <c r="K22" s="231"/>
      <c r="L22" s="233"/>
      <c r="M22" s="231"/>
      <c r="N22" s="233"/>
      <c r="O22" s="231"/>
      <c r="P22" s="231"/>
      <c r="Q22" s="231"/>
      <c r="R22" s="231"/>
      <c r="S22" s="231"/>
      <c r="T22" s="233"/>
      <c r="U22" s="231"/>
      <c r="V22" s="233"/>
      <c r="W22" s="231"/>
      <c r="X22" s="233"/>
    </row>
    <row r="23" spans="1:24" ht="20.25" customHeight="1">
      <c r="A23" s="234" t="s">
        <v>190</v>
      </c>
      <c r="B23" s="234"/>
      <c r="C23" s="9"/>
      <c r="D23" s="233"/>
      <c r="E23" s="21"/>
      <c r="F23" s="233"/>
      <c r="G23" s="21"/>
      <c r="H23" s="233"/>
      <c r="I23" s="231"/>
      <c r="J23" s="233"/>
      <c r="K23" s="231"/>
      <c r="L23" s="233"/>
      <c r="M23" s="231"/>
      <c r="N23" s="233"/>
      <c r="O23" s="231"/>
      <c r="P23" s="231"/>
      <c r="Q23" s="231"/>
      <c r="R23" s="231"/>
      <c r="S23" s="231"/>
      <c r="T23" s="233"/>
      <c r="U23" s="231"/>
      <c r="V23" s="235"/>
      <c r="W23" s="236"/>
      <c r="X23" s="235"/>
    </row>
    <row r="24" spans="1:24" s="10" customFormat="1" ht="20.25" customHeight="1">
      <c r="A24" s="180" t="s">
        <v>191</v>
      </c>
      <c r="B24" s="8" t="s">
        <v>263</v>
      </c>
      <c r="C24" s="8"/>
      <c r="D24" s="329">
        <v>0</v>
      </c>
      <c r="E24" s="182"/>
      <c r="F24" s="329">
        <v>0</v>
      </c>
      <c r="G24" s="182"/>
      <c r="H24" s="329">
        <v>0</v>
      </c>
      <c r="I24" s="182"/>
      <c r="J24" s="329">
        <v>0</v>
      </c>
      <c r="K24" s="182"/>
      <c r="L24" s="329">
        <v>-1388325</v>
      </c>
      <c r="M24" s="182"/>
      <c r="N24" s="329">
        <v>0</v>
      </c>
      <c r="O24" s="182">
        <v>0</v>
      </c>
      <c r="P24" s="329">
        <v>0</v>
      </c>
      <c r="Q24" s="195">
        <v>0</v>
      </c>
      <c r="R24" s="329">
        <v>0</v>
      </c>
      <c r="S24" s="182"/>
      <c r="T24" s="329">
        <v>-1388325</v>
      </c>
      <c r="U24" s="182"/>
      <c r="V24" s="329">
        <v>-143982</v>
      </c>
      <c r="W24" s="182"/>
      <c r="X24" s="329">
        <v>-1532307</v>
      </c>
    </row>
    <row r="25" spans="1:24" ht="20.25" customHeight="1">
      <c r="A25" s="15" t="s">
        <v>192</v>
      </c>
      <c r="B25" s="15"/>
      <c r="C25" s="8"/>
      <c r="D25" s="237"/>
      <c r="E25" s="238"/>
      <c r="F25" s="237"/>
      <c r="G25" s="238"/>
      <c r="H25" s="237"/>
      <c r="I25" s="237"/>
      <c r="J25" s="237"/>
      <c r="K25" s="237"/>
      <c r="L25" s="207"/>
      <c r="M25" s="237"/>
      <c r="N25" s="237"/>
      <c r="O25" s="237"/>
      <c r="P25" s="237"/>
      <c r="Q25" s="224"/>
      <c r="R25" s="237"/>
      <c r="S25" s="237"/>
      <c r="T25" s="239"/>
      <c r="U25" s="237"/>
      <c r="V25" s="239"/>
      <c r="W25" s="239"/>
      <c r="X25" s="239"/>
    </row>
    <row r="26" spans="1:24" ht="20.25" customHeight="1">
      <c r="A26" s="15" t="s">
        <v>193</v>
      </c>
      <c r="B26" s="15"/>
      <c r="C26" s="9"/>
      <c r="D26" s="241">
        <v>0</v>
      </c>
      <c r="E26" s="235"/>
      <c r="F26" s="241">
        <v>0</v>
      </c>
      <c r="G26" s="235"/>
      <c r="H26" s="241">
        <v>0</v>
      </c>
      <c r="I26" s="235">
        <v>0</v>
      </c>
      <c r="J26" s="241">
        <v>0</v>
      </c>
      <c r="K26" s="231"/>
      <c r="L26" s="240">
        <v>-1388325</v>
      </c>
      <c r="M26" s="231"/>
      <c r="N26" s="240">
        <v>0</v>
      </c>
      <c r="O26" s="231"/>
      <c r="P26" s="240">
        <v>0</v>
      </c>
      <c r="Q26" s="136"/>
      <c r="R26" s="240">
        <v>0</v>
      </c>
      <c r="S26" s="231"/>
      <c r="T26" s="240">
        <v>-1388325</v>
      </c>
      <c r="U26" s="231"/>
      <c r="V26" s="241">
        <v>-143982</v>
      </c>
      <c r="W26" s="236"/>
      <c r="X26" s="241">
        <v>-1532307</v>
      </c>
    </row>
    <row r="27" spans="1:24" ht="20.25" customHeight="1">
      <c r="A27" s="15"/>
      <c r="B27" s="15"/>
      <c r="C27" s="9"/>
      <c r="D27" s="233"/>
      <c r="E27" s="21"/>
      <c r="F27" s="233"/>
      <c r="G27" s="30"/>
      <c r="H27" s="233"/>
      <c r="I27" s="231"/>
      <c r="J27" s="186"/>
      <c r="K27" s="231"/>
      <c r="L27" s="233"/>
      <c r="M27" s="231"/>
      <c r="N27" s="233"/>
      <c r="O27" s="231"/>
      <c r="P27" s="231"/>
      <c r="Q27" s="231"/>
      <c r="R27" s="231"/>
      <c r="S27" s="231"/>
      <c r="T27" s="233"/>
      <c r="U27" s="231"/>
      <c r="V27" s="235"/>
      <c r="W27" s="236"/>
      <c r="X27" s="235"/>
    </row>
    <row r="28" spans="1:24" ht="20.25" customHeight="1">
      <c r="A28" s="15" t="s">
        <v>147</v>
      </c>
      <c r="B28" s="15"/>
      <c r="C28" s="9"/>
      <c r="D28" s="21"/>
      <c r="E28" s="21"/>
      <c r="F28" s="226"/>
      <c r="G28" s="21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42"/>
      <c r="W28" s="242"/>
      <c r="X28" s="242"/>
    </row>
    <row r="29" spans="1:24" ht="20.25" customHeight="1">
      <c r="A29" s="180" t="s">
        <v>88</v>
      </c>
      <c r="B29" s="180"/>
      <c r="C29" s="6"/>
      <c r="D29" s="186">
        <v>0</v>
      </c>
      <c r="E29" s="186"/>
      <c r="F29" s="186">
        <v>0</v>
      </c>
      <c r="G29" s="186"/>
      <c r="H29" s="186">
        <v>0</v>
      </c>
      <c r="I29" s="186"/>
      <c r="J29" s="186">
        <v>0</v>
      </c>
      <c r="K29" s="186"/>
      <c r="L29" s="186">
        <v>1456018</v>
      </c>
      <c r="M29" s="186"/>
      <c r="N29" s="186">
        <v>0</v>
      </c>
      <c r="O29" s="186">
        <v>0</v>
      </c>
      <c r="P29" s="186">
        <v>0</v>
      </c>
      <c r="Q29" s="186">
        <v>0</v>
      </c>
      <c r="R29" s="186">
        <v>0</v>
      </c>
      <c r="S29" s="186">
        <v>0</v>
      </c>
      <c r="T29" s="186">
        <v>1456018</v>
      </c>
      <c r="U29" s="186"/>
      <c r="V29" s="186">
        <v>85795</v>
      </c>
      <c r="W29" s="186"/>
      <c r="X29" s="254">
        <v>1541813</v>
      </c>
    </row>
    <row r="30" spans="1:24" ht="20.25" customHeight="1">
      <c r="A30" s="180" t="s">
        <v>89</v>
      </c>
      <c r="B30" s="180"/>
      <c r="C30" s="6"/>
      <c r="D30" s="255">
        <v>0</v>
      </c>
      <c r="E30" s="186"/>
      <c r="F30" s="255">
        <v>0</v>
      </c>
      <c r="G30" s="186"/>
      <c r="H30" s="255">
        <v>0</v>
      </c>
      <c r="I30" s="186"/>
      <c r="J30" s="255">
        <v>0</v>
      </c>
      <c r="K30" s="186"/>
      <c r="L30" s="255">
        <v>0</v>
      </c>
      <c r="M30" s="186"/>
      <c r="N30" s="255">
        <v>-1528</v>
      </c>
      <c r="O30" s="186"/>
      <c r="P30" s="255">
        <v>-33</v>
      </c>
      <c r="Q30" s="256"/>
      <c r="R30" s="255">
        <v>-1561</v>
      </c>
      <c r="S30" s="186"/>
      <c r="T30" s="186">
        <v>-1561</v>
      </c>
      <c r="U30" s="186"/>
      <c r="V30" s="255">
        <v>0</v>
      </c>
      <c r="W30" s="186"/>
      <c r="X30" s="254">
        <v>-1561</v>
      </c>
    </row>
    <row r="31" spans="1:24" ht="20.25" customHeight="1">
      <c r="A31" s="15" t="s">
        <v>135</v>
      </c>
      <c r="B31" s="15"/>
      <c r="C31" s="9"/>
      <c r="D31" s="244">
        <v>0</v>
      </c>
      <c r="E31" s="245"/>
      <c r="F31" s="230">
        <v>0</v>
      </c>
      <c r="G31" s="245"/>
      <c r="H31" s="230">
        <v>0</v>
      </c>
      <c r="I31" s="245"/>
      <c r="J31" s="230">
        <v>0</v>
      </c>
      <c r="K31" s="245"/>
      <c r="L31" s="230">
        <f>L29+L30</f>
        <v>1456018</v>
      </c>
      <c r="M31" s="247"/>
      <c r="N31" s="230">
        <f>N29+N30</f>
        <v>-1528</v>
      </c>
      <c r="O31" s="245"/>
      <c r="P31" s="230">
        <v>-33</v>
      </c>
      <c r="Q31" s="136"/>
      <c r="R31" s="230">
        <v>-1561</v>
      </c>
      <c r="S31" s="245"/>
      <c r="T31" s="230">
        <v>1454457</v>
      </c>
      <c r="U31" s="245"/>
      <c r="V31" s="248">
        <v>85795</v>
      </c>
      <c r="W31" s="249"/>
      <c r="X31" s="248">
        <f>X29+X30</f>
        <v>1540252</v>
      </c>
    </row>
    <row r="32" spans="1:24" ht="20.25" customHeight="1" thickBot="1">
      <c r="A32" s="10" t="s">
        <v>214</v>
      </c>
      <c r="B32" s="10"/>
      <c r="C32" s="9"/>
      <c r="D32" s="17">
        <v>3942847</v>
      </c>
      <c r="E32" s="245">
        <v>0</v>
      </c>
      <c r="F32" s="17">
        <v>125376</v>
      </c>
      <c r="G32" s="245">
        <v>0</v>
      </c>
      <c r="H32" s="17">
        <v>21261</v>
      </c>
      <c r="I32" s="245">
        <v>0</v>
      </c>
      <c r="J32" s="17">
        <v>394285</v>
      </c>
      <c r="K32" s="245">
        <v>0</v>
      </c>
      <c r="L32" s="17">
        <f>L13+L26+L31</f>
        <v>12110866</v>
      </c>
      <c r="M32" s="245">
        <v>0</v>
      </c>
      <c r="N32" s="17">
        <f>N13+N31</f>
        <v>-45403</v>
      </c>
      <c r="O32" s="245">
        <v>0</v>
      </c>
      <c r="P32" s="335">
        <f>P13+P31</f>
        <v>0</v>
      </c>
      <c r="Q32" s="245">
        <v>0</v>
      </c>
      <c r="R32" s="17">
        <f>R13+R31</f>
        <v>-45403</v>
      </c>
      <c r="S32" s="245">
        <v>0</v>
      </c>
      <c r="T32" s="17">
        <f>T13+T26+T31</f>
        <v>16549232</v>
      </c>
      <c r="U32" s="245">
        <v>0</v>
      </c>
      <c r="V32" s="250">
        <v>980650</v>
      </c>
      <c r="W32" s="249">
        <v>0</v>
      </c>
      <c r="X32" s="250">
        <f>X13+X26+X31</f>
        <v>17529882</v>
      </c>
    </row>
    <row r="33" spans="1:24" ht="20.25" customHeight="1" thickTop="1">
      <c r="B33" s="6"/>
      <c r="C33" s="6"/>
      <c r="D33" s="251">
        <v>0</v>
      </c>
      <c r="E33" s="251"/>
      <c r="F33" s="251">
        <v>0</v>
      </c>
      <c r="G33" s="251"/>
      <c r="H33" s="251">
        <v>0</v>
      </c>
      <c r="I33" s="252"/>
      <c r="J33" s="251">
        <v>0</v>
      </c>
      <c r="K33" s="252"/>
      <c r="L33" s="251">
        <v>1329902</v>
      </c>
      <c r="M33" s="251"/>
      <c r="N33" s="251"/>
      <c r="O33" s="251"/>
      <c r="P33" s="251"/>
      <c r="Q33" s="251"/>
      <c r="R33" s="251">
        <v>-6884</v>
      </c>
      <c r="S33" s="251"/>
      <c r="T33" s="251">
        <v>1323018</v>
      </c>
      <c r="U33" s="251"/>
      <c r="V33" s="253">
        <v>206440</v>
      </c>
      <c r="W33" s="253"/>
      <c r="X33" s="253">
        <v>1529458</v>
      </c>
    </row>
    <row r="34" spans="1:24" ht="20.25" customHeight="1">
      <c r="A34" s="1" t="s">
        <v>156</v>
      </c>
      <c r="B34" s="1"/>
      <c r="C34" s="1"/>
      <c r="D34" s="1"/>
      <c r="E34" s="217"/>
      <c r="F34" s="1"/>
      <c r="G34" s="1"/>
      <c r="H34" s="1"/>
      <c r="I34" s="1"/>
      <c r="J34" s="1"/>
      <c r="K34" s="14"/>
    </row>
    <row r="35" spans="1:24" ht="20.25" customHeight="1">
      <c r="A35" s="3" t="s">
        <v>245</v>
      </c>
      <c r="B35" s="3"/>
      <c r="C35" s="3"/>
      <c r="D35" s="4"/>
      <c r="E35" s="4"/>
      <c r="F35" s="4"/>
      <c r="G35" s="4"/>
      <c r="H35" s="4"/>
      <c r="I35" s="4"/>
      <c r="J35" s="4"/>
      <c r="K35" s="11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20.25" customHeight="1">
      <c r="B36" s="6"/>
      <c r="C36" s="6"/>
      <c r="D36" s="172"/>
      <c r="E36" s="172"/>
      <c r="F36" s="172"/>
      <c r="G36" s="172"/>
      <c r="H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</row>
    <row r="37" spans="1:24" ht="20.25" customHeight="1">
      <c r="A37" s="173"/>
      <c r="B37" s="173"/>
      <c r="C37" s="173"/>
      <c r="D37" s="461" t="s">
        <v>140</v>
      </c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  <c r="P37" s="461"/>
      <c r="Q37" s="461"/>
      <c r="R37" s="461"/>
      <c r="S37" s="461"/>
      <c r="T37" s="461"/>
      <c r="U37" s="461"/>
      <c r="V37" s="461"/>
      <c r="W37" s="461"/>
      <c r="X37" s="461"/>
    </row>
    <row r="38" spans="1:24" ht="20.25" customHeight="1">
      <c r="A38" s="173"/>
      <c r="B38" s="173"/>
      <c r="C38" s="173"/>
      <c r="D38" s="7"/>
      <c r="E38" s="7"/>
      <c r="F38" s="7"/>
      <c r="G38" s="7"/>
      <c r="H38" s="7"/>
      <c r="I38" s="7"/>
      <c r="J38" s="7"/>
      <c r="K38" s="7"/>
      <c r="L38" s="7"/>
      <c r="M38" s="7"/>
      <c r="N38" s="467" t="s">
        <v>109</v>
      </c>
      <c r="O38" s="467"/>
      <c r="P38" s="467"/>
      <c r="Q38" s="467"/>
      <c r="R38" s="467"/>
      <c r="S38" s="7"/>
      <c r="T38" s="7"/>
      <c r="U38" s="7"/>
      <c r="V38" s="7"/>
      <c r="W38" s="7"/>
      <c r="X38" s="7"/>
    </row>
    <row r="39" spans="1:24" ht="20.25" customHeight="1">
      <c r="A39" s="173"/>
      <c r="B39" s="173"/>
      <c r="C39" s="173"/>
      <c r="D39" s="174"/>
      <c r="E39" s="174"/>
      <c r="F39" s="468" t="s">
        <v>176</v>
      </c>
      <c r="G39" s="468"/>
      <c r="H39" s="468"/>
      <c r="I39" s="189"/>
      <c r="J39" s="468" t="s">
        <v>53</v>
      </c>
      <c r="K39" s="468"/>
      <c r="L39" s="468"/>
      <c r="M39" s="7"/>
      <c r="N39" s="469" t="s">
        <v>85</v>
      </c>
      <c r="O39" s="469"/>
      <c r="P39" s="469"/>
      <c r="Q39" s="469"/>
      <c r="R39" s="469"/>
      <c r="S39" s="175"/>
      <c r="T39" s="7"/>
      <c r="U39" s="175"/>
      <c r="V39" s="174"/>
      <c r="W39" s="175"/>
      <c r="X39" s="175"/>
    </row>
    <row r="40" spans="1:24" ht="20.25" customHeight="1">
      <c r="A40" s="173"/>
      <c r="B40" s="173"/>
      <c r="C40" s="173"/>
      <c r="D40" s="175"/>
      <c r="E40" s="175"/>
      <c r="F40" s="175"/>
      <c r="G40" s="175"/>
      <c r="H40" s="218" t="s">
        <v>177</v>
      </c>
      <c r="I40" s="175"/>
      <c r="J40" s="175"/>
      <c r="K40" s="175"/>
      <c r="L40" s="172"/>
      <c r="M40" s="172"/>
      <c r="N40" s="174" t="s">
        <v>164</v>
      </c>
      <c r="O40" s="172"/>
      <c r="P40" s="174"/>
      <c r="Q40" s="172"/>
      <c r="R40" s="16" t="s">
        <v>38</v>
      </c>
      <c r="S40" s="175"/>
      <c r="T40" s="174" t="s">
        <v>178</v>
      </c>
      <c r="U40" s="175"/>
      <c r="V40" s="174"/>
      <c r="W40" s="175"/>
      <c r="X40" s="174"/>
    </row>
    <row r="41" spans="1:24" ht="20.25" customHeight="1">
      <c r="A41" s="173"/>
      <c r="B41" s="173"/>
      <c r="C41" s="173"/>
      <c r="D41" s="175" t="s">
        <v>31</v>
      </c>
      <c r="E41" s="175"/>
      <c r="F41" s="175" t="s">
        <v>179</v>
      </c>
      <c r="G41" s="175"/>
      <c r="H41" s="218" t="s">
        <v>180</v>
      </c>
      <c r="I41" s="175"/>
      <c r="J41" s="174"/>
      <c r="K41" s="174"/>
      <c r="L41" s="174"/>
      <c r="M41" s="175"/>
      <c r="N41" s="90" t="s">
        <v>165</v>
      </c>
      <c r="O41" s="175"/>
      <c r="P41" s="174"/>
      <c r="Q41" s="175"/>
      <c r="R41" s="16" t="s">
        <v>166</v>
      </c>
      <c r="S41" s="177"/>
      <c r="T41" s="174" t="s">
        <v>48</v>
      </c>
      <c r="U41" s="177"/>
      <c r="V41" s="174" t="s">
        <v>86</v>
      </c>
      <c r="W41" s="177"/>
      <c r="X41" s="178"/>
    </row>
    <row r="42" spans="1:24" ht="20.25" customHeight="1">
      <c r="A42" s="173"/>
      <c r="B42" s="173"/>
      <c r="C42" s="173"/>
      <c r="D42" s="175" t="s">
        <v>170</v>
      </c>
      <c r="E42" s="175"/>
      <c r="F42" s="175" t="s">
        <v>181</v>
      </c>
      <c r="G42" s="175"/>
      <c r="H42" s="174" t="s">
        <v>182</v>
      </c>
      <c r="I42" s="175"/>
      <c r="J42" s="174" t="s">
        <v>141</v>
      </c>
      <c r="K42" s="174"/>
      <c r="L42" s="174"/>
      <c r="M42" s="175"/>
      <c r="N42" s="440" t="s">
        <v>276</v>
      </c>
      <c r="O42" s="175"/>
      <c r="P42" s="174" t="s">
        <v>267</v>
      </c>
      <c r="Q42" s="175"/>
      <c r="R42" s="16" t="s">
        <v>142</v>
      </c>
      <c r="S42" s="177"/>
      <c r="T42" s="174" t="s">
        <v>143</v>
      </c>
      <c r="U42" s="177"/>
      <c r="V42" s="174" t="s">
        <v>87</v>
      </c>
      <c r="W42" s="177"/>
      <c r="X42" s="174" t="s">
        <v>38</v>
      </c>
    </row>
    <row r="43" spans="1:24" ht="20.25" customHeight="1">
      <c r="A43" s="173"/>
      <c r="B43" s="8" t="s">
        <v>37</v>
      </c>
      <c r="C43" s="8"/>
      <c r="D43" s="175" t="s">
        <v>32</v>
      </c>
      <c r="E43" s="175"/>
      <c r="F43" s="175" t="s">
        <v>144</v>
      </c>
      <c r="G43" s="175"/>
      <c r="H43" s="218" t="s">
        <v>145</v>
      </c>
      <c r="I43" s="175"/>
      <c r="J43" s="175" t="s">
        <v>146</v>
      </c>
      <c r="K43" s="175"/>
      <c r="L43" s="175" t="s">
        <v>59</v>
      </c>
      <c r="M43" s="175"/>
      <c r="N43" s="90" t="s">
        <v>277</v>
      </c>
      <c r="O43" s="175"/>
      <c r="P43" s="174" t="s">
        <v>168</v>
      </c>
      <c r="Q43" s="175"/>
      <c r="R43" s="16" t="s">
        <v>85</v>
      </c>
      <c r="S43" s="177"/>
      <c r="T43" s="174" t="s">
        <v>163</v>
      </c>
      <c r="U43" s="177"/>
      <c r="V43" s="174" t="s">
        <v>60</v>
      </c>
      <c r="W43" s="177"/>
      <c r="X43" s="174" t="s">
        <v>39</v>
      </c>
    </row>
    <row r="44" spans="1:24" ht="20.25" customHeight="1">
      <c r="B44" s="6"/>
      <c r="C44" s="6"/>
      <c r="D44" s="466" t="s">
        <v>123</v>
      </c>
      <c r="E44" s="466"/>
      <c r="F44" s="466"/>
      <c r="G44" s="466"/>
      <c r="H44" s="466"/>
      <c r="I44" s="466"/>
      <c r="J44" s="466"/>
      <c r="K44" s="466"/>
      <c r="L44" s="466"/>
      <c r="M44" s="466"/>
      <c r="N44" s="466"/>
      <c r="O44" s="466"/>
      <c r="P44" s="466"/>
      <c r="Q44" s="466"/>
      <c r="R44" s="466"/>
      <c r="S44" s="466"/>
      <c r="T44" s="466"/>
      <c r="U44" s="466"/>
      <c r="V44" s="466"/>
      <c r="W44" s="466"/>
      <c r="X44" s="466"/>
    </row>
    <row r="45" spans="1:24" ht="20.25" customHeight="1">
      <c r="A45" s="9" t="s">
        <v>253</v>
      </c>
      <c r="B45" s="9"/>
      <c r="C45" s="6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20.25" customHeight="1">
      <c r="A46" s="9" t="s">
        <v>254</v>
      </c>
      <c r="B46" s="9"/>
      <c r="C46" s="6"/>
      <c r="D46" s="235">
        <v>3942847</v>
      </c>
      <c r="E46" s="235"/>
      <c r="F46" s="235">
        <v>125376</v>
      </c>
      <c r="G46" s="235"/>
      <c r="H46" s="235">
        <v>21261</v>
      </c>
      <c r="I46" s="235"/>
      <c r="J46" s="235">
        <v>394285</v>
      </c>
      <c r="K46" s="235"/>
      <c r="L46" s="235">
        <v>13583059</v>
      </c>
      <c r="M46" s="235">
        <v>0</v>
      </c>
      <c r="N46" s="235">
        <v>-46396</v>
      </c>
      <c r="O46" s="235"/>
      <c r="P46" s="235">
        <v>0</v>
      </c>
      <c r="Q46" s="235">
        <v>0</v>
      </c>
      <c r="R46" s="235">
        <v>-46396</v>
      </c>
      <c r="S46" s="235"/>
      <c r="T46" s="235">
        <v>18020432</v>
      </c>
      <c r="U46" s="235"/>
      <c r="V46" s="235">
        <v>801801</v>
      </c>
      <c r="W46" s="235"/>
      <c r="X46" s="235">
        <v>18822233</v>
      </c>
    </row>
    <row r="47" spans="1:24" ht="20.25" hidden="1" customHeight="1">
      <c r="A47" s="53" t="s">
        <v>183</v>
      </c>
      <c r="B47" s="53"/>
      <c r="C47" s="8"/>
      <c r="D47" s="399"/>
      <c r="E47" s="398"/>
      <c r="F47" s="399"/>
      <c r="G47" s="399"/>
      <c r="H47" s="399"/>
      <c r="I47" s="399"/>
      <c r="J47" s="399"/>
      <c r="K47" s="220"/>
      <c r="L47" s="207"/>
      <c r="M47" s="220"/>
      <c r="N47" s="221"/>
      <c r="O47" s="222"/>
      <c r="P47" s="222"/>
      <c r="Q47" s="222"/>
      <c r="R47" s="222"/>
      <c r="S47" s="222"/>
      <c r="T47" s="223"/>
      <c r="U47" s="222"/>
      <c r="V47" s="223"/>
      <c r="W47" s="222"/>
      <c r="X47" s="223"/>
    </row>
    <row r="48" spans="1:24" ht="20.25" hidden="1" customHeight="1">
      <c r="A48" s="9" t="s">
        <v>184</v>
      </c>
      <c r="B48" s="9"/>
      <c r="C48" s="6"/>
      <c r="D48" s="400"/>
      <c r="E48" s="398"/>
      <c r="F48" s="400"/>
      <c r="G48" s="400"/>
      <c r="H48" s="400"/>
      <c r="I48" s="400"/>
      <c r="J48" s="400"/>
      <c r="K48" s="224"/>
      <c r="L48" s="224"/>
      <c r="M48" s="224"/>
      <c r="N48" s="225"/>
      <c r="O48" s="224"/>
      <c r="P48" s="211"/>
      <c r="Q48" s="224"/>
      <c r="R48" s="211"/>
      <c r="S48" s="224"/>
      <c r="T48" s="224"/>
      <c r="U48" s="224"/>
      <c r="V48" s="224"/>
      <c r="W48" s="224"/>
      <c r="X48" s="224"/>
    </row>
    <row r="49" spans="1:24" ht="20.25" hidden="1" customHeight="1">
      <c r="A49" s="10" t="s">
        <v>185</v>
      </c>
      <c r="B49" s="10"/>
      <c r="C49" s="9"/>
      <c r="D49" s="398"/>
      <c r="E49" s="398"/>
      <c r="F49" s="401"/>
      <c r="G49" s="398"/>
      <c r="H49" s="401"/>
      <c r="I49" s="401"/>
      <c r="J49" s="401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</row>
    <row r="50" spans="1:24" ht="20.25" hidden="1" customHeight="1">
      <c r="A50" s="227" t="s">
        <v>186</v>
      </c>
      <c r="B50" s="227"/>
      <c r="C50" s="9"/>
      <c r="D50" s="398"/>
      <c r="E50" s="398"/>
      <c r="F50" s="401"/>
      <c r="G50" s="398"/>
      <c r="H50" s="401"/>
      <c r="I50" s="401"/>
      <c r="J50" s="401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</row>
    <row r="51" spans="1:24" ht="20.25" hidden="1" customHeight="1">
      <c r="A51" s="171" t="s">
        <v>187</v>
      </c>
      <c r="B51" s="171"/>
      <c r="C51" s="96"/>
      <c r="D51" s="401"/>
      <c r="E51" s="398"/>
      <c r="F51" s="401"/>
      <c r="G51" s="401"/>
      <c r="H51" s="401"/>
      <c r="I51" s="401"/>
      <c r="J51" s="401"/>
      <c r="K51" s="228"/>
      <c r="L51" s="228"/>
      <c r="M51" s="228"/>
      <c r="N51" s="228"/>
      <c r="O51" s="226"/>
      <c r="P51" s="228"/>
      <c r="Q51" s="226"/>
      <c r="R51" s="228"/>
      <c r="S51" s="226"/>
      <c r="T51" s="228"/>
      <c r="U51" s="228"/>
      <c r="V51" s="228"/>
      <c r="W51" s="228"/>
      <c r="X51" s="228"/>
    </row>
    <row r="52" spans="1:24" ht="20.25" hidden="1" customHeight="1">
      <c r="A52" s="10" t="s">
        <v>188</v>
      </c>
      <c r="B52" s="10"/>
      <c r="C52" s="9"/>
      <c r="D52" s="402"/>
      <c r="E52" s="398"/>
      <c r="F52" s="402"/>
      <c r="G52" s="398"/>
      <c r="H52" s="402"/>
      <c r="I52" s="401"/>
      <c r="J52" s="402"/>
      <c r="K52" s="231"/>
      <c r="L52" s="230"/>
      <c r="M52" s="231"/>
      <c r="N52" s="230"/>
      <c r="O52" s="231"/>
      <c r="P52" s="229"/>
      <c r="Q52" s="231"/>
      <c r="R52" s="229"/>
      <c r="S52" s="231"/>
      <c r="T52" s="230"/>
      <c r="U52" s="231"/>
      <c r="V52" s="229"/>
      <c r="W52" s="231"/>
      <c r="X52" s="230"/>
    </row>
    <row r="53" spans="1:24" ht="20.25" hidden="1" customHeight="1">
      <c r="A53" s="10"/>
      <c r="B53" s="10"/>
      <c r="C53" s="9"/>
      <c r="D53" s="403"/>
      <c r="E53" s="398"/>
      <c r="F53" s="403"/>
      <c r="G53" s="398"/>
      <c r="H53" s="403"/>
      <c r="I53" s="401"/>
      <c r="J53" s="403"/>
      <c r="K53" s="231"/>
      <c r="L53" s="233"/>
      <c r="M53" s="231"/>
      <c r="N53" s="233"/>
      <c r="O53" s="231"/>
      <c r="P53" s="231"/>
      <c r="Q53" s="231"/>
      <c r="R53" s="231"/>
      <c r="S53" s="231"/>
      <c r="T53" s="233"/>
      <c r="U53" s="231"/>
      <c r="V53" s="233"/>
      <c r="W53" s="231"/>
      <c r="X53" s="233"/>
    </row>
    <row r="54" spans="1:24" ht="20.25" customHeight="1">
      <c r="A54" s="10"/>
      <c r="B54" s="10"/>
      <c r="C54" s="9"/>
      <c r="D54" s="403"/>
      <c r="E54" s="398"/>
      <c r="F54" s="403"/>
      <c r="G54" s="398"/>
      <c r="H54" s="403"/>
      <c r="I54" s="401"/>
      <c r="J54" s="403"/>
      <c r="K54" s="231"/>
      <c r="L54" s="233"/>
      <c r="M54" s="231"/>
      <c r="N54" s="233"/>
      <c r="O54" s="231"/>
      <c r="P54" s="231"/>
      <c r="Q54" s="231"/>
      <c r="R54" s="231"/>
      <c r="S54" s="231"/>
      <c r="T54" s="233"/>
      <c r="U54" s="231"/>
      <c r="V54" s="233"/>
      <c r="W54" s="231"/>
      <c r="X54" s="233"/>
    </row>
    <row r="55" spans="1:24" ht="20.25" customHeight="1">
      <c r="A55" s="15" t="s">
        <v>189</v>
      </c>
      <c r="B55" s="15"/>
      <c r="C55" s="9"/>
      <c r="D55" s="233"/>
      <c r="E55" s="21"/>
      <c r="F55" s="233"/>
      <c r="G55" s="21"/>
      <c r="H55" s="233"/>
      <c r="I55" s="231"/>
      <c r="J55" s="233"/>
      <c r="K55" s="231"/>
      <c r="L55" s="233"/>
      <c r="M55" s="231"/>
      <c r="N55" s="233"/>
      <c r="O55" s="231"/>
      <c r="P55" s="231"/>
      <c r="Q55" s="231"/>
      <c r="R55" s="231"/>
      <c r="S55" s="231"/>
      <c r="T55" s="233"/>
      <c r="U55" s="231"/>
      <c r="V55" s="233"/>
      <c r="W55" s="231"/>
      <c r="X55" s="233"/>
    </row>
    <row r="56" spans="1:24" ht="20.25" customHeight="1">
      <c r="A56" s="234" t="s">
        <v>190</v>
      </c>
      <c r="B56" s="234"/>
      <c r="C56" s="9"/>
      <c r="D56" s="233"/>
      <c r="E56" s="21"/>
      <c r="F56" s="233"/>
      <c r="G56" s="21"/>
      <c r="H56" s="233"/>
      <c r="I56" s="231"/>
      <c r="J56" s="233"/>
      <c r="K56" s="231"/>
      <c r="L56" s="233"/>
      <c r="M56" s="231"/>
      <c r="N56" s="233"/>
      <c r="O56" s="231"/>
      <c r="P56" s="231"/>
      <c r="Q56" s="231"/>
      <c r="R56" s="231"/>
      <c r="S56" s="231"/>
      <c r="T56" s="233"/>
      <c r="U56" s="231"/>
      <c r="V56" s="235"/>
      <c r="W56" s="236"/>
      <c r="X56" s="235"/>
    </row>
    <row r="57" spans="1:24" s="10" customFormat="1" ht="20.25" customHeight="1">
      <c r="A57" s="180" t="s">
        <v>191</v>
      </c>
      <c r="B57" s="8" t="s">
        <v>263</v>
      </c>
      <c r="C57" s="8"/>
      <c r="D57" s="210">
        <v>0</v>
      </c>
      <c r="E57" s="197"/>
      <c r="F57" s="210">
        <v>0</v>
      </c>
      <c r="G57" s="197"/>
      <c r="H57" s="210">
        <v>0</v>
      </c>
      <c r="I57" s="197"/>
      <c r="J57" s="210">
        <v>0</v>
      </c>
      <c r="K57" s="197"/>
      <c r="L57" s="210">
        <v>-1499183</v>
      </c>
      <c r="M57" s="197"/>
      <c r="N57" s="210">
        <v>0</v>
      </c>
      <c r="O57" s="197"/>
      <c r="P57" s="210">
        <v>0</v>
      </c>
      <c r="Q57" s="197"/>
      <c r="R57" s="210">
        <v>0</v>
      </c>
      <c r="S57" s="197"/>
      <c r="T57" s="210">
        <v>-1499183</v>
      </c>
      <c r="U57" s="197"/>
      <c r="V57" s="210">
        <v>-138507</v>
      </c>
      <c r="W57" s="197"/>
      <c r="X57" s="210">
        <v>-1637690</v>
      </c>
    </row>
    <row r="58" spans="1:24" ht="20.25" customHeight="1">
      <c r="A58" s="15" t="s">
        <v>192</v>
      </c>
      <c r="B58" s="15"/>
      <c r="C58" s="8"/>
      <c r="D58" s="237"/>
      <c r="E58" s="238"/>
      <c r="F58" s="237"/>
      <c r="G58" s="238"/>
      <c r="H58" s="237"/>
      <c r="I58" s="237"/>
      <c r="J58" s="237"/>
      <c r="K58" s="237"/>
      <c r="L58" s="207"/>
      <c r="M58" s="237"/>
      <c r="N58" s="237"/>
      <c r="O58" s="237"/>
      <c r="P58" s="237"/>
      <c r="Q58" s="224"/>
      <c r="R58" s="237"/>
      <c r="S58" s="237"/>
      <c r="T58" s="239"/>
      <c r="U58" s="237"/>
      <c r="V58" s="239"/>
      <c r="W58" s="239"/>
      <c r="X58" s="239"/>
    </row>
    <row r="59" spans="1:24" ht="20.25" customHeight="1">
      <c r="A59" s="15" t="s">
        <v>193</v>
      </c>
      <c r="B59" s="15"/>
      <c r="C59" s="9"/>
      <c r="D59" s="241">
        <f>SUM(D57:D58)</f>
        <v>0</v>
      </c>
      <c r="E59" s="235"/>
      <c r="F59" s="241">
        <f>SUM(F57:F58)</f>
        <v>0</v>
      </c>
      <c r="G59" s="235"/>
      <c r="H59" s="241">
        <f>SUM(H57:H58)</f>
        <v>0</v>
      </c>
      <c r="I59" s="235">
        <f t="shared" ref="I59:J59" si="0">SUM(I57:I58)</f>
        <v>0</v>
      </c>
      <c r="J59" s="241">
        <f t="shared" si="0"/>
        <v>0</v>
      </c>
      <c r="K59" s="231"/>
      <c r="L59" s="240">
        <f>L57</f>
        <v>-1499183</v>
      </c>
      <c r="M59" s="231"/>
      <c r="N59" s="240">
        <f>SUM(N57:N58)</f>
        <v>0</v>
      </c>
      <c r="O59" s="231"/>
      <c r="P59" s="240">
        <f>SUM(P57:P58)</f>
        <v>0</v>
      </c>
      <c r="Q59" s="136"/>
      <c r="R59" s="240">
        <f>SUM(R57:R58)</f>
        <v>0</v>
      </c>
      <c r="S59" s="231"/>
      <c r="T59" s="240">
        <f>T57</f>
        <v>-1499183</v>
      </c>
      <c r="U59" s="231"/>
      <c r="V59" s="241">
        <f>SUM(V57:V58)</f>
        <v>-138507</v>
      </c>
      <c r="W59" s="236"/>
      <c r="X59" s="241">
        <f>SUM(X57:X58)</f>
        <v>-1637690</v>
      </c>
    </row>
    <row r="60" spans="1:24" ht="20.25" customHeight="1">
      <c r="A60" s="15"/>
      <c r="B60" s="15"/>
      <c r="C60" s="9"/>
      <c r="D60" s="233"/>
      <c r="E60" s="21"/>
      <c r="F60" s="233"/>
      <c r="G60" s="21"/>
      <c r="H60" s="233"/>
      <c r="I60" s="231"/>
      <c r="J60" s="233"/>
      <c r="K60" s="231"/>
      <c r="L60" s="233"/>
      <c r="M60" s="231"/>
      <c r="N60" s="233"/>
      <c r="O60" s="231"/>
      <c r="P60" s="231"/>
      <c r="Q60" s="231"/>
      <c r="R60" s="231"/>
      <c r="S60" s="231"/>
      <c r="T60" s="233"/>
      <c r="U60" s="231"/>
      <c r="V60" s="235"/>
      <c r="W60" s="236"/>
      <c r="X60" s="235"/>
    </row>
    <row r="61" spans="1:24" ht="20.25" customHeight="1">
      <c r="A61" s="15" t="s">
        <v>147</v>
      </c>
      <c r="B61" s="15"/>
      <c r="C61" s="9"/>
      <c r="D61" s="21"/>
      <c r="E61" s="21"/>
      <c r="F61" s="226"/>
      <c r="G61" s="21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182"/>
      <c r="W61" s="242"/>
      <c r="X61" s="242"/>
    </row>
    <row r="62" spans="1:24" ht="20.25" customHeight="1">
      <c r="A62" s="180" t="s">
        <v>88</v>
      </c>
      <c r="B62" s="180"/>
      <c r="C62" s="6"/>
      <c r="D62" s="197">
        <v>0</v>
      </c>
      <c r="E62" s="197"/>
      <c r="F62" s="197">
        <v>0</v>
      </c>
      <c r="G62" s="197"/>
      <c r="H62" s="197">
        <v>0</v>
      </c>
      <c r="I62" s="197"/>
      <c r="J62" s="197">
        <v>0</v>
      </c>
      <c r="K62" s="197"/>
      <c r="L62" s="197">
        <f>'PL4-7'!D168</f>
        <v>1242428</v>
      </c>
      <c r="M62" s="197"/>
      <c r="N62" s="197">
        <v>0</v>
      </c>
      <c r="O62" s="197"/>
      <c r="P62" s="197">
        <v>0</v>
      </c>
      <c r="Q62" s="197"/>
      <c r="R62" s="197">
        <v>0</v>
      </c>
      <c r="S62" s="197"/>
      <c r="T62" s="197">
        <f>L62</f>
        <v>1242428</v>
      </c>
      <c r="U62" s="197"/>
      <c r="V62" s="197">
        <v>63504</v>
      </c>
      <c r="W62" s="197"/>
      <c r="X62" s="197">
        <f>T62+V62</f>
        <v>1305932</v>
      </c>
    </row>
    <row r="63" spans="1:24" ht="20.25" customHeight="1">
      <c r="A63" s="180" t="s">
        <v>89</v>
      </c>
      <c r="B63" s="180"/>
      <c r="C63" s="6"/>
      <c r="D63" s="303">
        <v>0</v>
      </c>
      <c r="E63" s="197"/>
      <c r="F63" s="303">
        <v>0</v>
      </c>
      <c r="G63" s="197"/>
      <c r="H63" s="303">
        <v>0</v>
      </c>
      <c r="I63" s="197"/>
      <c r="J63" s="303">
        <v>0</v>
      </c>
      <c r="K63" s="197"/>
      <c r="L63" s="303">
        <v>0</v>
      </c>
      <c r="M63" s="197"/>
      <c r="N63" s="303">
        <v>-25790</v>
      </c>
      <c r="O63" s="197"/>
      <c r="P63" s="303">
        <v>0</v>
      </c>
      <c r="Q63" s="197"/>
      <c r="R63" s="303">
        <v>-25790</v>
      </c>
      <c r="S63" s="197"/>
      <c r="T63" s="303">
        <v>-25790</v>
      </c>
      <c r="U63" s="197"/>
      <c r="V63" s="303">
        <v>0</v>
      </c>
      <c r="W63" s="197"/>
      <c r="X63" s="303">
        <v>-25790</v>
      </c>
    </row>
    <row r="64" spans="1:24" ht="20.25" customHeight="1">
      <c r="A64" s="15" t="s">
        <v>135</v>
      </c>
      <c r="B64" s="15"/>
      <c r="C64" s="9"/>
      <c r="D64" s="344">
        <f>SUM(D62:D63)</f>
        <v>0</v>
      </c>
      <c r="E64" s="197"/>
      <c r="F64" s="344">
        <f>SUM(F62:F63)</f>
        <v>0</v>
      </c>
      <c r="G64" s="197"/>
      <c r="H64" s="344">
        <f>SUM(H62:H63)</f>
        <v>0</v>
      </c>
      <c r="I64" s="197"/>
      <c r="J64" s="344">
        <f>SUM(J62:J63)</f>
        <v>0</v>
      </c>
      <c r="K64" s="197"/>
      <c r="L64" s="344">
        <f>SUM(L62:L63)</f>
        <v>1242428</v>
      </c>
      <c r="M64" s="197"/>
      <c r="N64" s="344">
        <f>SUM(N62:N63)</f>
        <v>-25790</v>
      </c>
      <c r="O64" s="197"/>
      <c r="P64" s="344">
        <f>SUM(P62:P63)</f>
        <v>0</v>
      </c>
      <c r="Q64" s="197"/>
      <c r="R64" s="344">
        <f>SUM(R62:R63)</f>
        <v>-25790</v>
      </c>
      <c r="S64" s="197"/>
      <c r="T64" s="344">
        <f>SUM(T62:T63)</f>
        <v>1216638</v>
      </c>
      <c r="U64" s="197"/>
      <c r="V64" s="344">
        <f>SUM(V62:V63)</f>
        <v>63504</v>
      </c>
      <c r="W64" s="197"/>
      <c r="X64" s="344">
        <f>SUM(X62:X63)</f>
        <v>1280142</v>
      </c>
    </row>
    <row r="65" spans="1:24" ht="20.25" customHeight="1" thickBot="1">
      <c r="A65" s="10" t="s">
        <v>255</v>
      </c>
      <c r="B65" s="10"/>
      <c r="C65" s="9"/>
      <c r="D65" s="335">
        <f>D32</f>
        <v>3942847</v>
      </c>
      <c r="E65" s="235"/>
      <c r="F65" s="335">
        <f>F32</f>
        <v>125376</v>
      </c>
      <c r="G65" s="197"/>
      <c r="H65" s="335">
        <f>H32</f>
        <v>21261</v>
      </c>
      <c r="I65" s="235"/>
      <c r="J65" s="335">
        <f>J32</f>
        <v>394285</v>
      </c>
      <c r="K65" s="235"/>
      <c r="L65" s="335">
        <f>SUM(L46+L59+L64)</f>
        <v>13326304</v>
      </c>
      <c r="M65" s="235"/>
      <c r="N65" s="335">
        <f>SUM(N46+N59+N64)</f>
        <v>-72186</v>
      </c>
      <c r="O65" s="235"/>
      <c r="P65" s="335">
        <f>SUM(P46+P59+P64)</f>
        <v>0</v>
      </c>
      <c r="Q65" s="235"/>
      <c r="R65" s="335">
        <f>SUM(R46+R59+R64)</f>
        <v>-72186</v>
      </c>
      <c r="S65" s="235"/>
      <c r="T65" s="335">
        <f>SUM(T46+T59+T64)</f>
        <v>17737887</v>
      </c>
      <c r="U65" s="235"/>
      <c r="V65" s="335">
        <f>SUM(V46+V59+V64)</f>
        <v>726798</v>
      </c>
      <c r="W65" s="235"/>
      <c r="X65" s="335">
        <f>SUM(X46+X59+X64)</f>
        <v>18464685</v>
      </c>
    </row>
    <row r="66" spans="1:24" ht="20.25" customHeight="1" thickTop="1">
      <c r="B66" s="6"/>
      <c r="C66" s="6"/>
      <c r="D66" s="251">
        <v>0</v>
      </c>
      <c r="E66" s="251"/>
      <c r="F66" s="251">
        <v>0</v>
      </c>
      <c r="G66" s="251"/>
      <c r="H66" s="251">
        <v>0</v>
      </c>
      <c r="I66" s="252"/>
      <c r="J66" s="251">
        <v>0</v>
      </c>
      <c r="K66" s="252"/>
      <c r="L66" s="251">
        <v>1329902</v>
      </c>
      <c r="M66" s="251"/>
      <c r="N66" s="251"/>
      <c r="O66" s="251"/>
      <c r="P66" s="251"/>
      <c r="Q66" s="251"/>
      <c r="R66" s="251">
        <v>-6884</v>
      </c>
      <c r="S66" s="251"/>
      <c r="T66" s="251">
        <v>1323018</v>
      </c>
      <c r="U66" s="251"/>
      <c r="V66" s="253">
        <v>206440</v>
      </c>
      <c r="W66" s="253"/>
      <c r="X66" s="253">
        <v>1529458</v>
      </c>
    </row>
  </sheetData>
  <mergeCells count="12">
    <mergeCell ref="D4:X4"/>
    <mergeCell ref="N5:R5"/>
    <mergeCell ref="F6:H6"/>
    <mergeCell ref="J6:L6"/>
    <mergeCell ref="N6:R6"/>
    <mergeCell ref="D44:X44"/>
    <mergeCell ref="D11:X11"/>
    <mergeCell ref="D37:X37"/>
    <mergeCell ref="N38:R38"/>
    <mergeCell ref="F39:H39"/>
    <mergeCell ref="J39:L39"/>
    <mergeCell ref="N39:R39"/>
  </mergeCells>
  <pageMargins left="0.7" right="0.5" top="0.48" bottom="0.5" header="0.5" footer="0.5"/>
  <pageSetup paperSize="9" scale="65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view="pageBreakPreview" topLeftCell="A45" zoomScale="80" zoomScaleNormal="75" zoomScaleSheetLayoutView="80" workbookViewId="0"/>
  </sheetViews>
  <sheetFormatPr defaultColWidth="9.140625" defaultRowHeight="20.25" customHeight="1"/>
  <cols>
    <col min="1" max="1" width="54.5703125" style="6" customWidth="1"/>
    <col min="2" max="2" width="11.42578125" style="6" customWidth="1"/>
    <col min="3" max="3" width="1.42578125" style="6" customWidth="1"/>
    <col min="4" max="4" width="13.5703125" style="170" customWidth="1"/>
    <col min="5" max="5" width="1.42578125" style="170" customWidth="1"/>
    <col min="6" max="6" width="13.5703125" style="170" customWidth="1"/>
    <col min="7" max="7" width="1.140625" style="170" customWidth="1"/>
    <col min="8" max="8" width="13.5703125" style="170" customWidth="1"/>
    <col min="9" max="9" width="1.140625" style="172" customWidth="1"/>
    <col min="10" max="10" width="14.5703125" style="170" customWidth="1"/>
    <col min="11" max="11" width="1.42578125" style="170" customWidth="1"/>
    <col min="12" max="12" width="13.42578125" style="170" customWidth="1"/>
    <col min="13" max="13" width="1.42578125" style="170" customWidth="1"/>
    <col min="14" max="14" width="14.42578125" style="170" customWidth="1"/>
    <col min="15" max="16384" width="9.140625" style="171"/>
  </cols>
  <sheetData>
    <row r="1" spans="1:14" s="10" customFormat="1" ht="19.5" customHeight="1">
      <c r="A1" s="1" t="s">
        <v>156</v>
      </c>
      <c r="B1" s="1"/>
      <c r="C1" s="1"/>
      <c r="D1" s="1"/>
      <c r="E1" s="257"/>
      <c r="F1" s="1"/>
      <c r="G1" s="184"/>
      <c r="H1" s="246"/>
      <c r="I1" s="184"/>
      <c r="J1" s="246"/>
      <c r="K1" s="184"/>
      <c r="L1" s="181"/>
      <c r="M1" s="184"/>
      <c r="N1" s="246"/>
    </row>
    <row r="2" spans="1:14" s="10" customFormat="1" ht="19.5" customHeight="1">
      <c r="A2" s="3" t="s">
        <v>245</v>
      </c>
      <c r="B2" s="3"/>
      <c r="C2" s="3"/>
      <c r="D2" s="4"/>
      <c r="E2" s="4"/>
      <c r="F2" s="4"/>
      <c r="G2" s="184"/>
      <c r="H2" s="246"/>
      <c r="I2" s="184"/>
      <c r="J2" s="246"/>
      <c r="K2" s="184"/>
      <c r="L2" s="181"/>
      <c r="M2" s="184"/>
      <c r="N2" s="246"/>
    </row>
    <row r="3" spans="1:14" s="10" customFormat="1" ht="19.5" customHeight="1">
      <c r="B3" s="9"/>
      <c r="C3" s="9"/>
      <c r="D3" s="246"/>
      <c r="E3" s="184" t="e">
        <f>#REF!+E1</f>
        <v>#REF!</v>
      </c>
      <c r="F3" s="246"/>
      <c r="G3" s="184"/>
      <c r="H3" s="246"/>
      <c r="I3" s="184"/>
      <c r="J3" s="246"/>
      <c r="K3" s="184"/>
      <c r="L3" s="181"/>
      <c r="M3" s="184"/>
      <c r="N3" s="246"/>
    </row>
    <row r="4" spans="1:14" ht="19.5" customHeight="1">
      <c r="A4" s="173"/>
      <c r="B4" s="173"/>
      <c r="C4" s="173"/>
      <c r="D4" s="461" t="s">
        <v>100</v>
      </c>
      <c r="E4" s="461"/>
      <c r="F4" s="461"/>
      <c r="G4" s="461"/>
      <c r="H4" s="461"/>
      <c r="I4" s="461"/>
      <c r="J4" s="461"/>
      <c r="K4" s="461"/>
      <c r="L4" s="461"/>
      <c r="M4" s="461"/>
      <c r="N4" s="461"/>
    </row>
    <row r="5" spans="1:14" ht="19.5" customHeight="1">
      <c r="A5" s="173"/>
      <c r="B5" s="173"/>
      <c r="C5" s="173"/>
      <c r="D5" s="7"/>
      <c r="E5" s="7"/>
      <c r="F5" s="7"/>
      <c r="G5" s="7"/>
      <c r="H5" s="175"/>
      <c r="I5" s="7"/>
      <c r="J5" s="7"/>
      <c r="K5" s="7"/>
      <c r="L5" s="175" t="s">
        <v>109</v>
      </c>
      <c r="M5" s="7"/>
      <c r="N5" s="7"/>
    </row>
    <row r="6" spans="1:14" ht="19.5" customHeight="1">
      <c r="A6" s="173"/>
      <c r="B6" s="173"/>
      <c r="C6" s="173"/>
      <c r="D6" s="174"/>
      <c r="E6" s="174"/>
      <c r="F6" s="172"/>
      <c r="G6" s="189"/>
      <c r="H6" s="468" t="s">
        <v>53</v>
      </c>
      <c r="I6" s="468"/>
      <c r="J6" s="468"/>
      <c r="K6" s="174"/>
      <c r="L6" s="176" t="s">
        <v>85</v>
      </c>
      <c r="M6" s="174"/>
      <c r="N6" s="177"/>
    </row>
    <row r="7" spans="1:14" ht="19.5" customHeight="1">
      <c r="A7" s="173"/>
      <c r="B7" s="173"/>
      <c r="C7" s="173"/>
      <c r="D7" s="175" t="s">
        <v>31</v>
      </c>
      <c r="E7" s="175"/>
      <c r="F7" s="175" t="s">
        <v>179</v>
      </c>
      <c r="G7" s="175"/>
      <c r="H7" s="174"/>
      <c r="I7" s="174"/>
      <c r="J7" s="174"/>
      <c r="K7" s="175"/>
      <c r="L7" s="90"/>
      <c r="M7" s="175"/>
      <c r="N7" s="174"/>
    </row>
    <row r="8" spans="1:14" ht="19.5" customHeight="1">
      <c r="A8" s="173"/>
      <c r="B8" s="8"/>
      <c r="C8" s="8"/>
      <c r="D8" s="175" t="s">
        <v>170</v>
      </c>
      <c r="E8" s="175"/>
      <c r="F8" s="175" t="s">
        <v>181</v>
      </c>
      <c r="G8" s="175"/>
      <c r="H8" s="174" t="s">
        <v>141</v>
      </c>
      <c r="I8" s="174"/>
      <c r="J8" s="174"/>
      <c r="K8" s="175"/>
      <c r="L8" s="90" t="s">
        <v>267</v>
      </c>
      <c r="M8" s="175"/>
      <c r="N8" s="174" t="s">
        <v>38</v>
      </c>
    </row>
    <row r="9" spans="1:14" ht="19.5" customHeight="1">
      <c r="A9" s="173"/>
      <c r="B9" s="8" t="s">
        <v>37</v>
      </c>
      <c r="C9" s="8"/>
      <c r="D9" s="175" t="s">
        <v>32</v>
      </c>
      <c r="E9" s="175"/>
      <c r="F9" s="175" t="s">
        <v>144</v>
      </c>
      <c r="G9" s="175"/>
      <c r="H9" s="175" t="s">
        <v>146</v>
      </c>
      <c r="I9" s="175"/>
      <c r="J9" s="175" t="s">
        <v>59</v>
      </c>
      <c r="K9" s="175"/>
      <c r="L9" s="90" t="s">
        <v>168</v>
      </c>
      <c r="M9" s="175"/>
      <c r="N9" s="174" t="s">
        <v>39</v>
      </c>
    </row>
    <row r="10" spans="1:14" ht="19.5" customHeight="1">
      <c r="D10" s="466" t="s">
        <v>123</v>
      </c>
      <c r="E10" s="466"/>
      <c r="F10" s="466"/>
      <c r="G10" s="466"/>
      <c r="H10" s="466"/>
      <c r="I10" s="466"/>
      <c r="J10" s="466"/>
      <c r="K10" s="466"/>
      <c r="L10" s="466"/>
      <c r="M10" s="466"/>
      <c r="N10" s="466"/>
    </row>
    <row r="11" spans="1:14" ht="19.5" customHeight="1">
      <c r="A11" s="9" t="s">
        <v>213</v>
      </c>
      <c r="D11" s="88"/>
      <c r="E11" s="88"/>
      <c r="F11" s="88"/>
      <c r="G11" s="88"/>
      <c r="H11" s="88"/>
      <c r="I11" s="88"/>
      <c r="J11" s="88"/>
      <c r="K11" s="189"/>
      <c r="L11" s="189"/>
      <c r="M11" s="189"/>
      <c r="N11" s="171"/>
    </row>
    <row r="12" spans="1:14" ht="19.5" customHeight="1">
      <c r="A12" s="9" t="s">
        <v>153</v>
      </c>
      <c r="D12" s="179">
        <v>3942847</v>
      </c>
      <c r="E12" s="179"/>
      <c r="F12" s="179">
        <v>125376</v>
      </c>
      <c r="G12" s="179"/>
      <c r="H12" s="179">
        <v>394285</v>
      </c>
      <c r="I12" s="179"/>
      <c r="J12" s="181">
        <v>6815673</v>
      </c>
      <c r="K12" s="258"/>
      <c r="L12" s="181">
        <v>33</v>
      </c>
      <c r="M12" s="258"/>
      <c r="N12" s="181">
        <f>SUM(D12:L12)</f>
        <v>11278214</v>
      </c>
    </row>
    <row r="13" spans="1:14" ht="19.5" hidden="1" customHeight="1">
      <c r="A13" s="53" t="s">
        <v>183</v>
      </c>
      <c r="B13" s="8" t="s">
        <v>159</v>
      </c>
      <c r="C13" s="8"/>
      <c r="D13" s="259"/>
      <c r="E13" s="259"/>
      <c r="F13" s="259"/>
      <c r="G13" s="259"/>
      <c r="H13" s="197"/>
      <c r="I13" s="259"/>
      <c r="J13" s="197"/>
      <c r="K13" s="345"/>
      <c r="L13" s="221"/>
      <c r="M13" s="345"/>
      <c r="N13" s="197"/>
    </row>
    <row r="14" spans="1:14" ht="19.5" hidden="1" customHeight="1">
      <c r="A14" s="9" t="s">
        <v>195</v>
      </c>
      <c r="D14" s="224"/>
      <c r="E14" s="224"/>
      <c r="F14" s="224"/>
      <c r="G14" s="224"/>
      <c r="H14" s="224"/>
      <c r="I14" s="224"/>
      <c r="J14" s="224"/>
      <c r="K14" s="224"/>
      <c r="L14" s="233"/>
      <c r="M14" s="224"/>
      <c r="N14" s="224"/>
    </row>
    <row r="15" spans="1:14" ht="19.5" customHeight="1">
      <c r="A15" s="9"/>
      <c r="D15" s="224"/>
      <c r="E15" s="136"/>
      <c r="F15" s="224"/>
      <c r="G15" s="136"/>
      <c r="H15" s="224"/>
      <c r="I15" s="136"/>
      <c r="J15" s="224"/>
      <c r="K15" s="224"/>
      <c r="L15" s="171"/>
      <c r="M15" s="224"/>
      <c r="N15" s="224"/>
    </row>
    <row r="16" spans="1:14" ht="19.5" customHeight="1">
      <c r="A16" s="260" t="s">
        <v>189</v>
      </c>
      <c r="B16" s="261"/>
      <c r="C16" s="261"/>
      <c r="D16" s="262"/>
      <c r="E16" s="262"/>
      <c r="F16" s="262"/>
      <c r="G16" s="262"/>
      <c r="H16" s="262"/>
      <c r="I16" s="262"/>
      <c r="J16" s="262"/>
      <c r="K16" s="262"/>
      <c r="L16" s="263"/>
      <c r="M16" s="262"/>
      <c r="N16" s="262"/>
    </row>
    <row r="17" spans="1:14" ht="19.5" customHeight="1">
      <c r="A17" s="264" t="s">
        <v>190</v>
      </c>
      <c r="B17" s="261"/>
      <c r="C17" s="261"/>
      <c r="D17" s="262"/>
      <c r="E17" s="262"/>
      <c r="F17" s="262"/>
      <c r="G17" s="262"/>
      <c r="H17" s="262"/>
      <c r="I17" s="262"/>
      <c r="J17" s="265"/>
      <c r="K17" s="262"/>
      <c r="L17" s="226"/>
      <c r="M17" s="262"/>
      <c r="N17" s="262"/>
    </row>
    <row r="18" spans="1:14" ht="19.5" customHeight="1">
      <c r="A18" s="266" t="s">
        <v>191</v>
      </c>
      <c r="B18" s="8" t="s">
        <v>263</v>
      </c>
      <c r="C18" s="8"/>
      <c r="D18" s="336">
        <v>0</v>
      </c>
      <c r="E18" s="221"/>
      <c r="F18" s="336">
        <v>0</v>
      </c>
      <c r="G18" s="221"/>
      <c r="H18" s="336">
        <v>0</v>
      </c>
      <c r="I18" s="267"/>
      <c r="J18" s="268">
        <v>-1388325</v>
      </c>
      <c r="K18" s="267"/>
      <c r="L18" s="336">
        <v>0</v>
      </c>
      <c r="M18" s="279"/>
      <c r="N18" s="268">
        <f>SUM(D18:M18)</f>
        <v>-1388325</v>
      </c>
    </row>
    <row r="19" spans="1:14" ht="19.5" customHeight="1">
      <c r="A19" s="269" t="s">
        <v>194</v>
      </c>
      <c r="B19" s="261"/>
      <c r="C19" s="261"/>
      <c r="D19" s="270">
        <f>D17+D18</f>
        <v>0</v>
      </c>
      <c r="E19" s="271"/>
      <c r="F19" s="270">
        <f>F17+F18</f>
        <v>0</v>
      </c>
      <c r="G19" s="271"/>
      <c r="H19" s="270">
        <f>H17+H18</f>
        <v>0</v>
      </c>
      <c r="I19" s="271"/>
      <c r="J19" s="270">
        <f>J17+J18</f>
        <v>-1388325</v>
      </c>
      <c r="K19" s="271"/>
      <c r="L19" s="230">
        <v>0</v>
      </c>
      <c r="M19" s="271"/>
      <c r="N19" s="270">
        <f>N17+N18</f>
        <v>-1388325</v>
      </c>
    </row>
    <row r="20" spans="1:14" ht="19.5" hidden="1" customHeight="1">
      <c r="A20" s="10" t="s">
        <v>188</v>
      </c>
      <c r="B20" s="9"/>
      <c r="C20" s="9"/>
      <c r="D20" s="272">
        <f>D19</f>
        <v>0</v>
      </c>
      <c r="E20" s="9"/>
      <c r="F20" s="240">
        <f>F19</f>
        <v>0</v>
      </c>
      <c r="G20" s="9"/>
      <c r="H20" s="272">
        <f>H19</f>
        <v>0</v>
      </c>
      <c r="I20" s="9"/>
      <c r="J20" s="272">
        <f>J19</f>
        <v>-1388325</v>
      </c>
      <c r="K20" s="232"/>
      <c r="L20" s="230">
        <f>L18+L19</f>
        <v>0</v>
      </c>
      <c r="M20" s="232"/>
      <c r="N20" s="230">
        <f>N19</f>
        <v>-1388325</v>
      </c>
    </row>
    <row r="21" spans="1:14" ht="19.5" customHeight="1">
      <c r="A21" s="9"/>
      <c r="B21" s="9"/>
      <c r="C21" s="9"/>
      <c r="D21" s="21"/>
      <c r="E21" s="21"/>
      <c r="F21" s="10"/>
      <c r="G21" s="226"/>
      <c r="H21" s="226"/>
      <c r="I21" s="226"/>
      <c r="J21" s="226"/>
      <c r="K21" s="273"/>
      <c r="L21" s="274"/>
      <c r="M21" s="273"/>
      <c r="N21" s="10"/>
    </row>
    <row r="22" spans="1:14" ht="19.5" hidden="1" customHeight="1">
      <c r="A22" s="9"/>
      <c r="B22" s="9"/>
      <c r="C22" s="9"/>
      <c r="D22" s="21"/>
      <c r="E22" s="21"/>
      <c r="F22" s="10"/>
      <c r="G22" s="226"/>
      <c r="H22" s="226"/>
      <c r="I22" s="226"/>
      <c r="J22" s="226"/>
      <c r="K22" s="273"/>
      <c r="L22" s="10"/>
      <c r="M22" s="273"/>
      <c r="N22" s="10"/>
    </row>
    <row r="23" spans="1:14" ht="19.5" customHeight="1">
      <c r="A23" s="15" t="s">
        <v>147</v>
      </c>
      <c r="B23" s="9"/>
      <c r="C23" s="9"/>
      <c r="D23" s="21"/>
      <c r="E23" s="21"/>
      <c r="F23" s="10"/>
      <c r="G23" s="226"/>
      <c r="H23" s="226"/>
      <c r="I23" s="226">
        <v>61224</v>
      </c>
      <c r="J23" s="226"/>
      <c r="K23" s="273"/>
      <c r="L23" s="246"/>
      <c r="M23" s="273"/>
      <c r="N23" s="10"/>
    </row>
    <row r="24" spans="1:14" ht="19.5" customHeight="1">
      <c r="A24" s="180" t="s">
        <v>88</v>
      </c>
      <c r="D24" s="336">
        <v>0</v>
      </c>
      <c r="E24" s="336"/>
      <c r="F24" s="336">
        <v>0</v>
      </c>
      <c r="G24" s="336"/>
      <c r="H24" s="336">
        <v>0</v>
      </c>
      <c r="I24" s="243"/>
      <c r="J24" s="276">
        <v>922089</v>
      </c>
      <c r="K24" s="277"/>
      <c r="L24" s="336">
        <v>0</v>
      </c>
      <c r="M24" s="277"/>
      <c r="N24" s="276">
        <f>SUM(D24:L24)</f>
        <v>922089</v>
      </c>
    </row>
    <row r="25" spans="1:14" ht="19.5" customHeight="1">
      <c r="A25" s="278" t="s">
        <v>89</v>
      </c>
      <c r="D25" s="336">
        <v>0</v>
      </c>
      <c r="E25" s="275"/>
      <c r="F25" s="336">
        <v>0</v>
      </c>
      <c r="G25" s="275"/>
      <c r="H25" s="336">
        <v>0</v>
      </c>
      <c r="I25" s="243"/>
      <c r="J25" s="336">
        <v>0</v>
      </c>
      <c r="K25" s="277"/>
      <c r="L25" s="276">
        <v>-33</v>
      </c>
      <c r="M25" s="277"/>
      <c r="N25" s="276">
        <f>SUM(D25:L25)</f>
        <v>-33</v>
      </c>
    </row>
    <row r="26" spans="1:14" ht="19.5" customHeight="1">
      <c r="A26" s="15" t="s">
        <v>135</v>
      </c>
      <c r="B26" s="9"/>
      <c r="C26" s="9"/>
      <c r="D26" s="229">
        <f>SUM(D24:D24)</f>
        <v>0</v>
      </c>
      <c r="E26" s="9"/>
      <c r="F26" s="229">
        <f>SUM(F24:F24)</f>
        <v>0</v>
      </c>
      <c r="G26" s="9"/>
      <c r="H26" s="229">
        <f>SUM(H24:H24)</f>
        <v>0</v>
      </c>
      <c r="I26" s="9"/>
      <c r="J26" s="230">
        <f>SUM(J24:J24)</f>
        <v>922089</v>
      </c>
      <c r="K26" s="233"/>
      <c r="L26" s="248">
        <f>L24+L25</f>
        <v>-33</v>
      </c>
      <c r="M26" s="233"/>
      <c r="N26" s="230">
        <f>N24+N25</f>
        <v>922056</v>
      </c>
    </row>
    <row r="27" spans="1:14" ht="19.5" customHeight="1" thickBot="1">
      <c r="A27" s="10" t="s">
        <v>214</v>
      </c>
      <c r="B27" s="9"/>
      <c r="C27" s="9"/>
      <c r="D27" s="183">
        <f>D12+D26</f>
        <v>3942847</v>
      </c>
      <c r="E27" s="246">
        <f>E12+E26</f>
        <v>0</v>
      </c>
      <c r="F27" s="183">
        <f>F12+F26</f>
        <v>125376</v>
      </c>
      <c r="G27" s="246">
        <f>G12+G26</f>
        <v>0</v>
      </c>
      <c r="H27" s="183">
        <f>H12+H26</f>
        <v>394285</v>
      </c>
      <c r="I27" s="184"/>
      <c r="J27" s="183">
        <f>J12+J19+J26</f>
        <v>6349437</v>
      </c>
      <c r="K27" s="233">
        <f>K12+K19+K26</f>
        <v>0</v>
      </c>
      <c r="L27" s="183">
        <f>L12+L19+L26</f>
        <v>0</v>
      </c>
      <c r="M27" s="233">
        <f>M12+M19+M26</f>
        <v>0</v>
      </c>
      <c r="N27" s="183">
        <f>N12+N19+N26</f>
        <v>10811945</v>
      </c>
    </row>
    <row r="28" spans="1:14" ht="19.5" customHeight="1" thickTop="1">
      <c r="A28" s="10"/>
      <c r="B28" s="9"/>
      <c r="C28" s="9"/>
      <c r="D28" s="246"/>
      <c r="E28" s="246"/>
      <c r="F28" s="246"/>
      <c r="G28" s="246"/>
      <c r="H28" s="246"/>
      <c r="I28" s="184"/>
      <c r="J28" s="246"/>
      <c r="K28" s="233"/>
      <c r="L28" s="246"/>
      <c r="M28" s="233"/>
      <c r="N28" s="246"/>
    </row>
    <row r="29" spans="1:14" ht="19.5" customHeight="1">
      <c r="A29" s="1" t="s">
        <v>156</v>
      </c>
      <c r="B29" s="1"/>
      <c r="C29" s="1"/>
      <c r="D29" s="1"/>
      <c r="E29" s="257"/>
      <c r="F29" s="1"/>
      <c r="G29" s="184"/>
      <c r="H29" s="246"/>
      <c r="I29" s="184"/>
      <c r="J29" s="246"/>
      <c r="K29" s="184"/>
      <c r="L29" s="181"/>
      <c r="M29" s="184"/>
      <c r="N29" s="246"/>
    </row>
    <row r="30" spans="1:14" ht="19.5" customHeight="1">
      <c r="A30" s="3" t="s">
        <v>245</v>
      </c>
      <c r="B30" s="3"/>
      <c r="C30" s="3"/>
      <c r="D30" s="4"/>
      <c r="E30" s="4"/>
      <c r="F30" s="4"/>
      <c r="G30" s="184"/>
      <c r="H30" s="246"/>
      <c r="I30" s="184"/>
      <c r="J30" s="246"/>
      <c r="K30" s="184"/>
      <c r="L30" s="181"/>
      <c r="M30" s="184"/>
      <c r="N30" s="246"/>
    </row>
    <row r="31" spans="1:14" ht="19.5" customHeight="1">
      <c r="A31" s="10"/>
      <c r="B31" s="9"/>
      <c r="C31" s="9"/>
      <c r="D31" s="246"/>
      <c r="E31" s="184" t="e">
        <f>#REF!+E29</f>
        <v>#REF!</v>
      </c>
      <c r="F31" s="246"/>
      <c r="G31" s="184"/>
      <c r="H31" s="246"/>
      <c r="I31" s="184"/>
      <c r="J31" s="246"/>
      <c r="K31" s="184"/>
      <c r="L31" s="181"/>
      <c r="M31" s="184"/>
      <c r="N31" s="246"/>
    </row>
    <row r="32" spans="1:14" ht="19.5" customHeight="1">
      <c r="A32" s="173"/>
      <c r="B32" s="173"/>
      <c r="C32" s="173"/>
      <c r="D32" s="461" t="s">
        <v>100</v>
      </c>
      <c r="E32" s="461"/>
      <c r="F32" s="461"/>
      <c r="G32" s="461"/>
      <c r="H32" s="461"/>
      <c r="I32" s="461"/>
      <c r="J32" s="461"/>
      <c r="K32" s="461"/>
      <c r="L32" s="461"/>
      <c r="M32" s="461"/>
      <c r="N32" s="461"/>
    </row>
    <row r="33" spans="1:14" ht="19.5" customHeight="1">
      <c r="A33" s="173"/>
      <c r="B33" s="173"/>
      <c r="C33" s="173"/>
      <c r="D33" s="7"/>
      <c r="E33" s="7"/>
      <c r="F33" s="7"/>
      <c r="G33" s="7"/>
      <c r="H33" s="175"/>
      <c r="I33" s="7"/>
      <c r="J33" s="7"/>
      <c r="K33" s="7"/>
      <c r="L33" s="175" t="s">
        <v>109</v>
      </c>
      <c r="M33" s="7"/>
      <c r="N33" s="7"/>
    </row>
    <row r="34" spans="1:14" ht="19.5" customHeight="1">
      <c r="A34" s="173"/>
      <c r="B34" s="173"/>
      <c r="C34" s="173"/>
      <c r="D34" s="174"/>
      <c r="E34" s="174"/>
      <c r="F34" s="172"/>
      <c r="G34" s="189"/>
      <c r="H34" s="468" t="s">
        <v>53</v>
      </c>
      <c r="I34" s="468"/>
      <c r="J34" s="468"/>
      <c r="K34" s="174"/>
      <c r="L34" s="176" t="s">
        <v>85</v>
      </c>
      <c r="M34" s="174"/>
      <c r="N34" s="177"/>
    </row>
    <row r="35" spans="1:14" ht="19.5" customHeight="1">
      <c r="A35" s="173"/>
      <c r="B35" s="173"/>
      <c r="C35" s="173"/>
      <c r="D35" s="175"/>
      <c r="E35" s="175"/>
      <c r="F35" s="175"/>
      <c r="G35" s="175"/>
      <c r="H35" s="174"/>
      <c r="I35" s="174"/>
      <c r="J35" s="174"/>
      <c r="K35" s="174"/>
      <c r="L35" s="90"/>
      <c r="M35" s="174"/>
      <c r="N35" s="174"/>
    </row>
    <row r="36" spans="1:14" ht="19.5" customHeight="1">
      <c r="A36" s="173"/>
      <c r="B36" s="173"/>
      <c r="C36" s="173"/>
      <c r="D36" s="175" t="s">
        <v>31</v>
      </c>
      <c r="E36" s="175"/>
      <c r="F36" s="175" t="s">
        <v>179</v>
      </c>
      <c r="G36" s="175"/>
      <c r="H36" s="174"/>
      <c r="I36" s="174"/>
      <c r="J36" s="174"/>
      <c r="K36" s="175"/>
      <c r="L36" s="90"/>
      <c r="M36" s="175"/>
      <c r="N36" s="174"/>
    </row>
    <row r="37" spans="1:14" s="170" customFormat="1" ht="19.5" customHeight="1">
      <c r="A37" s="173"/>
      <c r="B37" s="8"/>
      <c r="C37" s="8"/>
      <c r="D37" s="175" t="s">
        <v>170</v>
      </c>
      <c r="E37" s="175"/>
      <c r="F37" s="175" t="s">
        <v>181</v>
      </c>
      <c r="G37" s="175"/>
      <c r="H37" s="174" t="s">
        <v>141</v>
      </c>
      <c r="I37" s="174"/>
      <c r="J37" s="174"/>
      <c r="K37" s="175"/>
      <c r="L37" s="90" t="s">
        <v>267</v>
      </c>
      <c r="M37" s="175"/>
      <c r="N37" s="174" t="s">
        <v>38</v>
      </c>
    </row>
    <row r="38" spans="1:14" s="170" customFormat="1" ht="19.5" customHeight="1">
      <c r="A38" s="173"/>
      <c r="B38" s="8" t="s">
        <v>37</v>
      </c>
      <c r="C38" s="8"/>
      <c r="D38" s="175" t="s">
        <v>32</v>
      </c>
      <c r="E38" s="175"/>
      <c r="F38" s="175" t="s">
        <v>144</v>
      </c>
      <c r="G38" s="175"/>
      <c r="H38" s="175" t="s">
        <v>146</v>
      </c>
      <c r="I38" s="175"/>
      <c r="J38" s="175" t="s">
        <v>59</v>
      </c>
      <c r="K38" s="175"/>
      <c r="L38" s="90" t="s">
        <v>168</v>
      </c>
      <c r="M38" s="175"/>
      <c r="N38" s="174" t="s">
        <v>39</v>
      </c>
    </row>
    <row r="39" spans="1:14" s="170" customFormat="1" ht="19.5" customHeight="1">
      <c r="A39" s="6"/>
      <c r="B39" s="6"/>
      <c r="C39" s="6"/>
      <c r="D39" s="466" t="s">
        <v>123</v>
      </c>
      <c r="E39" s="466"/>
      <c r="F39" s="466"/>
      <c r="G39" s="466"/>
      <c r="H39" s="466"/>
      <c r="I39" s="466"/>
      <c r="J39" s="466"/>
      <c r="K39" s="466"/>
      <c r="L39" s="466"/>
      <c r="M39" s="466"/>
      <c r="N39" s="466"/>
    </row>
    <row r="40" spans="1:14" s="170" customFormat="1" ht="19.5" customHeight="1">
      <c r="A40" s="9" t="s">
        <v>253</v>
      </c>
      <c r="B40" s="6"/>
      <c r="C40" s="6"/>
      <c r="D40" s="88"/>
      <c r="E40" s="88"/>
      <c r="F40" s="88"/>
      <c r="G40" s="88"/>
      <c r="H40" s="88"/>
      <c r="I40" s="88"/>
      <c r="J40" s="88"/>
      <c r="K40" s="189"/>
      <c r="L40" s="189"/>
      <c r="M40" s="189"/>
      <c r="N40" s="171"/>
    </row>
    <row r="41" spans="1:14" s="170" customFormat="1" ht="19.5" customHeight="1">
      <c r="A41" s="9" t="s">
        <v>254</v>
      </c>
      <c r="B41" s="173"/>
      <c r="C41" s="6"/>
      <c r="D41" s="224">
        <v>3942847</v>
      </c>
      <c r="E41" s="224"/>
      <c r="F41" s="224">
        <v>125376</v>
      </c>
      <c r="G41" s="224"/>
      <c r="H41" s="224">
        <v>394285</v>
      </c>
      <c r="I41" s="224"/>
      <c r="J41" s="224">
        <v>7482807</v>
      </c>
      <c r="K41" s="224"/>
      <c r="L41" s="412">
        <v>0</v>
      </c>
      <c r="M41" s="224"/>
      <c r="N41" s="224">
        <f>SUM(D41:L41)</f>
        <v>11945315</v>
      </c>
    </row>
    <row r="42" spans="1:14" s="170" customFormat="1" ht="19.5" hidden="1" customHeight="1">
      <c r="A42" s="53" t="s">
        <v>183</v>
      </c>
      <c r="B42" s="8" t="s">
        <v>159</v>
      </c>
      <c r="C42" s="8"/>
      <c r="D42" s="262"/>
      <c r="E42" s="262"/>
      <c r="F42" s="259"/>
      <c r="G42" s="259"/>
      <c r="H42" s="197"/>
      <c r="I42" s="259"/>
      <c r="J42" s="197"/>
      <c r="K42" s="189"/>
      <c r="L42" s="221"/>
      <c r="M42" s="189"/>
      <c r="N42" s="197"/>
    </row>
    <row r="43" spans="1:14" s="170" customFormat="1" ht="19.5" hidden="1" customHeight="1">
      <c r="A43" s="9" t="s">
        <v>195</v>
      </c>
      <c r="B43" s="6"/>
      <c r="C43" s="6"/>
      <c r="D43" s="262"/>
      <c r="E43" s="262"/>
      <c r="F43" s="224"/>
      <c r="G43" s="224"/>
      <c r="H43" s="224"/>
      <c r="I43" s="224"/>
      <c r="J43" s="224"/>
      <c r="K43" s="224"/>
      <c r="L43" s="233"/>
      <c r="M43" s="224"/>
      <c r="N43" s="224"/>
    </row>
    <row r="44" spans="1:14" s="170" customFormat="1" ht="19.5" customHeight="1">
      <c r="A44" s="9"/>
      <c r="B44" s="6"/>
      <c r="C44" s="6"/>
      <c r="D44" s="224"/>
      <c r="E44" s="224"/>
      <c r="F44" s="224"/>
      <c r="G44" s="136"/>
      <c r="H44" s="224"/>
      <c r="I44" s="136"/>
      <c r="J44" s="224"/>
      <c r="K44" s="224"/>
      <c r="L44" s="171"/>
      <c r="M44" s="224"/>
      <c r="N44" s="224"/>
    </row>
    <row r="45" spans="1:14" s="170" customFormat="1" ht="19.5" customHeight="1">
      <c r="A45" s="260" t="s">
        <v>189</v>
      </c>
      <c r="B45" s="261"/>
      <c r="C45" s="261"/>
      <c r="D45" s="262"/>
      <c r="E45" s="262"/>
      <c r="F45" s="262"/>
      <c r="G45" s="262"/>
      <c r="H45" s="262"/>
      <c r="I45" s="262"/>
      <c r="J45" s="262"/>
      <c r="K45" s="262"/>
      <c r="L45" s="263"/>
      <c r="M45" s="262"/>
      <c r="N45" s="262"/>
    </row>
    <row r="46" spans="1:14" s="170" customFormat="1" ht="19.5" customHeight="1">
      <c r="A46" s="264" t="s">
        <v>190</v>
      </c>
      <c r="B46" s="261"/>
      <c r="C46" s="261"/>
      <c r="D46" s="262"/>
      <c r="E46" s="262"/>
      <c r="F46" s="262"/>
      <c r="G46" s="262"/>
      <c r="H46" s="262"/>
      <c r="I46" s="262"/>
      <c r="J46" s="265"/>
      <c r="K46" s="262"/>
      <c r="L46" s="226"/>
      <c r="M46" s="262"/>
      <c r="N46" s="262"/>
    </row>
    <row r="47" spans="1:14" s="170" customFormat="1" ht="19.5" customHeight="1">
      <c r="A47" s="266" t="s">
        <v>191</v>
      </c>
      <c r="B47" s="8" t="s">
        <v>263</v>
      </c>
      <c r="C47" s="8"/>
      <c r="D47" s="336">
        <v>0</v>
      </c>
      <c r="E47" s="404"/>
      <c r="F47" s="336">
        <v>0</v>
      </c>
      <c r="G47" s="336"/>
      <c r="H47" s="336">
        <v>0</v>
      </c>
      <c r="I47" s="336"/>
      <c r="J47" s="336">
        <v>-1499183</v>
      </c>
      <c r="K47" s="336"/>
      <c r="L47" s="318">
        <v>0</v>
      </c>
      <c r="M47" s="336"/>
      <c r="N47" s="336">
        <v>-1499183</v>
      </c>
    </row>
    <row r="48" spans="1:14" s="170" customFormat="1" ht="19.5" customHeight="1">
      <c r="A48" s="269" t="s">
        <v>194</v>
      </c>
      <c r="B48" s="261"/>
      <c r="C48" s="261"/>
      <c r="D48" s="229">
        <f>D46+D47</f>
        <v>0</v>
      </c>
      <c r="E48" s="397"/>
      <c r="F48" s="229">
        <f>F46+F47</f>
        <v>0</v>
      </c>
      <c r="G48" s="232"/>
      <c r="H48" s="229">
        <f>H46+H47</f>
        <v>0</v>
      </c>
      <c r="I48" s="232"/>
      <c r="J48" s="230">
        <f>J46+J47</f>
        <v>-1499183</v>
      </c>
      <c r="K48" s="233"/>
      <c r="L48" s="230">
        <v>0</v>
      </c>
      <c r="M48" s="233"/>
      <c r="N48" s="230">
        <f>N46+N47</f>
        <v>-1499183</v>
      </c>
    </row>
    <row r="49" spans="1:14" s="170" customFormat="1" ht="19.5" hidden="1" customHeight="1">
      <c r="A49" s="10" t="s">
        <v>188</v>
      </c>
      <c r="B49" s="9"/>
      <c r="C49" s="9"/>
      <c r="D49" s="272"/>
      <c r="E49" s="9"/>
      <c r="F49" s="240"/>
      <c r="G49" s="9"/>
      <c r="H49" s="272"/>
      <c r="I49" s="9"/>
      <c r="J49" s="272"/>
      <c r="K49" s="232"/>
      <c r="L49" s="230"/>
      <c r="M49" s="232"/>
      <c r="N49" s="405"/>
    </row>
    <row r="50" spans="1:14" s="170" customFormat="1" ht="19.5" hidden="1" customHeight="1">
      <c r="A50" s="9"/>
      <c r="B50" s="9"/>
      <c r="C50" s="9"/>
      <c r="D50" s="21"/>
      <c r="E50" s="21"/>
      <c r="F50" s="10"/>
      <c r="G50" s="226"/>
      <c r="H50" s="226"/>
      <c r="I50" s="226"/>
      <c r="J50" s="226"/>
      <c r="K50" s="273"/>
      <c r="L50" s="274"/>
      <c r="M50" s="273"/>
      <c r="N50" s="10"/>
    </row>
    <row r="51" spans="1:14" s="170" customFormat="1" ht="19.5" customHeight="1">
      <c r="A51" s="9"/>
      <c r="B51" s="9"/>
      <c r="C51" s="9"/>
      <c r="D51" s="21"/>
      <c r="E51" s="21"/>
      <c r="F51" s="10"/>
      <c r="G51" s="226"/>
      <c r="H51" s="226"/>
      <c r="I51" s="226"/>
      <c r="J51" s="226"/>
      <c r="K51" s="273"/>
      <c r="L51" s="10"/>
      <c r="M51" s="273"/>
      <c r="N51" s="10"/>
    </row>
    <row r="52" spans="1:14" s="170" customFormat="1" ht="19.5" customHeight="1">
      <c r="A52" s="15" t="s">
        <v>147</v>
      </c>
      <c r="B52" s="9"/>
      <c r="C52" s="9"/>
      <c r="D52" s="21"/>
      <c r="E52" s="21"/>
      <c r="F52" s="10"/>
      <c r="G52" s="226"/>
      <c r="H52" s="226"/>
      <c r="I52" s="226">
        <v>61224</v>
      </c>
      <c r="J52" s="226"/>
      <c r="K52" s="273"/>
      <c r="L52" s="246"/>
      <c r="M52" s="273"/>
      <c r="N52" s="10"/>
    </row>
    <row r="53" spans="1:14" s="170" customFormat="1" ht="19.5" customHeight="1">
      <c r="A53" s="180" t="s">
        <v>88</v>
      </c>
      <c r="B53" s="6"/>
      <c r="C53" s="6"/>
      <c r="D53" s="336">
        <v>0</v>
      </c>
      <c r="E53" s="336"/>
      <c r="F53" s="336">
        <v>0</v>
      </c>
      <c r="G53" s="336"/>
      <c r="H53" s="336">
        <v>0</v>
      </c>
      <c r="I53" s="243"/>
      <c r="J53" s="276">
        <f>'PL4-7'!H168</f>
        <v>968702</v>
      </c>
      <c r="K53" s="277"/>
      <c r="L53" s="336">
        <v>0</v>
      </c>
      <c r="M53" s="277"/>
      <c r="N53" s="276">
        <v>968702</v>
      </c>
    </row>
    <row r="54" spans="1:14" s="170" customFormat="1" ht="19.5" customHeight="1">
      <c r="A54" s="278" t="s">
        <v>89</v>
      </c>
      <c r="B54" s="6"/>
      <c r="C54" s="6"/>
      <c r="D54" s="336">
        <v>0</v>
      </c>
      <c r="E54" s="275"/>
      <c r="F54" s="336">
        <v>0</v>
      </c>
      <c r="G54" s="275"/>
      <c r="H54" s="336">
        <v>0</v>
      </c>
      <c r="I54" s="243"/>
      <c r="J54" s="336">
        <v>0</v>
      </c>
      <c r="K54" s="277"/>
      <c r="L54" s="276">
        <v>0</v>
      </c>
      <c r="M54" s="277"/>
      <c r="N54" s="276">
        <v>0</v>
      </c>
    </row>
    <row r="55" spans="1:14" s="170" customFormat="1" ht="19.5" customHeight="1">
      <c r="A55" s="15" t="s">
        <v>135</v>
      </c>
      <c r="B55" s="9"/>
      <c r="C55" s="9"/>
      <c r="D55" s="229">
        <f>SUM(D53:D54)</f>
        <v>0</v>
      </c>
      <c r="E55" s="9"/>
      <c r="F55" s="229">
        <f>SUM(F53:F54)</f>
        <v>0</v>
      </c>
      <c r="G55" s="9"/>
      <c r="H55" s="229">
        <f>SUM(H53:H54)</f>
        <v>0</v>
      </c>
      <c r="I55" s="9"/>
      <c r="J55" s="230">
        <f>SUM(J53:J54)</f>
        <v>968702</v>
      </c>
      <c r="K55" s="233"/>
      <c r="L55" s="229">
        <f>SUM(L53:L54)</f>
        <v>0</v>
      </c>
      <c r="M55" s="233"/>
      <c r="N55" s="230">
        <f>SUM(N53:N54)</f>
        <v>968702</v>
      </c>
    </row>
    <row r="56" spans="1:14" s="170" customFormat="1" ht="19.5" customHeight="1" thickBot="1">
      <c r="A56" s="10" t="s">
        <v>255</v>
      </c>
      <c r="B56" s="9"/>
      <c r="C56" s="9"/>
      <c r="D56" s="183">
        <f>D41+D48+D55</f>
        <v>3942847</v>
      </c>
      <c r="E56" s="246"/>
      <c r="F56" s="183">
        <f>F41+F48+F55</f>
        <v>125376</v>
      </c>
      <c r="G56" s="246">
        <f>G41+G55</f>
        <v>0</v>
      </c>
      <c r="H56" s="183">
        <f>H41+H48+H55</f>
        <v>394285</v>
      </c>
      <c r="I56" s="184"/>
      <c r="J56" s="183">
        <f>J41+J48+J55</f>
        <v>6952326</v>
      </c>
      <c r="K56" s="233">
        <f>K41+K48+K55</f>
        <v>0</v>
      </c>
      <c r="L56" s="183">
        <f>L41+L48+L55</f>
        <v>0</v>
      </c>
      <c r="M56" s="233"/>
      <c r="N56" s="183">
        <f>N41+N48+N55</f>
        <v>11414834</v>
      </c>
    </row>
    <row r="57" spans="1:14" s="170" customFormat="1" ht="19.5" customHeight="1" thickTop="1">
      <c r="A57" s="6"/>
      <c r="B57" s="6"/>
      <c r="C57" s="6"/>
      <c r="I57" s="172"/>
      <c r="N57" s="330">
        <f>N56-'BL 2-3'!H80</f>
        <v>0</v>
      </c>
    </row>
  </sheetData>
  <mergeCells count="6">
    <mergeCell ref="D39:N39"/>
    <mergeCell ref="D4:N4"/>
    <mergeCell ref="H6:J6"/>
    <mergeCell ref="D10:N10"/>
    <mergeCell ref="D32:N32"/>
    <mergeCell ref="H34:J34"/>
  </mergeCells>
  <pageMargins left="0.7" right="0.5" top="0.48" bottom="0.5" header="0.5" footer="0.5"/>
  <pageSetup paperSize="9" scale="86" firstPageNumber="10" fitToWidth="2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view="pageBreakPreview" topLeftCell="A83" zoomScale="80" zoomScaleNormal="80" zoomScaleSheetLayoutView="80" workbookViewId="0">
      <selection activeCell="C19" sqref="C19"/>
    </sheetView>
  </sheetViews>
  <sheetFormatPr defaultColWidth="9.140625" defaultRowHeight="19.5" customHeight="1"/>
  <cols>
    <col min="1" max="1" width="42.5703125" style="118" customWidth="1"/>
    <col min="2" max="2" width="5.42578125" style="118" customWidth="1"/>
    <col min="3" max="3" width="13.5703125" style="137" customWidth="1"/>
    <col min="4" max="4" width="1.5703125" style="137" customWidth="1"/>
    <col min="5" max="5" width="13.42578125" style="137" customWidth="1"/>
    <col min="6" max="6" width="1.5703125" style="137" customWidth="1"/>
    <col min="7" max="7" width="13.5703125" style="310" customWidth="1"/>
    <col min="8" max="8" width="1.5703125" style="137" customWidth="1"/>
    <col min="9" max="9" width="13.5703125" style="310" customWidth="1"/>
    <col min="10" max="10" width="3.85546875" style="113" customWidth="1"/>
    <col min="11" max="16384" width="9.140625" style="113"/>
  </cols>
  <sheetData>
    <row r="1" spans="1:9" s="109" customFormat="1" ht="19.5" customHeight="1">
      <c r="A1" s="129" t="s">
        <v>156</v>
      </c>
      <c r="B1" s="108"/>
      <c r="C1" s="108"/>
      <c r="D1" s="108"/>
      <c r="E1" s="108"/>
      <c r="F1" s="108"/>
      <c r="G1" s="280"/>
      <c r="H1" s="108"/>
      <c r="I1" s="280"/>
    </row>
    <row r="2" spans="1:9" s="111" customFormat="1" ht="19.5" customHeight="1">
      <c r="A2" s="130" t="s">
        <v>247</v>
      </c>
      <c r="B2" s="110"/>
      <c r="C2" s="110"/>
      <c r="D2" s="110"/>
      <c r="E2" s="110"/>
      <c r="F2" s="110"/>
      <c r="G2" s="281"/>
      <c r="H2" s="110"/>
      <c r="I2" s="281"/>
    </row>
    <row r="3" spans="1:9" s="111" customFormat="1" ht="19.5" customHeight="1">
      <c r="A3" s="130"/>
      <c r="B3" s="110"/>
      <c r="C3" s="110"/>
      <c r="D3" s="110"/>
      <c r="E3" s="110"/>
      <c r="F3" s="110"/>
      <c r="G3" s="281"/>
      <c r="H3" s="110"/>
      <c r="I3" s="281"/>
    </row>
    <row r="4" spans="1:9" s="111" customFormat="1" ht="19.5" customHeight="1">
      <c r="A4" s="110"/>
      <c r="B4" s="110"/>
      <c r="C4" s="110"/>
      <c r="D4" s="110"/>
      <c r="E4" s="110"/>
      <c r="F4" s="110"/>
      <c r="G4" s="281"/>
      <c r="H4" s="110"/>
      <c r="I4" s="281"/>
    </row>
    <row r="5" spans="1:9" ht="19.5" customHeight="1">
      <c r="A5" s="112"/>
      <c r="B5" s="112"/>
      <c r="C5" s="459" t="s">
        <v>8</v>
      </c>
      <c r="D5" s="459"/>
      <c r="E5" s="459"/>
      <c r="F5" s="131"/>
      <c r="G5" s="459" t="s">
        <v>52</v>
      </c>
      <c r="H5" s="459"/>
      <c r="I5" s="459"/>
    </row>
    <row r="6" spans="1:9" s="116" customFormat="1" ht="19.5" customHeight="1">
      <c r="A6" s="114"/>
      <c r="B6" s="114"/>
      <c r="C6" s="473" t="s">
        <v>49</v>
      </c>
      <c r="D6" s="473"/>
      <c r="E6" s="473"/>
      <c r="F6" s="132"/>
      <c r="G6" s="473" t="s">
        <v>49</v>
      </c>
      <c r="H6" s="473"/>
      <c r="I6" s="473"/>
    </row>
    <row r="7" spans="1:9" s="116" customFormat="1" ht="19.5" customHeight="1">
      <c r="A7" s="114"/>
      <c r="B7" s="114"/>
      <c r="C7" s="474" t="s">
        <v>175</v>
      </c>
      <c r="D7" s="472"/>
      <c r="E7" s="472"/>
      <c r="F7" s="132"/>
      <c r="G7" s="474" t="s">
        <v>175</v>
      </c>
      <c r="H7" s="472"/>
      <c r="I7" s="472"/>
    </row>
    <row r="8" spans="1:9" s="116" customFormat="1" ht="19.5" customHeight="1">
      <c r="A8" s="114"/>
      <c r="B8" s="114"/>
      <c r="C8" s="471" t="s">
        <v>171</v>
      </c>
      <c r="D8" s="472"/>
      <c r="E8" s="472"/>
      <c r="F8" s="132"/>
      <c r="G8" s="471" t="s">
        <v>171</v>
      </c>
      <c r="H8" s="472"/>
      <c r="I8" s="472"/>
    </row>
    <row r="9" spans="1:9" s="116" customFormat="1" ht="19.5" customHeight="1">
      <c r="A9" s="114"/>
      <c r="B9" s="117"/>
      <c r="C9" s="282" t="s">
        <v>250</v>
      </c>
      <c r="D9" s="283"/>
      <c r="E9" s="282" t="s">
        <v>152</v>
      </c>
      <c r="F9" s="283"/>
      <c r="G9" s="282" t="s">
        <v>250</v>
      </c>
      <c r="H9" s="283"/>
      <c r="I9" s="282" t="s">
        <v>152</v>
      </c>
    </row>
    <row r="10" spans="1:9" ht="19.5" customHeight="1">
      <c r="C10" s="458" t="s">
        <v>123</v>
      </c>
      <c r="D10" s="470"/>
      <c r="E10" s="470"/>
      <c r="F10" s="470"/>
      <c r="G10" s="470"/>
      <c r="H10" s="470"/>
      <c r="I10" s="470"/>
    </row>
    <row r="11" spans="1:9" ht="19.5" customHeight="1">
      <c r="A11" s="119" t="s">
        <v>33</v>
      </c>
      <c r="B11" s="119"/>
      <c r="C11" s="120"/>
      <c r="D11" s="120"/>
      <c r="E11" s="120"/>
      <c r="F11" s="120"/>
      <c r="G11" s="284"/>
      <c r="H11" s="120"/>
      <c r="I11" s="284"/>
    </row>
    <row r="12" spans="1:9" ht="19.5" customHeight="1">
      <c r="A12" s="118" t="s">
        <v>124</v>
      </c>
      <c r="C12" s="120">
        <v>1305932</v>
      </c>
      <c r="D12" s="120"/>
      <c r="E12" s="120">
        <v>1541813</v>
      </c>
      <c r="F12" s="285"/>
      <c r="G12" s="284">
        <v>968702</v>
      </c>
      <c r="H12" s="120"/>
      <c r="I12" s="284">
        <v>922089</v>
      </c>
    </row>
    <row r="13" spans="1:9" ht="19.5" customHeight="1">
      <c r="A13" s="342" t="s">
        <v>246</v>
      </c>
      <c r="B13" s="121"/>
      <c r="C13" s="122"/>
      <c r="D13" s="122"/>
      <c r="E13" s="122"/>
      <c r="F13" s="285"/>
      <c r="G13" s="284"/>
      <c r="H13" s="122"/>
      <c r="I13" s="284"/>
    </row>
    <row r="14" spans="1:9" ht="19.5" customHeight="1">
      <c r="A14" s="118" t="s">
        <v>230</v>
      </c>
      <c r="C14" s="284">
        <v>274117</v>
      </c>
      <c r="D14" s="284"/>
      <c r="E14" s="284">
        <v>273268</v>
      </c>
      <c r="F14" s="284"/>
      <c r="G14" s="284">
        <v>208540</v>
      </c>
      <c r="H14" s="284"/>
      <c r="I14" s="284">
        <v>190628</v>
      </c>
    </row>
    <row r="15" spans="1:9" ht="19.5" customHeight="1">
      <c r="A15" s="118" t="s">
        <v>68</v>
      </c>
      <c r="C15" s="285">
        <v>9035</v>
      </c>
      <c r="D15" s="122"/>
      <c r="E15" s="285">
        <v>24176</v>
      </c>
      <c r="F15" s="285">
        <v>0</v>
      </c>
      <c r="G15" s="284">
        <v>64082</v>
      </c>
      <c r="H15" s="122"/>
      <c r="I15" s="284">
        <v>104273</v>
      </c>
    </row>
    <row r="16" spans="1:9" ht="19.5" customHeight="1">
      <c r="A16" s="118" t="s">
        <v>125</v>
      </c>
      <c r="C16" s="285">
        <v>803613</v>
      </c>
      <c r="D16" s="122"/>
      <c r="E16" s="285">
        <v>863504</v>
      </c>
      <c r="F16" s="285"/>
      <c r="G16" s="284">
        <v>714027</v>
      </c>
      <c r="H16" s="122"/>
      <c r="I16" s="284">
        <v>751413</v>
      </c>
    </row>
    <row r="17" spans="1:9" ht="19.5" customHeight="1">
      <c r="A17" s="124" t="s">
        <v>236</v>
      </c>
      <c r="C17" s="285">
        <v>135668</v>
      </c>
      <c r="D17" s="122"/>
      <c r="E17" s="285">
        <v>126683</v>
      </c>
      <c r="F17" s="285"/>
      <c r="G17" s="284">
        <v>90661</v>
      </c>
      <c r="H17" s="122"/>
      <c r="I17" s="284">
        <v>81677</v>
      </c>
    </row>
    <row r="18" spans="1:9" ht="19.5" customHeight="1">
      <c r="A18" s="125" t="s">
        <v>96</v>
      </c>
      <c r="C18" s="285">
        <v>61505</v>
      </c>
      <c r="D18" s="122"/>
      <c r="E18" s="285">
        <v>6066</v>
      </c>
      <c r="F18" s="196"/>
      <c r="G18" s="284">
        <v>51444</v>
      </c>
      <c r="H18" s="122"/>
      <c r="I18" s="284">
        <v>5256</v>
      </c>
    </row>
    <row r="19" spans="1:9" ht="19.5" customHeight="1">
      <c r="A19" s="118" t="s">
        <v>238</v>
      </c>
      <c r="C19" s="286">
        <v>-53913</v>
      </c>
      <c r="D19" s="285"/>
      <c r="E19" s="286">
        <v>-288394</v>
      </c>
      <c r="F19" s="285"/>
      <c r="G19" s="284">
        <v>0</v>
      </c>
      <c r="H19" s="287"/>
      <c r="I19" s="284">
        <v>0</v>
      </c>
    </row>
    <row r="20" spans="1:9" ht="19.5" customHeight="1">
      <c r="A20" s="125" t="s">
        <v>198</v>
      </c>
      <c r="C20" s="285">
        <v>6316</v>
      </c>
      <c r="D20" s="122"/>
      <c r="E20" s="285">
        <v>15611</v>
      </c>
      <c r="F20" s="285"/>
      <c r="G20" s="284">
        <v>6790</v>
      </c>
      <c r="H20" s="122"/>
      <c r="I20" s="284">
        <v>17422</v>
      </c>
    </row>
    <row r="21" spans="1:9" ht="19.5" customHeight="1">
      <c r="A21" s="125" t="s">
        <v>199</v>
      </c>
      <c r="C21" s="285">
        <v>7141</v>
      </c>
      <c r="D21" s="123"/>
      <c r="E21" s="285">
        <v>11568</v>
      </c>
      <c r="F21" s="285"/>
      <c r="G21" s="284">
        <v>6343</v>
      </c>
      <c r="H21" s="123"/>
      <c r="I21" s="284">
        <v>10182</v>
      </c>
    </row>
    <row r="22" spans="1:9" ht="19.5" customHeight="1">
      <c r="A22" s="289" t="s">
        <v>200</v>
      </c>
      <c r="B22" s="106"/>
      <c r="C22" s="285">
        <v>0</v>
      </c>
      <c r="D22" s="285"/>
      <c r="E22" s="285">
        <v>-42</v>
      </c>
      <c r="F22" s="285"/>
      <c r="G22" s="284">
        <v>0</v>
      </c>
      <c r="H22" s="287"/>
      <c r="I22" s="284">
        <v>-42</v>
      </c>
    </row>
    <row r="23" spans="1:9" ht="19.5" customHeight="1">
      <c r="A23" s="105" t="s">
        <v>241</v>
      </c>
      <c r="B23" s="106"/>
      <c r="C23" s="286">
        <v>1827</v>
      </c>
      <c r="D23" s="122"/>
      <c r="E23" s="286">
        <v>-241</v>
      </c>
      <c r="F23" s="285"/>
      <c r="G23" s="284">
        <v>1716</v>
      </c>
      <c r="H23" s="122"/>
      <c r="I23" s="284">
        <v>-123</v>
      </c>
    </row>
    <row r="24" spans="1:9" ht="19.5" hidden="1" customHeight="1">
      <c r="A24" s="23" t="s">
        <v>201</v>
      </c>
      <c r="B24" s="73"/>
      <c r="C24" s="286"/>
      <c r="D24" s="122"/>
      <c r="E24" s="286"/>
      <c r="F24" s="196"/>
      <c r="G24" s="284"/>
      <c r="H24" s="122"/>
      <c r="I24" s="284"/>
    </row>
    <row r="25" spans="1:9" ht="19.5" hidden="1" customHeight="1">
      <c r="A25" s="289" t="s">
        <v>202</v>
      </c>
      <c r="B25" s="106"/>
      <c r="C25" s="286"/>
      <c r="D25" s="122"/>
      <c r="E25" s="286"/>
      <c r="F25" s="196"/>
      <c r="G25" s="284"/>
      <c r="H25" s="122"/>
      <c r="I25" s="284"/>
    </row>
    <row r="26" spans="1:9" ht="19.5" customHeight="1">
      <c r="A26" s="125" t="s">
        <v>6</v>
      </c>
      <c r="B26" s="286"/>
      <c r="C26" s="343">
        <v>-10434</v>
      </c>
      <c r="D26" s="286"/>
      <c r="E26" s="343">
        <v>-8912</v>
      </c>
      <c r="F26" s="286"/>
      <c r="G26" s="310">
        <v>-5573</v>
      </c>
      <c r="I26" s="310">
        <v>-9687</v>
      </c>
    </row>
    <row r="27" spans="1:9" ht="19.5" customHeight="1">
      <c r="A27" s="125" t="s">
        <v>196</v>
      </c>
      <c r="C27" s="285">
        <v>-3041</v>
      </c>
      <c r="D27" s="122"/>
      <c r="E27" s="285">
        <v>-2122</v>
      </c>
      <c r="F27" s="285"/>
      <c r="G27" s="310">
        <v>-3041</v>
      </c>
      <c r="I27" s="310">
        <v>-2122</v>
      </c>
    </row>
    <row r="28" spans="1:9" ht="19.5" customHeight="1">
      <c r="A28" s="125" t="s">
        <v>72</v>
      </c>
      <c r="C28" s="286">
        <v>-1868</v>
      </c>
      <c r="D28" s="285"/>
      <c r="E28" s="286">
        <v>-2451</v>
      </c>
      <c r="F28" s="285">
        <v>-1258</v>
      </c>
      <c r="G28" s="286">
        <v>-808</v>
      </c>
      <c r="H28" s="286"/>
      <c r="I28" s="286">
        <v>-808</v>
      </c>
    </row>
    <row r="29" spans="1:9" ht="17.25" customHeight="1">
      <c r="A29" s="125" t="s">
        <v>119</v>
      </c>
      <c r="C29" s="286"/>
      <c r="D29" s="285"/>
      <c r="E29" s="286"/>
      <c r="F29" s="285"/>
      <c r="G29" s="284"/>
      <c r="H29" s="122"/>
      <c r="I29" s="284"/>
    </row>
    <row r="30" spans="1:9" ht="17.25" customHeight="1">
      <c r="A30" s="105" t="s">
        <v>197</v>
      </c>
      <c r="C30" s="290">
        <v>8218</v>
      </c>
      <c r="D30" s="285"/>
      <c r="E30" s="290">
        <v>2823</v>
      </c>
      <c r="F30" s="285"/>
      <c r="G30" s="290">
        <v>0</v>
      </c>
      <c r="H30" s="285"/>
      <c r="I30" s="290">
        <v>0</v>
      </c>
    </row>
    <row r="31" spans="1:9" ht="19.5" customHeight="1">
      <c r="C31" s="284">
        <f>SUM(C12:C30)</f>
        <v>2544116</v>
      </c>
      <c r="D31" s="291"/>
      <c r="E31" s="284">
        <f>SUM(E12:E30)</f>
        <v>2563350</v>
      </c>
      <c r="F31" s="284">
        <f t="shared" ref="F31:H31" si="0">SUM(F12:F30)</f>
        <v>-1258</v>
      </c>
      <c r="G31" s="284">
        <f t="shared" si="0"/>
        <v>2102883</v>
      </c>
      <c r="H31" s="284">
        <f t="shared" si="0"/>
        <v>0</v>
      </c>
      <c r="I31" s="284">
        <f>SUM(I12:I30)</f>
        <v>2070158</v>
      </c>
    </row>
    <row r="32" spans="1:9" ht="19.5" customHeight="1">
      <c r="A32" s="121" t="s">
        <v>34</v>
      </c>
      <c r="B32" s="121"/>
      <c r="C32" s="122"/>
      <c r="D32" s="122"/>
      <c r="E32" s="122"/>
      <c r="F32" s="285">
        <v>-64189</v>
      </c>
      <c r="G32" s="292"/>
      <c r="H32" s="122"/>
      <c r="I32" s="292"/>
    </row>
    <row r="33" spans="1:9" ht="19.5" customHeight="1">
      <c r="A33" s="118" t="s">
        <v>9</v>
      </c>
      <c r="B33" s="125"/>
      <c r="C33" s="122">
        <v>63098</v>
      </c>
      <c r="D33" s="122"/>
      <c r="E33" s="122">
        <v>46700</v>
      </c>
      <c r="F33" s="122"/>
      <c r="G33" s="293">
        <v>50302</v>
      </c>
      <c r="H33" s="122"/>
      <c r="I33" s="293">
        <v>31399</v>
      </c>
    </row>
    <row r="34" spans="1:9" ht="19.5" customHeight="1">
      <c r="A34" s="125" t="s">
        <v>91</v>
      </c>
      <c r="C34" s="122">
        <v>276284</v>
      </c>
      <c r="D34" s="122"/>
      <c r="E34" s="122">
        <v>251404</v>
      </c>
      <c r="F34" s="122"/>
      <c r="G34" s="293">
        <v>203032</v>
      </c>
      <c r="H34" s="122"/>
      <c r="I34" s="293">
        <v>212263</v>
      </c>
    </row>
    <row r="35" spans="1:9" ht="19.5" customHeight="1">
      <c r="A35" s="118" t="s">
        <v>10</v>
      </c>
      <c r="C35" s="122">
        <v>-43346</v>
      </c>
      <c r="D35" s="122"/>
      <c r="E35" s="122">
        <v>128603</v>
      </c>
      <c r="F35" s="122"/>
      <c r="G35" s="293">
        <v>-54593</v>
      </c>
      <c r="H35" s="122"/>
      <c r="I35" s="293">
        <v>126779</v>
      </c>
    </row>
    <row r="36" spans="1:9" ht="19.5" customHeight="1">
      <c r="A36" s="118" t="s">
        <v>4</v>
      </c>
      <c r="C36" s="122">
        <v>112870</v>
      </c>
      <c r="D36" s="122"/>
      <c r="E36" s="122">
        <v>-55477</v>
      </c>
      <c r="F36" s="122"/>
      <c r="G36" s="293">
        <v>109409</v>
      </c>
      <c r="H36" s="122"/>
      <c r="I36" s="293">
        <v>-62794</v>
      </c>
    </row>
    <row r="37" spans="1:9" ht="19.5" customHeight="1">
      <c r="A37" s="118" t="s">
        <v>11</v>
      </c>
      <c r="C37" s="122">
        <v>-1113936</v>
      </c>
      <c r="D37" s="122"/>
      <c r="E37" s="122">
        <v>-859428</v>
      </c>
      <c r="F37" s="122"/>
      <c r="G37" s="293">
        <v>-868173</v>
      </c>
      <c r="H37" s="122"/>
      <c r="I37" s="293">
        <v>-671246</v>
      </c>
    </row>
    <row r="38" spans="1:9" ht="19.5" customHeight="1">
      <c r="A38" s="125" t="s">
        <v>92</v>
      </c>
      <c r="C38" s="122">
        <v>-512751</v>
      </c>
      <c r="D38" s="122"/>
      <c r="E38" s="122">
        <v>-363728</v>
      </c>
      <c r="F38" s="122"/>
      <c r="G38" s="293">
        <v>-412445</v>
      </c>
      <c r="H38" s="122"/>
      <c r="I38" s="293">
        <v>-309589</v>
      </c>
    </row>
    <row r="39" spans="1:9" ht="19.5" customHeight="1">
      <c r="A39" s="125" t="s">
        <v>84</v>
      </c>
      <c r="C39" s="122">
        <v>-18699</v>
      </c>
      <c r="D39" s="122"/>
      <c r="E39" s="122">
        <v>-2728</v>
      </c>
      <c r="F39" s="122"/>
      <c r="G39" s="293">
        <v>-17862</v>
      </c>
      <c r="H39" s="122"/>
      <c r="I39" s="293">
        <v>-1475</v>
      </c>
    </row>
    <row r="40" spans="1:9" ht="19.5" customHeight="1">
      <c r="A40" s="125" t="s">
        <v>252</v>
      </c>
      <c r="C40" s="122">
        <v>13609</v>
      </c>
      <c r="D40" s="122"/>
      <c r="E40" s="122">
        <v>44162</v>
      </c>
      <c r="F40" s="122"/>
      <c r="G40" s="293">
        <v>12365</v>
      </c>
      <c r="H40" s="122"/>
      <c r="I40" s="293">
        <v>42581</v>
      </c>
    </row>
    <row r="41" spans="1:9" ht="19.5" customHeight="1">
      <c r="A41" s="105" t="s">
        <v>167</v>
      </c>
      <c r="C41" s="392">
        <v>-700</v>
      </c>
      <c r="D41" s="122"/>
      <c r="E41" s="322">
        <v>-700</v>
      </c>
      <c r="F41" s="122"/>
      <c r="G41" s="296">
        <v>0</v>
      </c>
      <c r="H41" s="122"/>
      <c r="I41" s="296">
        <v>0</v>
      </c>
    </row>
    <row r="42" spans="1:9" ht="19.5" customHeight="1">
      <c r="A42" s="125" t="s">
        <v>162</v>
      </c>
      <c r="C42" s="285">
        <f>SUM(C31:C41)</f>
        <v>1320545</v>
      </c>
      <c r="D42" s="294"/>
      <c r="E42" s="285">
        <f>SUM(E31:E41)</f>
        <v>1752158</v>
      </c>
      <c r="F42" s="285">
        <f>SUM(F31:F41)</f>
        <v>-65447</v>
      </c>
      <c r="G42" s="285">
        <f>SUM(G31:G41)</f>
        <v>1124918</v>
      </c>
      <c r="H42" s="285">
        <f>SUM(H31:H41)</f>
        <v>0</v>
      </c>
      <c r="I42" s="285">
        <f>SUM(I31:I41)</f>
        <v>1438076</v>
      </c>
    </row>
    <row r="43" spans="1:9" ht="19.5" customHeight="1">
      <c r="A43" s="118" t="s">
        <v>126</v>
      </c>
      <c r="C43" s="295">
        <v>-313244</v>
      </c>
      <c r="D43" s="294"/>
      <c r="E43" s="295">
        <v>-273195</v>
      </c>
      <c r="F43" s="294"/>
      <c r="G43" s="296">
        <v>-226389</v>
      </c>
      <c r="H43" s="294"/>
      <c r="I43" s="296">
        <v>-194649</v>
      </c>
    </row>
    <row r="44" spans="1:9" ht="19.5" customHeight="1">
      <c r="A44" s="126" t="s">
        <v>169</v>
      </c>
      <c r="B44" s="126"/>
      <c r="C44" s="198">
        <f>SUM(C42:C43)</f>
        <v>1007301</v>
      </c>
      <c r="D44" s="200"/>
      <c r="E44" s="198">
        <f>SUM(E42:E43)</f>
        <v>1478963</v>
      </c>
      <c r="F44" s="200"/>
      <c r="G44" s="297">
        <f>SUM(G42:G43)</f>
        <v>898529</v>
      </c>
      <c r="H44" s="200"/>
      <c r="I44" s="297">
        <f>SUM(I42:I43)</f>
        <v>1243427</v>
      </c>
    </row>
    <row r="45" spans="1:9" ht="19.5" customHeight="1">
      <c r="A45" s="126"/>
      <c r="B45" s="126"/>
      <c r="C45" s="127"/>
      <c r="D45" s="128"/>
      <c r="E45" s="127"/>
      <c r="F45" s="128"/>
      <c r="G45" s="298"/>
      <c r="H45" s="128"/>
      <c r="I45" s="298"/>
    </row>
    <row r="46" spans="1:9" s="109" customFormat="1" ht="19.5" customHeight="1">
      <c r="A46" s="108" t="s">
        <v>156</v>
      </c>
      <c r="B46" s="108"/>
      <c r="C46" s="167"/>
      <c r="D46" s="167"/>
      <c r="E46" s="167"/>
      <c r="F46" s="167"/>
      <c r="G46" s="299"/>
      <c r="H46" s="167"/>
      <c r="I46" s="299"/>
    </row>
    <row r="47" spans="1:9" s="111" customFormat="1" ht="19.5" customHeight="1">
      <c r="A47" s="110" t="s">
        <v>247</v>
      </c>
      <c r="B47" s="110"/>
      <c r="C47" s="167"/>
      <c r="D47" s="167"/>
      <c r="E47" s="167"/>
      <c r="F47" s="167"/>
      <c r="G47" s="299"/>
      <c r="H47" s="167"/>
      <c r="I47" s="299"/>
    </row>
    <row r="48" spans="1:9" s="111" customFormat="1" ht="15.75" customHeight="1">
      <c r="A48" s="110"/>
      <c r="B48" s="110"/>
      <c r="C48" s="167"/>
      <c r="D48" s="167"/>
      <c r="E48" s="167"/>
      <c r="F48" s="167"/>
      <c r="G48" s="299"/>
      <c r="H48" s="167"/>
      <c r="I48" s="299"/>
    </row>
    <row r="49" spans="1:9" s="116" customFormat="1" ht="19.5" customHeight="1">
      <c r="A49" s="112"/>
      <c r="B49" s="112"/>
      <c r="C49" s="459" t="s">
        <v>8</v>
      </c>
      <c r="D49" s="459"/>
      <c r="E49" s="459"/>
      <c r="F49" s="131"/>
      <c r="G49" s="459" t="s">
        <v>52</v>
      </c>
      <c r="H49" s="459"/>
      <c r="I49" s="459"/>
    </row>
    <row r="50" spans="1:9" ht="19.5" customHeight="1">
      <c r="A50" s="114"/>
      <c r="B50" s="114"/>
      <c r="C50" s="473" t="s">
        <v>49</v>
      </c>
      <c r="D50" s="473"/>
      <c r="E50" s="473"/>
      <c r="F50" s="132"/>
      <c r="G50" s="473" t="s">
        <v>49</v>
      </c>
      <c r="H50" s="473"/>
      <c r="I50" s="473"/>
    </row>
    <row r="51" spans="1:9" ht="19.5" customHeight="1">
      <c r="A51" s="114"/>
      <c r="B51" s="114"/>
      <c r="C51" s="474" t="s">
        <v>175</v>
      </c>
      <c r="D51" s="472"/>
      <c r="E51" s="472"/>
      <c r="F51" s="132"/>
      <c r="G51" s="474" t="s">
        <v>175</v>
      </c>
      <c r="H51" s="472"/>
      <c r="I51" s="472"/>
    </row>
    <row r="52" spans="1:9" ht="19.5" customHeight="1">
      <c r="A52" s="114"/>
      <c r="B52" s="114"/>
      <c r="C52" s="475" t="s">
        <v>171</v>
      </c>
      <c r="D52" s="472"/>
      <c r="E52" s="472"/>
      <c r="F52" s="132"/>
      <c r="G52" s="475" t="s">
        <v>171</v>
      </c>
      <c r="H52" s="472"/>
      <c r="I52" s="472"/>
    </row>
    <row r="53" spans="1:9" ht="19.5" customHeight="1">
      <c r="A53" s="114"/>
      <c r="B53" s="117"/>
      <c r="C53" s="282" t="s">
        <v>250</v>
      </c>
      <c r="D53" s="283"/>
      <c r="E53" s="282" t="s">
        <v>152</v>
      </c>
      <c r="F53" s="283"/>
      <c r="G53" s="282" t="s">
        <v>250</v>
      </c>
      <c r="H53" s="283"/>
      <c r="I53" s="282" t="s">
        <v>152</v>
      </c>
    </row>
    <row r="54" spans="1:9" ht="19.5" customHeight="1">
      <c r="C54" s="458" t="s">
        <v>123</v>
      </c>
      <c r="D54" s="470"/>
      <c r="E54" s="470"/>
      <c r="F54" s="470"/>
      <c r="G54" s="470"/>
      <c r="H54" s="470"/>
      <c r="I54" s="470"/>
    </row>
    <row r="55" spans="1:9" ht="19.5" customHeight="1">
      <c r="A55" s="119" t="s">
        <v>35</v>
      </c>
      <c r="B55" s="119"/>
      <c r="C55" s="122"/>
      <c r="D55" s="122"/>
      <c r="E55" s="122"/>
      <c r="F55" s="122"/>
      <c r="G55" s="300"/>
      <c r="H55" s="122"/>
      <c r="I55" s="300"/>
    </row>
    <row r="56" spans="1:9" ht="19.5" customHeight="1">
      <c r="A56" s="105" t="s">
        <v>278</v>
      </c>
      <c r="B56" s="106"/>
      <c r="C56" s="293">
        <v>0</v>
      </c>
      <c r="D56" s="285"/>
      <c r="E56" s="285">
        <v>620</v>
      </c>
      <c r="F56" s="285"/>
      <c r="G56" s="293">
        <v>0</v>
      </c>
      <c r="H56" s="301"/>
      <c r="I56" s="293">
        <v>620</v>
      </c>
    </row>
    <row r="57" spans="1:9" ht="19.5" customHeight="1">
      <c r="A57" s="118" t="s">
        <v>95</v>
      </c>
      <c r="C57" s="285">
        <v>-453792</v>
      </c>
      <c r="D57" s="285"/>
      <c r="E57" s="285">
        <v>-783472</v>
      </c>
      <c r="F57" s="285"/>
      <c r="G57" s="293">
        <v>-446806</v>
      </c>
      <c r="H57" s="285"/>
      <c r="I57" s="293">
        <v>-766394</v>
      </c>
    </row>
    <row r="58" spans="1:9" ht="19.5" customHeight="1">
      <c r="A58" s="125" t="s">
        <v>279</v>
      </c>
      <c r="C58" s="285">
        <v>248</v>
      </c>
      <c r="D58" s="285"/>
      <c r="E58" s="285">
        <v>3439</v>
      </c>
      <c r="F58" s="285"/>
      <c r="G58" s="293">
        <v>230</v>
      </c>
      <c r="H58" s="285"/>
      <c r="I58" s="293">
        <v>2950</v>
      </c>
    </row>
    <row r="59" spans="1:9" ht="19.5" customHeight="1">
      <c r="A59" s="125" t="s">
        <v>280</v>
      </c>
      <c r="C59" s="285">
        <v>-156481</v>
      </c>
      <c r="D59" s="285"/>
      <c r="E59" s="285">
        <v>-27046</v>
      </c>
      <c r="F59" s="285"/>
      <c r="G59" s="293">
        <v>-149354</v>
      </c>
      <c r="H59" s="285"/>
      <c r="I59" s="293">
        <v>-25807</v>
      </c>
    </row>
    <row r="60" spans="1:9" ht="19.5" customHeight="1">
      <c r="A60" s="105" t="s">
        <v>305</v>
      </c>
      <c r="C60" s="285">
        <v>-82500</v>
      </c>
      <c r="D60" s="285"/>
      <c r="E60" s="285">
        <v>0</v>
      </c>
      <c r="F60" s="285"/>
      <c r="G60" s="293">
        <v>-82500</v>
      </c>
      <c r="H60" s="285"/>
      <c r="I60" s="293">
        <v>0</v>
      </c>
    </row>
    <row r="61" spans="1:9" ht="19.5" customHeight="1">
      <c r="A61" s="106" t="s">
        <v>104</v>
      </c>
      <c r="B61" s="106"/>
      <c r="C61" s="285">
        <v>0</v>
      </c>
      <c r="D61" s="285"/>
      <c r="E61" s="285">
        <v>0</v>
      </c>
      <c r="F61" s="285"/>
      <c r="G61" s="293">
        <v>0</v>
      </c>
      <c r="H61" s="285"/>
      <c r="I61" s="293">
        <v>839</v>
      </c>
    </row>
    <row r="62" spans="1:9" ht="19.5" customHeight="1">
      <c r="A62" s="106" t="s">
        <v>105</v>
      </c>
      <c r="B62" s="106"/>
      <c r="C62" s="285">
        <v>0</v>
      </c>
      <c r="D62" s="285"/>
      <c r="E62" s="406">
        <v>0</v>
      </c>
      <c r="F62" s="407"/>
      <c r="G62" s="408">
        <v>0</v>
      </c>
      <c r="H62" s="407"/>
      <c r="I62" s="293">
        <v>-2011</v>
      </c>
    </row>
    <row r="63" spans="1:9" ht="19.5" hidden="1" customHeight="1">
      <c r="A63" s="105" t="s">
        <v>64</v>
      </c>
      <c r="B63" s="106"/>
      <c r="C63" s="285"/>
      <c r="D63" s="285"/>
      <c r="E63" s="285"/>
      <c r="F63" s="285"/>
      <c r="G63" s="293"/>
      <c r="H63" s="301"/>
      <c r="I63" s="293"/>
    </row>
    <row r="64" spans="1:9" ht="19.5" hidden="1" customHeight="1">
      <c r="A64" s="106" t="s">
        <v>203</v>
      </c>
      <c r="B64" s="106"/>
      <c r="C64" s="302"/>
      <c r="D64" s="285"/>
      <c r="E64" s="302"/>
      <c r="F64" s="285"/>
      <c r="G64" s="293"/>
      <c r="H64" s="285"/>
      <c r="I64" s="293"/>
    </row>
    <row r="65" spans="1:10" ht="19.5" hidden="1" customHeight="1">
      <c r="A65" s="105" t="s">
        <v>204</v>
      </c>
      <c r="B65" s="106"/>
      <c r="C65" s="285"/>
      <c r="D65" s="285"/>
      <c r="E65" s="285"/>
      <c r="F65" s="285"/>
      <c r="G65" s="293"/>
      <c r="H65" s="301"/>
      <c r="I65" s="293"/>
    </row>
    <row r="66" spans="1:10" ht="19.5" hidden="1" customHeight="1">
      <c r="A66" s="105" t="s">
        <v>205</v>
      </c>
      <c r="B66" s="106"/>
      <c r="C66" s="196"/>
      <c r="D66" s="285"/>
      <c r="E66" s="196"/>
      <c r="F66" s="285"/>
      <c r="G66" s="293"/>
      <c r="H66" s="285"/>
      <c r="I66" s="293"/>
    </row>
    <row r="67" spans="1:10" ht="19.5" hidden="1" customHeight="1">
      <c r="A67" s="105" t="s">
        <v>206</v>
      </c>
      <c r="B67" s="106"/>
      <c r="C67" s="303"/>
      <c r="D67" s="285"/>
      <c r="E67" s="303"/>
      <c r="F67" s="285"/>
      <c r="G67" s="296"/>
      <c r="H67" s="285"/>
      <c r="I67" s="296"/>
    </row>
    <row r="68" spans="1:10" ht="19.5" customHeight="1">
      <c r="A68" s="118" t="s">
        <v>41</v>
      </c>
      <c r="C68" s="285">
        <v>10670</v>
      </c>
      <c r="D68" s="285"/>
      <c r="E68" s="285">
        <v>7433</v>
      </c>
      <c r="F68" s="285"/>
      <c r="G68" s="293">
        <v>5809</v>
      </c>
      <c r="H68" s="285"/>
      <c r="I68" s="293">
        <v>8293</v>
      </c>
    </row>
    <row r="69" spans="1:10" ht="19.5" customHeight="1">
      <c r="A69" s="125" t="s">
        <v>207</v>
      </c>
      <c r="C69" s="285">
        <v>3041</v>
      </c>
      <c r="D69" s="285"/>
      <c r="E69" s="285">
        <v>2122</v>
      </c>
      <c r="F69" s="285"/>
      <c r="G69" s="293">
        <v>3041</v>
      </c>
      <c r="H69" s="288"/>
      <c r="I69" s="293">
        <v>2122</v>
      </c>
    </row>
    <row r="70" spans="1:10" ht="19.5" customHeight="1">
      <c r="A70" s="126" t="s">
        <v>97</v>
      </c>
      <c r="B70" s="126"/>
      <c r="C70" s="198">
        <f>SUM(C56:C69)</f>
        <v>-678814</v>
      </c>
      <c r="D70" s="304"/>
      <c r="E70" s="198">
        <f>SUM(E56:E69)</f>
        <v>-796904</v>
      </c>
      <c r="F70" s="304"/>
      <c r="G70" s="198">
        <f>SUM(G56:G69)</f>
        <v>-669580</v>
      </c>
      <c r="H70" s="304"/>
      <c r="I70" s="198">
        <f>SUM(I56:I69)</f>
        <v>-779388</v>
      </c>
    </row>
    <row r="71" spans="1:10" ht="19.5" customHeight="1">
      <c r="A71" s="126"/>
      <c r="B71" s="126"/>
      <c r="C71" s="133"/>
      <c r="D71" s="128"/>
      <c r="E71" s="133"/>
      <c r="F71" s="128"/>
      <c r="G71" s="298"/>
      <c r="H71" s="128"/>
      <c r="I71" s="298"/>
    </row>
    <row r="72" spans="1:10" ht="19.5" customHeight="1">
      <c r="A72" s="104" t="s">
        <v>36</v>
      </c>
      <c r="B72" s="104"/>
      <c r="C72" s="122"/>
      <c r="D72" s="122"/>
      <c r="E72" s="122"/>
      <c r="F72" s="122"/>
      <c r="G72" s="284"/>
      <c r="H72" s="122"/>
      <c r="I72" s="284"/>
    </row>
    <row r="73" spans="1:10" ht="18.95" customHeight="1">
      <c r="A73" s="105" t="s">
        <v>302</v>
      </c>
      <c r="B73" s="106"/>
      <c r="C73" s="292">
        <v>2050000</v>
      </c>
      <c r="D73" s="122"/>
      <c r="E73" s="292">
        <v>2400455</v>
      </c>
      <c r="F73" s="122"/>
      <c r="G73" s="292">
        <v>1550000</v>
      </c>
      <c r="H73" s="292"/>
      <c r="I73" s="292">
        <v>2400000</v>
      </c>
    </row>
    <row r="74" spans="1:10" ht="19.5" customHeight="1">
      <c r="A74" s="105" t="s">
        <v>281</v>
      </c>
      <c r="B74" s="106"/>
      <c r="C74" s="292">
        <v>-1363837</v>
      </c>
      <c r="D74" s="122"/>
      <c r="E74" s="214">
        <v>-701909</v>
      </c>
      <c r="F74" s="122"/>
      <c r="G74" s="214">
        <v>-850000</v>
      </c>
      <c r="H74" s="214"/>
      <c r="I74" s="214">
        <v>-700000</v>
      </c>
    </row>
    <row r="75" spans="1:10" ht="19.5" hidden="1" customHeight="1">
      <c r="A75" s="105" t="s">
        <v>208</v>
      </c>
      <c r="B75" s="106"/>
      <c r="C75" s="292"/>
      <c r="D75" s="122"/>
      <c r="E75" s="292"/>
      <c r="F75" s="122"/>
      <c r="G75" s="292"/>
      <c r="H75" s="292"/>
      <c r="I75" s="292"/>
    </row>
    <row r="76" spans="1:10" ht="19.5" customHeight="1">
      <c r="A76" s="105" t="s">
        <v>248</v>
      </c>
      <c r="B76" s="106"/>
      <c r="C76" s="300">
        <v>-94984</v>
      </c>
      <c r="D76" s="120"/>
      <c r="E76" s="300">
        <v>-1573636</v>
      </c>
      <c r="F76" s="120"/>
      <c r="G76" s="300">
        <v>0</v>
      </c>
      <c r="H76" s="300"/>
      <c r="I76" s="300">
        <v>-1500000</v>
      </c>
    </row>
    <row r="77" spans="1:10" ht="19.5" customHeight="1">
      <c r="A77" s="305" t="s">
        <v>127</v>
      </c>
      <c r="B77" s="305"/>
      <c r="C77" s="214">
        <v>0</v>
      </c>
      <c r="D77" s="122"/>
      <c r="E77" s="214">
        <v>0</v>
      </c>
      <c r="F77" s="122"/>
      <c r="G77" s="214">
        <v>3690025</v>
      </c>
      <c r="H77" s="214"/>
      <c r="I77" s="214">
        <v>3766457</v>
      </c>
    </row>
    <row r="78" spans="1:10" ht="18.95" customHeight="1">
      <c r="A78" s="305" t="s">
        <v>128</v>
      </c>
      <c r="B78" s="305"/>
      <c r="C78" s="300">
        <v>0</v>
      </c>
      <c r="D78" s="120"/>
      <c r="E78" s="300">
        <v>0</v>
      </c>
      <c r="F78" s="120"/>
      <c r="G78" s="300">
        <v>-3695668</v>
      </c>
      <c r="H78" s="300"/>
      <c r="I78" s="300">
        <v>-3491395</v>
      </c>
    </row>
    <row r="79" spans="1:10" ht="19.5" customHeight="1">
      <c r="A79" s="105" t="s">
        <v>239</v>
      </c>
      <c r="B79" s="106"/>
      <c r="C79" s="300">
        <v>-1499183</v>
      </c>
      <c r="D79" s="120"/>
      <c r="E79" s="300">
        <v>-1388325</v>
      </c>
      <c r="F79" s="120"/>
      <c r="G79" s="300">
        <v>-1499183</v>
      </c>
      <c r="H79" s="300"/>
      <c r="I79" s="300">
        <v>-1388325</v>
      </c>
      <c r="J79" s="301"/>
    </row>
    <row r="80" spans="1:10" ht="19.5" customHeight="1">
      <c r="A80" s="105" t="s">
        <v>240</v>
      </c>
      <c r="B80" s="106"/>
      <c r="C80" s="300">
        <v>-138507</v>
      </c>
      <c r="D80" s="120"/>
      <c r="E80" s="300">
        <v>-143982</v>
      </c>
      <c r="F80" s="120"/>
      <c r="G80" s="300">
        <v>0</v>
      </c>
      <c r="H80" s="300"/>
      <c r="I80" s="300">
        <v>0</v>
      </c>
    </row>
    <row r="81" spans="1:10" ht="19.5" customHeight="1">
      <c r="A81" s="106" t="s">
        <v>303</v>
      </c>
      <c r="B81" s="106"/>
      <c r="C81" s="306">
        <v>-8934</v>
      </c>
      <c r="D81" s="122"/>
      <c r="E81" s="306">
        <v>-12738</v>
      </c>
      <c r="F81" s="122"/>
      <c r="G81" s="306">
        <v>-63138</v>
      </c>
      <c r="H81" s="214"/>
      <c r="I81" s="306">
        <v>-104307</v>
      </c>
    </row>
    <row r="82" spans="1:10" ht="19.5" hidden="1" customHeight="1">
      <c r="A82" s="305" t="s">
        <v>209</v>
      </c>
      <c r="B82" s="305"/>
      <c r="C82" s="306"/>
      <c r="D82" s="122"/>
      <c r="E82" s="306"/>
      <c r="F82" s="122"/>
      <c r="G82" s="409"/>
      <c r="H82" s="122"/>
      <c r="I82" s="292">
        <v>0</v>
      </c>
    </row>
    <row r="83" spans="1:10" ht="19.5" customHeight="1">
      <c r="A83" s="185" t="s">
        <v>210</v>
      </c>
      <c r="B83" s="185"/>
      <c r="C83" s="307">
        <f>SUM(C73:C82)</f>
        <v>-1055445</v>
      </c>
      <c r="D83" s="304"/>
      <c r="E83" s="307">
        <f>SUM(E73:E82)</f>
        <v>-1420135</v>
      </c>
      <c r="F83" s="410">
        <f>SUM(F73:F82)</f>
        <v>0</v>
      </c>
      <c r="G83" s="307">
        <f>SUM(G73:G82)</f>
        <v>-867964</v>
      </c>
      <c r="H83" s="304"/>
      <c r="I83" s="308">
        <f>SUM(I73:I82)</f>
        <v>-1017570</v>
      </c>
    </row>
    <row r="84" spans="1:10" ht="19.5" customHeight="1">
      <c r="A84" s="126"/>
      <c r="B84" s="126"/>
      <c r="C84" s="291"/>
      <c r="D84" s="291"/>
      <c r="E84" s="291"/>
      <c r="F84" s="291"/>
      <c r="G84" s="293"/>
      <c r="H84" s="291"/>
      <c r="I84" s="293"/>
    </row>
    <row r="85" spans="1:10" ht="19.5" customHeight="1">
      <c r="A85" s="450" t="s">
        <v>249</v>
      </c>
      <c r="B85" s="451"/>
      <c r="C85" s="294"/>
      <c r="D85" s="294"/>
      <c r="E85" s="294"/>
      <c r="F85" s="294"/>
      <c r="G85" s="452"/>
      <c r="H85" s="294"/>
      <c r="I85" s="452"/>
      <c r="J85" s="449"/>
    </row>
    <row r="86" spans="1:10" ht="19.5" customHeight="1">
      <c r="A86" s="450" t="s">
        <v>237</v>
      </c>
      <c r="B86" s="451"/>
      <c r="C86" s="453">
        <f>C70+C44+C83</f>
        <v>-726958</v>
      </c>
      <c r="D86" s="294"/>
      <c r="E86" s="454">
        <f>E70+E44+E83</f>
        <v>-738076</v>
      </c>
      <c r="F86" s="294"/>
      <c r="G86" s="452">
        <v>-639015</v>
      </c>
      <c r="H86" s="294"/>
      <c r="I86" s="452">
        <f>I44+I70+I83</f>
        <v>-553531</v>
      </c>
      <c r="J86" s="449"/>
    </row>
    <row r="87" spans="1:10" ht="19.5" customHeight="1">
      <c r="A87" s="106" t="s">
        <v>211</v>
      </c>
      <c r="B87" s="106"/>
      <c r="C87" s="294"/>
      <c r="D87" s="291"/>
      <c r="E87" s="294"/>
      <c r="F87" s="291"/>
      <c r="G87" s="284"/>
      <c r="H87" s="291"/>
      <c r="I87" s="284"/>
    </row>
    <row r="88" spans="1:10" ht="19.5" customHeight="1">
      <c r="A88" s="106" t="s">
        <v>212</v>
      </c>
      <c r="B88" s="106"/>
      <c r="C88" s="295">
        <v>-3619</v>
      </c>
      <c r="D88" s="291"/>
      <c r="E88" s="295">
        <v>1028</v>
      </c>
      <c r="F88" s="291"/>
      <c r="G88" s="296">
        <v>0</v>
      </c>
      <c r="H88" s="291"/>
      <c r="I88" s="296">
        <v>0</v>
      </c>
    </row>
    <row r="89" spans="1:10" ht="19.5" customHeight="1">
      <c r="A89" s="139" t="s">
        <v>129</v>
      </c>
      <c r="B89" s="106"/>
      <c r="C89" s="324">
        <f>SUM(C86:C88)</f>
        <v>-730577</v>
      </c>
      <c r="D89" s="304"/>
      <c r="E89" s="200">
        <f>SUM(E86:E88)</f>
        <v>-737048</v>
      </c>
      <c r="F89" s="304"/>
      <c r="G89" s="298">
        <v>-639015</v>
      </c>
      <c r="H89" s="304"/>
      <c r="I89" s="298">
        <f>SUM(I86:I88)</f>
        <v>-553531</v>
      </c>
    </row>
    <row r="90" spans="1:10" ht="19.5" customHeight="1">
      <c r="A90" s="106" t="s">
        <v>282</v>
      </c>
      <c r="B90" s="106"/>
      <c r="C90" s="295">
        <v>1893977</v>
      </c>
      <c r="D90" s="291"/>
      <c r="E90" s="295">
        <v>1804707</v>
      </c>
      <c r="F90" s="291"/>
      <c r="G90" s="295">
        <v>1326740</v>
      </c>
      <c r="H90" s="291"/>
      <c r="I90" s="295">
        <v>1206317</v>
      </c>
    </row>
    <row r="91" spans="1:10" ht="19.5" customHeight="1" thickBot="1">
      <c r="A91" s="185" t="s">
        <v>283</v>
      </c>
      <c r="B91" s="185"/>
      <c r="C91" s="325">
        <f>SUM(C89:C90)</f>
        <v>1163400</v>
      </c>
      <c r="D91" s="291"/>
      <c r="E91" s="213">
        <f>SUM(E89:E90)</f>
        <v>1067659</v>
      </c>
      <c r="F91" s="304"/>
      <c r="G91" s="309">
        <v>687725</v>
      </c>
      <c r="H91" s="304"/>
      <c r="I91" s="309">
        <f>SUM(I89:I90)</f>
        <v>652786</v>
      </c>
    </row>
    <row r="92" spans="1:10" ht="19.5" customHeight="1" thickTop="1">
      <c r="A92" s="185"/>
      <c r="B92" s="185"/>
      <c r="C92" s="199"/>
      <c r="D92" s="291"/>
      <c r="E92" s="199"/>
      <c r="F92" s="304"/>
      <c r="G92" s="298"/>
      <c r="H92" s="304"/>
      <c r="I92" s="298"/>
    </row>
    <row r="93" spans="1:10" ht="19.5" customHeight="1">
      <c r="A93" s="311" t="s">
        <v>70</v>
      </c>
      <c r="C93" s="134"/>
      <c r="D93" s="134"/>
      <c r="E93" s="134"/>
    </row>
    <row r="94" spans="1:10" ht="19.5" customHeight="1">
      <c r="A94" s="113" t="s">
        <v>304</v>
      </c>
      <c r="C94" s="331">
        <v>142658</v>
      </c>
      <c r="D94" s="332"/>
      <c r="E94" s="331">
        <v>252609</v>
      </c>
      <c r="G94" s="331">
        <v>142658</v>
      </c>
      <c r="H94" s="332"/>
      <c r="I94" s="331">
        <v>249788</v>
      </c>
    </row>
    <row r="95" spans="1:10" ht="19.5" customHeight="1">
      <c r="A95" s="333" t="s">
        <v>226</v>
      </c>
      <c r="D95" s="113"/>
      <c r="E95" s="113"/>
      <c r="F95" s="113"/>
      <c r="G95" s="113"/>
      <c r="H95" s="113"/>
      <c r="I95" s="113"/>
    </row>
    <row r="96" spans="1:10" ht="19.5" customHeight="1">
      <c r="A96" s="333" t="s">
        <v>227</v>
      </c>
      <c r="C96" s="337">
        <v>167836</v>
      </c>
      <c r="D96" s="332"/>
      <c r="E96" s="137">
        <v>493443</v>
      </c>
      <c r="F96" s="113"/>
      <c r="G96" s="337">
        <v>76570</v>
      </c>
      <c r="H96" s="337"/>
      <c r="I96" s="337">
        <v>433691</v>
      </c>
    </row>
    <row r="97" spans="1:9" ht="19.5" hidden="1" customHeight="1">
      <c r="A97" s="113" t="s">
        <v>228</v>
      </c>
      <c r="C97" s="113"/>
      <c r="D97" s="113"/>
      <c r="E97" s="113"/>
      <c r="F97" s="113"/>
      <c r="G97" s="113"/>
      <c r="H97" s="113"/>
      <c r="I97" s="113"/>
    </row>
    <row r="98" spans="1:9" ht="19.5" hidden="1" customHeight="1">
      <c r="A98" s="113" t="s">
        <v>229</v>
      </c>
      <c r="C98" s="331"/>
      <c r="D98" s="332"/>
      <c r="E98" s="331">
        <v>0</v>
      </c>
      <c r="G98" s="331"/>
      <c r="H98" s="332"/>
      <c r="I98" s="331">
        <v>0</v>
      </c>
    </row>
    <row r="99" spans="1:9" ht="19.5" customHeight="1">
      <c r="A99" s="311"/>
      <c r="C99" s="134"/>
      <c r="D99" s="134"/>
      <c r="E99" s="134"/>
    </row>
    <row r="100" spans="1:9" ht="19.5" customHeight="1">
      <c r="A100" s="311"/>
      <c r="C100" s="134"/>
      <c r="D100" s="134"/>
      <c r="E100" s="134"/>
    </row>
  </sheetData>
  <mergeCells count="18">
    <mergeCell ref="C5:E5"/>
    <mergeCell ref="G5:I5"/>
    <mergeCell ref="C6:E6"/>
    <mergeCell ref="G6:I6"/>
    <mergeCell ref="C7:E7"/>
    <mergeCell ref="G7:I7"/>
    <mergeCell ref="C54:I54"/>
    <mergeCell ref="C8:E8"/>
    <mergeCell ref="G8:I8"/>
    <mergeCell ref="C10:I10"/>
    <mergeCell ref="C49:E49"/>
    <mergeCell ref="G49:I49"/>
    <mergeCell ref="C50:E50"/>
    <mergeCell ref="G50:I50"/>
    <mergeCell ref="C51:E51"/>
    <mergeCell ref="G51:I51"/>
    <mergeCell ref="C52:E52"/>
    <mergeCell ref="G52:I52"/>
  </mergeCells>
  <pageMargins left="0.8" right="0.8" top="0.48" bottom="0.5" header="0.5" footer="0.5"/>
  <pageSetup paperSize="9" scale="78" firstPageNumber="12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1"/>
  <sheetViews>
    <sheetView topLeftCell="A52" zoomScaleNormal="100" workbookViewId="0">
      <selection activeCell="G65" sqref="G65"/>
    </sheetView>
  </sheetViews>
  <sheetFormatPr defaultColWidth="9.140625" defaultRowHeight="20.25" customHeight="1"/>
  <cols>
    <col min="1" max="1" width="47" style="53" customWidth="1"/>
    <col min="2" max="2" width="9.140625" style="39" customWidth="1"/>
    <col min="3" max="3" width="1.42578125" style="61" customWidth="1"/>
    <col min="4" max="4" width="1.42578125" style="22" customWidth="1"/>
    <col min="5" max="5" width="17.42578125" style="22" customWidth="1"/>
    <col min="6" max="6" width="1.5703125" style="22" customWidth="1"/>
    <col min="7" max="7" width="17.42578125" style="22" customWidth="1"/>
    <col min="8" max="8" width="18" style="23" bestFit="1" customWidth="1"/>
    <col min="9" max="16384" width="9.140625" style="23"/>
  </cols>
  <sheetData>
    <row r="1" spans="1:8" ht="20.25" customHeight="1">
      <c r="A1" s="18" t="s">
        <v>13</v>
      </c>
      <c r="B1" s="19"/>
      <c r="C1" s="20"/>
    </row>
    <row r="2" spans="1:8" s="28" customFormat="1" ht="20.25" customHeight="1">
      <c r="A2" s="72" t="s">
        <v>76</v>
      </c>
      <c r="B2" s="25"/>
      <c r="C2" s="26"/>
      <c r="D2" s="27"/>
      <c r="E2" s="27"/>
      <c r="F2" s="27"/>
      <c r="G2" s="27"/>
    </row>
    <row r="3" spans="1:8" s="28" customFormat="1" ht="20.25" customHeight="1">
      <c r="A3" s="29"/>
      <c r="B3" s="25"/>
      <c r="C3" s="26"/>
      <c r="D3" s="27"/>
      <c r="E3" s="27"/>
      <c r="F3" s="27"/>
      <c r="G3" s="27"/>
    </row>
    <row r="4" spans="1:8" s="28" customFormat="1" ht="20.25" customHeight="1">
      <c r="A4" s="29"/>
      <c r="B4" s="25"/>
      <c r="C4" s="26"/>
      <c r="D4" s="30"/>
      <c r="E4" s="461" t="s">
        <v>100</v>
      </c>
      <c r="F4" s="461"/>
      <c r="G4" s="461"/>
    </row>
    <row r="5" spans="1:8" s="34" customFormat="1" ht="20.25" customHeight="1">
      <c r="A5" s="31"/>
      <c r="B5" s="32"/>
      <c r="C5" s="33"/>
      <c r="E5" s="477" t="s">
        <v>93</v>
      </c>
      <c r="F5" s="477"/>
      <c r="G5" s="477"/>
    </row>
    <row r="6" spans="1:8" s="34" customFormat="1" ht="20.25" customHeight="1">
      <c r="A6" s="24" t="s">
        <v>14</v>
      </c>
      <c r="B6" s="32" t="s">
        <v>0</v>
      </c>
      <c r="C6" s="33"/>
      <c r="D6" s="35"/>
      <c r="E6" s="89" t="s">
        <v>110</v>
      </c>
      <c r="F6" s="35"/>
      <c r="G6" s="89" t="s">
        <v>99</v>
      </c>
    </row>
    <row r="7" spans="1:8" s="37" customFormat="1" ht="20.25" customHeight="1">
      <c r="A7" s="36"/>
      <c r="B7" s="32"/>
      <c r="C7" s="33"/>
      <c r="D7" s="94"/>
      <c r="E7" s="476" t="s">
        <v>15</v>
      </c>
      <c r="F7" s="476"/>
      <c r="G7" s="476"/>
    </row>
    <row r="8" spans="1:8" s="37" customFormat="1" ht="20.25" customHeight="1">
      <c r="A8" s="38" t="s">
        <v>16</v>
      </c>
      <c r="B8" s="39"/>
      <c r="C8" s="40"/>
      <c r="D8" s="41"/>
      <c r="E8" s="41"/>
      <c r="F8" s="41"/>
      <c r="G8" s="44"/>
    </row>
    <row r="9" spans="1:8" s="37" customFormat="1" ht="20.25" customHeight="1">
      <c r="A9" s="42" t="s">
        <v>1</v>
      </c>
      <c r="B9" s="39">
        <v>5</v>
      </c>
      <c r="C9" s="40"/>
      <c r="D9" s="43"/>
      <c r="E9" s="44">
        <v>1129545682</v>
      </c>
      <c r="F9" s="44"/>
      <c r="G9" s="44">
        <v>1145086514</v>
      </c>
      <c r="H9" s="51"/>
    </row>
    <row r="10" spans="1:8" s="37" customFormat="1" ht="20.25" customHeight="1">
      <c r="A10" s="23" t="s">
        <v>63</v>
      </c>
      <c r="B10" s="39">
        <v>6</v>
      </c>
      <c r="C10" s="40"/>
      <c r="D10" s="43"/>
      <c r="E10" s="44">
        <v>84942150</v>
      </c>
      <c r="F10" s="44"/>
      <c r="G10" s="44">
        <v>215235260</v>
      </c>
      <c r="H10" s="51"/>
    </row>
    <row r="11" spans="1:8" s="37" customFormat="1" ht="20.25" customHeight="1">
      <c r="A11" s="42" t="s">
        <v>9</v>
      </c>
      <c r="B11" s="39" t="s">
        <v>111</v>
      </c>
      <c r="C11" s="40"/>
      <c r="D11" s="43"/>
      <c r="E11" s="44">
        <v>750473046</v>
      </c>
      <c r="F11" s="44"/>
      <c r="G11" s="44">
        <v>637000737</v>
      </c>
      <c r="H11" s="51"/>
    </row>
    <row r="12" spans="1:8" s="37" customFormat="1" ht="20.25" customHeight="1">
      <c r="A12" s="53" t="s">
        <v>91</v>
      </c>
      <c r="B12" s="39">
        <v>8</v>
      </c>
      <c r="C12" s="40"/>
      <c r="D12" s="43"/>
      <c r="E12" s="44">
        <v>78082241</v>
      </c>
      <c r="F12" s="44"/>
      <c r="G12" s="44">
        <v>81763647</v>
      </c>
      <c r="H12" s="51"/>
    </row>
    <row r="13" spans="1:8" s="37" customFormat="1" ht="20.25" customHeight="1">
      <c r="A13" s="53" t="s">
        <v>106</v>
      </c>
      <c r="B13" s="39">
        <v>4</v>
      </c>
      <c r="C13" s="40"/>
      <c r="D13" s="43"/>
      <c r="E13" s="44">
        <v>0</v>
      </c>
      <c r="F13" s="44"/>
      <c r="G13" s="44">
        <v>985846</v>
      </c>
      <c r="H13" s="51"/>
    </row>
    <row r="14" spans="1:8" s="37" customFormat="1" ht="20.25" customHeight="1">
      <c r="A14" s="42" t="s">
        <v>10</v>
      </c>
      <c r="B14" s="39">
        <v>9</v>
      </c>
      <c r="C14" s="40"/>
      <c r="D14" s="43"/>
      <c r="E14" s="44">
        <v>1135710765</v>
      </c>
      <c r="F14" s="44"/>
      <c r="G14" s="44">
        <v>1235739652</v>
      </c>
      <c r="H14" s="51"/>
    </row>
    <row r="15" spans="1:8" s="37" customFormat="1" ht="20.25" customHeight="1">
      <c r="A15" s="53" t="s">
        <v>3</v>
      </c>
      <c r="B15" s="46"/>
      <c r="C15" s="40"/>
      <c r="D15" s="43"/>
      <c r="E15" s="97">
        <v>178785869</v>
      </c>
      <c r="F15" s="44"/>
      <c r="G15" s="97">
        <v>177465841</v>
      </c>
      <c r="H15" s="51"/>
    </row>
    <row r="16" spans="1:8" s="34" customFormat="1" ht="20.25" customHeight="1">
      <c r="A16" s="47" t="s">
        <v>17</v>
      </c>
      <c r="B16" s="39"/>
      <c r="C16" s="40"/>
      <c r="D16" s="49"/>
      <c r="E16" s="74">
        <f>SUM(E9:E15)</f>
        <v>3357539753</v>
      </c>
      <c r="F16" s="80"/>
      <c r="G16" s="74">
        <f>SUM(G9:G15)</f>
        <v>3493277497</v>
      </c>
      <c r="H16" s="93"/>
    </row>
    <row r="17" spans="1:9" s="37" customFormat="1" ht="20.25" customHeight="1">
      <c r="A17" s="47"/>
      <c r="B17" s="39"/>
      <c r="C17" s="40"/>
      <c r="D17" s="43"/>
      <c r="E17" s="98"/>
      <c r="F17" s="98"/>
      <c r="G17" s="98"/>
      <c r="H17" s="51"/>
    </row>
    <row r="18" spans="1:9" s="37" customFormat="1" ht="20.25" customHeight="1">
      <c r="A18" s="38" t="s">
        <v>18</v>
      </c>
      <c r="B18" s="39"/>
      <c r="C18" s="40"/>
      <c r="D18" s="43"/>
      <c r="E18" s="98"/>
      <c r="F18" s="98"/>
      <c r="G18" s="98"/>
      <c r="H18" s="51"/>
    </row>
    <row r="19" spans="1:9" s="37" customFormat="1" ht="20.25" customHeight="1">
      <c r="A19" s="42" t="s">
        <v>65</v>
      </c>
      <c r="B19" s="50">
        <v>10</v>
      </c>
      <c r="D19" s="45"/>
      <c r="E19" s="95">
        <v>377817600</v>
      </c>
      <c r="F19" s="95"/>
      <c r="G19" s="95">
        <v>377817600</v>
      </c>
      <c r="H19" s="51"/>
      <c r="I19" s="42"/>
    </row>
    <row r="20" spans="1:9" s="37" customFormat="1" ht="20.25" customHeight="1">
      <c r="A20" s="42" t="s">
        <v>51</v>
      </c>
      <c r="B20" s="39">
        <v>11</v>
      </c>
      <c r="C20" s="40"/>
      <c r="D20" s="43"/>
      <c r="E20" s="44">
        <v>3967599220</v>
      </c>
      <c r="F20" s="44"/>
      <c r="G20" s="44">
        <v>3807548520</v>
      </c>
      <c r="H20" s="51"/>
    </row>
    <row r="21" spans="1:9" s="37" customFormat="1" ht="20.25" customHeight="1">
      <c r="A21" s="42" t="s">
        <v>44</v>
      </c>
      <c r="B21" s="39">
        <v>6</v>
      </c>
      <c r="C21" s="40"/>
      <c r="D21" s="43"/>
      <c r="E21" s="44">
        <v>211160221</v>
      </c>
      <c r="F21" s="44"/>
      <c r="G21" s="44">
        <v>196215110</v>
      </c>
      <c r="H21" s="51"/>
    </row>
    <row r="22" spans="1:9" s="37" customFormat="1" ht="20.25" customHeight="1">
      <c r="A22" s="53" t="s">
        <v>107</v>
      </c>
      <c r="B22" s="39">
        <v>4</v>
      </c>
      <c r="C22" s="40"/>
      <c r="D22" s="43"/>
      <c r="E22" s="44">
        <v>61223493</v>
      </c>
      <c r="F22" s="44"/>
      <c r="G22" s="44">
        <v>61223493</v>
      </c>
      <c r="H22" s="51"/>
    </row>
    <row r="23" spans="1:9" s="37" customFormat="1" ht="20.25" customHeight="1">
      <c r="A23" s="53" t="s">
        <v>83</v>
      </c>
      <c r="B23" s="39">
        <v>12</v>
      </c>
      <c r="C23" s="40"/>
      <c r="D23" s="43"/>
      <c r="E23" s="44">
        <v>3964461359</v>
      </c>
      <c r="F23" s="44"/>
      <c r="G23" s="44">
        <v>2047350812</v>
      </c>
      <c r="H23" s="51"/>
    </row>
    <row r="24" spans="1:9" s="37" customFormat="1" ht="20.25" customHeight="1">
      <c r="A24" s="53" t="s">
        <v>45</v>
      </c>
      <c r="B24" s="39">
        <v>13</v>
      </c>
      <c r="C24" s="40"/>
      <c r="D24" s="43"/>
      <c r="E24" s="44">
        <v>8139230255</v>
      </c>
      <c r="F24" s="44"/>
      <c r="G24" s="44">
        <v>6261549587</v>
      </c>
      <c r="H24" s="51"/>
    </row>
    <row r="25" spans="1:9" s="37" customFormat="1" ht="20.25" customHeight="1">
      <c r="A25" s="42" t="s">
        <v>46</v>
      </c>
      <c r="B25" s="39" t="s">
        <v>113</v>
      </c>
      <c r="C25" s="40"/>
      <c r="D25" s="43"/>
      <c r="E25" s="44">
        <v>1982576334</v>
      </c>
      <c r="F25" s="44"/>
      <c r="G25" s="44">
        <v>1782988011</v>
      </c>
      <c r="H25" s="51"/>
    </row>
    <row r="26" spans="1:9" s="37" customFormat="1" ht="20.25" customHeight="1">
      <c r="A26" s="53" t="s">
        <v>101</v>
      </c>
      <c r="B26" s="103">
        <v>15</v>
      </c>
      <c r="C26" s="40"/>
      <c r="D26" s="43"/>
      <c r="E26" s="59">
        <v>173622143</v>
      </c>
      <c r="F26" s="44"/>
      <c r="G26" s="59">
        <v>183410990</v>
      </c>
      <c r="H26" s="51"/>
    </row>
    <row r="27" spans="1:9" s="37" customFormat="1" ht="20.25" customHeight="1">
      <c r="A27" s="53" t="s">
        <v>4</v>
      </c>
      <c r="B27" s="39">
        <v>16</v>
      </c>
      <c r="C27" s="40"/>
      <c r="D27" s="43"/>
      <c r="E27" s="97">
        <v>618517806</v>
      </c>
      <c r="F27" s="44"/>
      <c r="G27" s="97">
        <v>498894241</v>
      </c>
      <c r="H27" s="51"/>
    </row>
    <row r="28" spans="1:9" s="34" customFormat="1" ht="20.25" customHeight="1">
      <c r="A28" s="47" t="s">
        <v>19</v>
      </c>
      <c r="B28" s="39"/>
      <c r="C28" s="40"/>
      <c r="D28" s="49"/>
      <c r="E28" s="74">
        <f>SUM(E19:E27)</f>
        <v>19496208431</v>
      </c>
      <c r="F28" s="80"/>
      <c r="G28" s="74">
        <f>SUM(G19:G27)</f>
        <v>15216998364</v>
      </c>
      <c r="H28" s="93"/>
    </row>
    <row r="29" spans="1:9" s="37" customFormat="1" ht="20.25" customHeight="1">
      <c r="A29" s="54"/>
      <c r="B29" s="39"/>
      <c r="C29" s="40"/>
      <c r="D29" s="43"/>
      <c r="E29" s="44"/>
      <c r="F29" s="44"/>
      <c r="G29" s="44"/>
      <c r="H29" s="51"/>
    </row>
    <row r="30" spans="1:9" s="34" customFormat="1" ht="20.25" customHeight="1" thickBot="1">
      <c r="A30" s="47" t="s">
        <v>20</v>
      </c>
      <c r="B30" s="39"/>
      <c r="C30" s="40"/>
      <c r="D30" s="49"/>
      <c r="E30" s="82">
        <f>SUM(E16+E28)</f>
        <v>22853748184</v>
      </c>
      <c r="F30" s="80"/>
      <c r="G30" s="82">
        <f>SUM(G16+G28)</f>
        <v>18710275861</v>
      </c>
      <c r="H30" s="93"/>
    </row>
    <row r="31" spans="1:9" s="34" customFormat="1" ht="20.25" customHeight="1" thickTop="1">
      <c r="A31" s="47"/>
      <c r="B31" s="39"/>
      <c r="C31" s="40"/>
      <c r="D31" s="49"/>
      <c r="E31" s="55"/>
      <c r="F31" s="49"/>
      <c r="G31" s="55"/>
    </row>
    <row r="32" spans="1:9" ht="20.25" customHeight="1">
      <c r="A32" s="18" t="s">
        <v>13</v>
      </c>
      <c r="B32" s="19"/>
      <c r="C32" s="20"/>
    </row>
    <row r="33" spans="1:8" s="28" customFormat="1" ht="20.25" customHeight="1">
      <c r="A33" s="72" t="s">
        <v>76</v>
      </c>
      <c r="B33" s="25"/>
      <c r="C33" s="26"/>
      <c r="D33" s="27"/>
      <c r="E33" s="27"/>
      <c r="F33" s="27"/>
      <c r="G33" s="27"/>
    </row>
    <row r="34" spans="1:8" s="28" customFormat="1" ht="17.25" customHeight="1">
      <c r="A34" s="29"/>
      <c r="B34" s="25"/>
      <c r="C34" s="26"/>
      <c r="D34" s="27"/>
      <c r="E34" s="27"/>
      <c r="F34" s="27"/>
      <c r="G34" s="27"/>
    </row>
    <row r="35" spans="1:8" s="28" customFormat="1" ht="17.25" customHeight="1">
      <c r="A35" s="29"/>
      <c r="B35" s="25"/>
      <c r="C35" s="26"/>
      <c r="D35" s="27"/>
      <c r="E35" s="27"/>
      <c r="F35" s="27"/>
      <c r="G35" s="27"/>
    </row>
    <row r="36" spans="1:8" s="34" customFormat="1" ht="20.25" customHeight="1">
      <c r="A36" s="31"/>
      <c r="B36" s="32"/>
      <c r="C36" s="33"/>
      <c r="E36" s="461" t="s">
        <v>100</v>
      </c>
      <c r="F36" s="461"/>
      <c r="G36" s="461"/>
    </row>
    <row r="37" spans="1:8" s="34" customFormat="1" ht="20.25" customHeight="1">
      <c r="A37" s="31"/>
      <c r="B37" s="32"/>
      <c r="C37" s="33"/>
      <c r="E37" s="477" t="s">
        <v>93</v>
      </c>
      <c r="F37" s="477"/>
      <c r="G37" s="477"/>
    </row>
    <row r="38" spans="1:8" s="34" customFormat="1" ht="20.25" customHeight="1">
      <c r="A38" s="24" t="s">
        <v>55</v>
      </c>
      <c r="B38" s="32" t="s">
        <v>0</v>
      </c>
      <c r="C38" s="33"/>
      <c r="D38" s="35"/>
      <c r="E38" s="89" t="s">
        <v>110</v>
      </c>
      <c r="F38" s="35"/>
      <c r="G38" s="89" t="s">
        <v>99</v>
      </c>
    </row>
    <row r="39" spans="1:8" s="37" customFormat="1" ht="21.75" customHeight="1">
      <c r="A39" s="56" t="s">
        <v>2</v>
      </c>
      <c r="B39" s="32"/>
      <c r="C39" s="33"/>
      <c r="D39" s="94"/>
      <c r="E39" s="476" t="s">
        <v>15</v>
      </c>
      <c r="F39" s="476"/>
      <c r="G39" s="476"/>
    </row>
    <row r="40" spans="1:8" s="37" customFormat="1" ht="20.25" customHeight="1">
      <c r="A40" s="38" t="s">
        <v>21</v>
      </c>
      <c r="B40" s="39"/>
      <c r="C40" s="40"/>
      <c r="D40" s="41"/>
      <c r="E40" s="41"/>
      <c r="F40" s="41"/>
      <c r="G40" s="41"/>
    </row>
    <row r="41" spans="1:8" s="37" customFormat="1" ht="20.25" customHeight="1">
      <c r="A41" s="42" t="s">
        <v>115</v>
      </c>
      <c r="B41" s="39">
        <v>17</v>
      </c>
      <c r="C41" s="40"/>
      <c r="D41" s="41"/>
      <c r="E41" s="41">
        <v>2520000000</v>
      </c>
      <c r="F41" s="41"/>
      <c r="G41" s="52">
        <v>0</v>
      </c>
    </row>
    <row r="42" spans="1:8" s="37" customFormat="1" ht="20.25" customHeight="1">
      <c r="A42" s="42" t="s">
        <v>5</v>
      </c>
      <c r="B42" s="39" t="s">
        <v>94</v>
      </c>
      <c r="C42" s="40"/>
      <c r="D42" s="43"/>
      <c r="E42" s="44">
        <v>3052650259</v>
      </c>
      <c r="F42" s="44"/>
      <c r="G42" s="44">
        <v>3088183917</v>
      </c>
      <c r="H42" s="51"/>
    </row>
    <row r="43" spans="1:8" s="37" customFormat="1" ht="20.25" customHeight="1">
      <c r="A43" s="53" t="s">
        <v>92</v>
      </c>
      <c r="B43" s="39" t="s">
        <v>112</v>
      </c>
      <c r="C43" s="40"/>
      <c r="D43" s="43"/>
      <c r="E43" s="44">
        <v>2515086355</v>
      </c>
      <c r="F43" s="44"/>
      <c r="G43" s="44">
        <v>1815662687</v>
      </c>
      <c r="H43" s="51"/>
    </row>
    <row r="44" spans="1:8" s="37" customFormat="1" ht="20.25" customHeight="1">
      <c r="A44" s="53" t="s">
        <v>116</v>
      </c>
      <c r="B44" s="39" t="s">
        <v>114</v>
      </c>
      <c r="C44" s="40"/>
      <c r="D44" s="43"/>
      <c r="E44" s="44">
        <v>4607215685</v>
      </c>
      <c r="F44" s="44"/>
      <c r="G44" s="44">
        <v>3714818519</v>
      </c>
      <c r="H44" s="51"/>
    </row>
    <row r="45" spans="1:8" s="37" customFormat="1" ht="20.25" customHeight="1">
      <c r="A45" s="42" t="s">
        <v>42</v>
      </c>
      <c r="B45" s="39"/>
      <c r="C45" s="40"/>
      <c r="D45" s="43"/>
      <c r="E45" s="97">
        <v>62905884</v>
      </c>
      <c r="F45" s="44"/>
      <c r="G45" s="97">
        <v>59669071</v>
      </c>
      <c r="H45" s="51"/>
    </row>
    <row r="46" spans="1:8" s="37" customFormat="1" ht="20.25" customHeight="1">
      <c r="A46" s="47" t="s">
        <v>22</v>
      </c>
      <c r="B46" s="39"/>
      <c r="C46" s="40"/>
      <c r="D46" s="49"/>
      <c r="E46" s="74">
        <f>SUM(E41:E45)</f>
        <v>12757858183</v>
      </c>
      <c r="F46" s="80"/>
      <c r="G46" s="74">
        <f>SUM(G41:G45)</f>
        <v>8678334194</v>
      </c>
      <c r="H46" s="51"/>
    </row>
    <row r="47" spans="1:8" s="37" customFormat="1" ht="20.25" customHeight="1">
      <c r="A47" s="47"/>
      <c r="B47" s="39"/>
      <c r="C47" s="40"/>
      <c r="D47" s="43"/>
      <c r="E47" s="52"/>
      <c r="F47" s="52"/>
      <c r="G47" s="52"/>
      <c r="H47" s="51"/>
    </row>
    <row r="48" spans="1:8" s="37" customFormat="1" ht="20.25" customHeight="1">
      <c r="A48" s="38" t="s">
        <v>23</v>
      </c>
      <c r="B48" s="39"/>
      <c r="C48" s="40"/>
      <c r="D48" s="43"/>
      <c r="E48" s="52"/>
      <c r="F48" s="52"/>
      <c r="G48" s="52"/>
      <c r="H48" s="51"/>
    </row>
    <row r="49" spans="1:8" s="37" customFormat="1" ht="20.25" customHeight="1">
      <c r="A49" s="42" t="s">
        <v>43</v>
      </c>
      <c r="B49" s="96" t="s">
        <v>114</v>
      </c>
      <c r="C49" s="40"/>
      <c r="D49" s="57"/>
      <c r="E49" s="44">
        <v>113300000</v>
      </c>
      <c r="F49" s="44"/>
      <c r="G49" s="44">
        <v>113300000</v>
      </c>
      <c r="H49" s="51"/>
    </row>
    <row r="50" spans="1:8" s="37" customFormat="1" ht="20.25" customHeight="1">
      <c r="A50" s="53" t="s">
        <v>84</v>
      </c>
      <c r="B50" s="39">
        <v>20</v>
      </c>
      <c r="C50" s="40"/>
      <c r="D50" s="58"/>
      <c r="E50" s="59">
        <v>131365099</v>
      </c>
      <c r="F50" s="99"/>
      <c r="G50" s="59">
        <v>118388713</v>
      </c>
      <c r="H50" s="51"/>
    </row>
    <row r="51" spans="1:8" s="37" customFormat="1" ht="20.25" customHeight="1">
      <c r="A51" s="42" t="s">
        <v>12</v>
      </c>
      <c r="B51" s="39"/>
      <c r="C51" s="40"/>
      <c r="D51" s="58"/>
      <c r="E51" s="59">
        <v>24941592</v>
      </c>
      <c r="F51" s="99"/>
      <c r="G51" s="59">
        <v>0</v>
      </c>
      <c r="H51" s="51"/>
    </row>
    <row r="52" spans="1:8" s="37" customFormat="1" ht="20.25" customHeight="1">
      <c r="A52" s="47" t="s">
        <v>24</v>
      </c>
      <c r="B52" s="39"/>
      <c r="C52" s="40"/>
      <c r="D52" s="55"/>
      <c r="E52" s="91">
        <f>SUM(E49:E51)</f>
        <v>269606691</v>
      </c>
      <c r="F52" s="81"/>
      <c r="G52" s="91">
        <f>SUM(G49:G51)</f>
        <v>231688713</v>
      </c>
      <c r="H52" s="51"/>
    </row>
    <row r="53" spans="1:8" s="37" customFormat="1" ht="20.25" customHeight="1">
      <c r="A53" s="47" t="s">
        <v>25</v>
      </c>
      <c r="B53" s="39"/>
      <c r="C53" s="40"/>
      <c r="D53" s="55"/>
      <c r="E53" s="74">
        <f>SUM(E46+E52)</f>
        <v>13027464874</v>
      </c>
      <c r="F53" s="81"/>
      <c r="G53" s="74">
        <f>SUM(G46+G52)</f>
        <v>8910022907</v>
      </c>
      <c r="H53" s="51"/>
    </row>
    <row r="54" spans="1:8" ht="17.25" customHeight="1">
      <c r="A54" s="60"/>
      <c r="D54" s="62"/>
      <c r="E54" s="62"/>
      <c r="F54" s="62"/>
      <c r="G54" s="62"/>
      <c r="H54" s="92"/>
    </row>
    <row r="55" spans="1:8" s="66" customFormat="1" ht="20.25" customHeight="1">
      <c r="A55" s="38" t="s">
        <v>56</v>
      </c>
      <c r="B55" s="39"/>
      <c r="C55" s="63"/>
      <c r="D55" s="65"/>
      <c r="E55" s="64"/>
      <c r="F55" s="65"/>
      <c r="G55" s="64"/>
      <c r="H55" s="102"/>
    </row>
    <row r="56" spans="1:8" s="37" customFormat="1" ht="20.25" customHeight="1">
      <c r="A56" s="54" t="s">
        <v>26</v>
      </c>
      <c r="B56" s="96">
        <v>22</v>
      </c>
      <c r="C56" s="40"/>
      <c r="D56" s="43"/>
      <c r="E56" s="43"/>
      <c r="F56" s="43"/>
      <c r="G56" s="43"/>
      <c r="H56" s="51"/>
    </row>
    <row r="57" spans="1:8" s="37" customFormat="1" ht="20.25" customHeight="1" thickBot="1">
      <c r="A57" s="42" t="s">
        <v>27</v>
      </c>
      <c r="C57" s="40"/>
      <c r="D57" s="67"/>
      <c r="E57" s="101">
        <v>3942847022</v>
      </c>
      <c r="F57" s="79"/>
      <c r="G57" s="101">
        <v>3942847022</v>
      </c>
      <c r="H57" s="51"/>
    </row>
    <row r="58" spans="1:8" s="37" customFormat="1" ht="20.25" customHeight="1" thickTop="1">
      <c r="A58" s="42" t="s">
        <v>28</v>
      </c>
      <c r="B58" s="39"/>
      <c r="C58" s="40"/>
      <c r="D58" s="43"/>
      <c r="E58" s="44">
        <v>3942847022</v>
      </c>
      <c r="F58" s="44"/>
      <c r="G58" s="44">
        <v>3942847022</v>
      </c>
      <c r="H58" s="51"/>
    </row>
    <row r="59" spans="1:8" s="37" customFormat="1" ht="20.25" customHeight="1">
      <c r="A59" s="42" t="s">
        <v>98</v>
      </c>
      <c r="B59" s="39"/>
      <c r="C59" s="40"/>
      <c r="E59" s="95"/>
      <c r="F59" s="95"/>
      <c r="G59" s="95"/>
      <c r="H59" s="51"/>
    </row>
    <row r="60" spans="1:8" s="37" customFormat="1" ht="20.25" customHeight="1">
      <c r="A60" s="42" t="s">
        <v>71</v>
      </c>
      <c r="B60" s="96">
        <v>22</v>
      </c>
      <c r="C60" s="40"/>
      <c r="D60" s="69"/>
      <c r="E60" s="70">
        <v>125376534</v>
      </c>
      <c r="F60" s="100"/>
      <c r="G60" s="70" t="e">
        <f>#REF!</f>
        <v>#REF!</v>
      </c>
      <c r="H60" s="51"/>
    </row>
    <row r="61" spans="1:8" s="37" customFormat="1" ht="20.25" customHeight="1">
      <c r="A61" s="42" t="s">
        <v>53</v>
      </c>
      <c r="B61" s="39"/>
      <c r="C61" s="40"/>
      <c r="D61" s="43"/>
      <c r="E61" s="44"/>
      <c r="F61" s="44"/>
      <c r="G61" s="44"/>
      <c r="H61" s="51"/>
    </row>
    <row r="62" spans="1:8" s="37" customFormat="1" ht="20.25" customHeight="1">
      <c r="A62" s="68" t="s">
        <v>61</v>
      </c>
      <c r="B62" s="39"/>
      <c r="C62" s="40"/>
      <c r="D62" s="43"/>
      <c r="E62" s="44"/>
      <c r="F62" s="44"/>
      <c r="G62" s="44"/>
      <c r="H62" s="51"/>
    </row>
    <row r="63" spans="1:8" s="37" customFormat="1" ht="20.25" customHeight="1">
      <c r="A63" s="42" t="s">
        <v>62</v>
      </c>
      <c r="B63" s="96">
        <v>23</v>
      </c>
      <c r="C63" s="40"/>
      <c r="D63" s="43"/>
      <c r="E63" s="44">
        <v>394285000</v>
      </c>
      <c r="F63" s="44"/>
      <c r="G63" s="44" t="e">
        <f>#REF!</f>
        <v>#REF!</v>
      </c>
      <c r="H63" s="51"/>
    </row>
    <row r="64" spans="1:8" s="37" customFormat="1" ht="20.25" customHeight="1">
      <c r="A64" s="42" t="s">
        <v>54</v>
      </c>
      <c r="B64" s="39"/>
      <c r="C64" s="40"/>
      <c r="D64" s="52"/>
      <c r="E64" s="70">
        <v>5361568226</v>
      </c>
      <c r="F64" s="44">
        <v>0</v>
      </c>
      <c r="G64" s="70">
        <v>5336418383</v>
      </c>
      <c r="H64" s="51"/>
    </row>
    <row r="65" spans="1:8" s="37" customFormat="1" ht="20.25" customHeight="1">
      <c r="A65" s="83" t="s">
        <v>108</v>
      </c>
      <c r="B65" s="96">
        <v>23</v>
      </c>
      <c r="C65" s="40"/>
      <c r="D65" s="43"/>
      <c r="E65" s="97">
        <v>2206528</v>
      </c>
      <c r="F65" s="44"/>
      <c r="G65" s="97" t="e">
        <f>#REF!</f>
        <v>#REF!</v>
      </c>
      <c r="H65" s="51"/>
    </row>
    <row r="66" spans="1:8" s="37" customFormat="1" ht="20.25" customHeight="1">
      <c r="A66" s="47" t="s">
        <v>57</v>
      </c>
      <c r="B66" s="39"/>
      <c r="C66" s="40"/>
      <c r="D66" s="49"/>
      <c r="E66" s="74">
        <f>SUM(E58:E65)</f>
        <v>9826283310</v>
      </c>
      <c r="F66" s="80"/>
      <c r="G66" s="74" t="e">
        <f>SUM(G58:G65)</f>
        <v>#REF!</v>
      </c>
    </row>
    <row r="67" spans="1:8" s="37" customFormat="1" ht="17.25" customHeight="1">
      <c r="A67" s="42"/>
      <c r="B67" s="39"/>
      <c r="C67" s="40"/>
      <c r="D67" s="43"/>
      <c r="E67" s="44"/>
      <c r="F67" s="44"/>
      <c r="G67" s="44"/>
    </row>
    <row r="68" spans="1:8" s="37" customFormat="1" ht="20.25" customHeight="1" thickBot="1">
      <c r="A68" s="47" t="s">
        <v>58</v>
      </c>
      <c r="B68" s="39"/>
      <c r="C68" s="40"/>
      <c r="D68" s="49"/>
      <c r="E68" s="82">
        <f>SUM(E53+E66)</f>
        <v>22853748184</v>
      </c>
      <c r="F68" s="80"/>
      <c r="G68" s="82" t="e">
        <f>SUM(G53+G66)</f>
        <v>#REF!</v>
      </c>
    </row>
    <row r="69" spans="1:8" s="71" customFormat="1" ht="20.25" customHeight="1" thickTop="1">
      <c r="A69" s="85" t="s">
        <v>2</v>
      </c>
      <c r="B69" s="86"/>
      <c r="C69" s="87"/>
      <c r="D69" s="84"/>
      <c r="E69" s="84">
        <f>E68-E30</f>
        <v>0</v>
      </c>
      <c r="F69" s="84"/>
      <c r="G69" s="84" t="e">
        <f>G68-G30</f>
        <v>#REF!</v>
      </c>
    </row>
    <row r="70" spans="1:8" s="37" customFormat="1" ht="20.25" customHeight="1">
      <c r="A70" s="77"/>
      <c r="B70" s="39"/>
      <c r="C70" s="40"/>
      <c r="D70" s="76"/>
      <c r="E70" s="76"/>
      <c r="F70" s="76"/>
      <c r="G70" s="76"/>
    </row>
    <row r="71" spans="1:8" s="37" customFormat="1" ht="20.25" customHeight="1">
      <c r="A71" s="42"/>
      <c r="B71" s="39"/>
      <c r="C71" s="40"/>
      <c r="D71" s="78"/>
      <c r="E71" s="78"/>
      <c r="F71" s="78"/>
      <c r="G71" s="78"/>
    </row>
  </sheetData>
  <mergeCells count="6">
    <mergeCell ref="E4:G4"/>
    <mergeCell ref="E7:G7"/>
    <mergeCell ref="E36:G36"/>
    <mergeCell ref="E39:G39"/>
    <mergeCell ref="E5:G5"/>
    <mergeCell ref="E37:G37"/>
  </mergeCells>
  <pageMargins left="0.8" right="0.8" top="0.48" bottom="0.5" header="0.5" footer="0.5"/>
  <pageSetup paperSize="9" scale="90" firstPageNumber="5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BL 2-3</vt:lpstr>
      <vt:lpstr>PL4-7</vt:lpstr>
      <vt:lpstr>PL 3M</vt:lpstr>
      <vt:lpstr>SH8-9</vt:lpstr>
      <vt:lpstr>SH10-11</vt:lpstr>
      <vt:lpstr>CF12-13</vt:lpstr>
      <vt:lpstr>BL</vt:lpstr>
      <vt:lpstr>BL!Print_Area</vt:lpstr>
      <vt:lpstr>'BL 2-3'!Print_Area</vt:lpstr>
      <vt:lpstr>'CF12-13'!Print_Area</vt:lpstr>
      <vt:lpstr>'PL 3M'!Print_Area</vt:lpstr>
      <vt:lpstr>'PL4-7'!Print_Area</vt:lpstr>
      <vt:lpstr>'SH10-11'!Print_Area</vt:lpstr>
      <vt:lpstr>'SH8-9'!Print_Area</vt:lpstr>
      <vt:lpstr>BL!Title2nd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Phannita Kojaranusart</cp:lastModifiedBy>
  <cp:lastPrinted>2019-08-08T10:49:26Z</cp:lastPrinted>
  <dcterms:created xsi:type="dcterms:W3CDTF">2004-12-07T01:36:07Z</dcterms:created>
  <dcterms:modified xsi:type="dcterms:W3CDTF">2019-08-08T13:18:41Z</dcterms:modified>
</cp:coreProperties>
</file>