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mthip 2018\FS\2Q19\Thai\"/>
    </mc:Choice>
  </mc:AlternateContent>
  <bookViews>
    <workbookView xWindow="0" yWindow="0" windowWidth="4095" windowHeight="4875"/>
  </bookViews>
  <sheets>
    <sheet name="BS-3-4" sheetId="12" r:id="rId1"/>
    <sheet name="PL-5-8" sheetId="1" r:id="rId2"/>
    <sheet name="PL 3m Q1" sheetId="13" state="hidden" r:id="rId3"/>
    <sheet name="SH-9-10" sheetId="9" r:id="rId4"/>
    <sheet name="SH-11-12" sheetId="10" r:id="rId5"/>
    <sheet name="CF-13-15" sheetId="4" r:id="rId6"/>
  </sheets>
  <definedNames>
    <definedName name="_xlnm._FilterDatabase" localSheetId="5" hidden="1">'CF-13-15'!$C$94:$I$95</definedName>
    <definedName name="_xlnm.Print_Area" localSheetId="0">'BS-3-4'!$A$1:$J$77</definedName>
    <definedName name="_xlnm.Print_Area" localSheetId="5">'CF-13-15'!$A$1:$I$122</definedName>
    <definedName name="_xlnm.Print_Area" localSheetId="2">'PL 3m Q1'!$A$1:$J$61</definedName>
    <definedName name="_xlnm.Print_Area" localSheetId="1">'PL-5-8'!$A$1:$J$143</definedName>
    <definedName name="_xlnm.Print_Area" localSheetId="4">'SH-11-12'!$A$1:$R$45</definedName>
    <definedName name="_xlnm.Print_Area" localSheetId="3">'SH-9-10'!$A$1:$W$53</definedName>
    <definedName name="v" localSheetId="2">'PL 3m Q1'!#REF!</definedName>
    <definedName name="v">'PL-5-8'!#REF!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34" i="1" l="1"/>
  <c r="D27" i="12" l="1"/>
  <c r="D15" i="12"/>
  <c r="D92" i="1"/>
  <c r="D29" i="12" l="1"/>
  <c r="D67" i="1"/>
  <c r="F67" i="1"/>
  <c r="D105" i="1" l="1"/>
  <c r="D109" i="1" l="1"/>
  <c r="H103" i="1" l="1"/>
  <c r="H89" i="1"/>
  <c r="H92" i="1" l="1"/>
  <c r="J129" i="1" l="1"/>
  <c r="H129" i="1"/>
  <c r="F129" i="1"/>
  <c r="D129" i="1"/>
  <c r="H56" i="12" l="1"/>
  <c r="H104" i="1" l="1"/>
  <c r="H65" i="12"/>
  <c r="J37" i="10" l="1"/>
  <c r="H15" i="12" l="1"/>
  <c r="P20" i="10" l="1"/>
  <c r="I75" i="4" l="1"/>
  <c r="I62" i="4"/>
  <c r="E75" i="4"/>
  <c r="E62" i="4"/>
  <c r="I26" i="4"/>
  <c r="I37" i="4" s="1"/>
  <c r="I39" i="4" s="1"/>
  <c r="E26" i="4"/>
  <c r="E37" i="4" s="1"/>
  <c r="E39" i="4" s="1"/>
  <c r="L43" i="10"/>
  <c r="H43" i="10"/>
  <c r="F43" i="10"/>
  <c r="D43" i="10"/>
  <c r="R42" i="10"/>
  <c r="N38" i="10"/>
  <c r="L38" i="10"/>
  <c r="J38" i="10"/>
  <c r="H38" i="10"/>
  <c r="F38" i="10"/>
  <c r="D38" i="10"/>
  <c r="R37" i="10"/>
  <c r="R33" i="10"/>
  <c r="I51" i="9"/>
  <c r="G51" i="9"/>
  <c r="E51" i="9"/>
  <c r="C51" i="9"/>
  <c r="U50" i="9"/>
  <c r="I50" i="9"/>
  <c r="G50" i="9"/>
  <c r="E50" i="9"/>
  <c r="C50" i="9"/>
  <c r="Q48" i="9"/>
  <c r="U45" i="9"/>
  <c r="O45" i="9"/>
  <c r="M45" i="9"/>
  <c r="K45" i="9"/>
  <c r="I45" i="9"/>
  <c r="G45" i="9"/>
  <c r="E45" i="9"/>
  <c r="C45" i="9"/>
  <c r="Q44" i="9"/>
  <c r="F143" i="1"/>
  <c r="F140" i="1"/>
  <c r="J105" i="1"/>
  <c r="J92" i="1"/>
  <c r="F105" i="1"/>
  <c r="F92" i="1"/>
  <c r="J56" i="1"/>
  <c r="F56" i="1"/>
  <c r="F21" i="1"/>
  <c r="J63" i="12"/>
  <c r="J72" i="12" s="1"/>
  <c r="J74" i="12" s="1"/>
  <c r="F63" i="12"/>
  <c r="F72" i="12" s="1"/>
  <c r="F74" i="12" s="1"/>
  <c r="J57" i="12"/>
  <c r="H57" i="12"/>
  <c r="F57" i="12"/>
  <c r="D57" i="12"/>
  <c r="J48" i="12"/>
  <c r="H48" i="12"/>
  <c r="F48" i="12"/>
  <c r="D48" i="12"/>
  <c r="J27" i="12"/>
  <c r="H27" i="12"/>
  <c r="F27" i="12"/>
  <c r="J15" i="12"/>
  <c r="F15" i="12"/>
  <c r="D44" i="10" l="1"/>
  <c r="Q45" i="9"/>
  <c r="S44" i="9"/>
  <c r="W44" i="9" s="1"/>
  <c r="W45" i="9" s="1"/>
  <c r="F66" i="1"/>
  <c r="H44" i="10"/>
  <c r="L44" i="10"/>
  <c r="F58" i="12"/>
  <c r="F76" i="12" s="1"/>
  <c r="D58" i="12"/>
  <c r="J58" i="12"/>
  <c r="J76" i="12" s="1"/>
  <c r="J109" i="1"/>
  <c r="F109" i="1"/>
  <c r="H58" i="12"/>
  <c r="E79" i="4"/>
  <c r="E82" i="4" s="1"/>
  <c r="E84" i="4" s="1"/>
  <c r="I79" i="4"/>
  <c r="I82" i="4" s="1"/>
  <c r="I84" i="4" s="1"/>
  <c r="U51" i="9"/>
  <c r="J29" i="12"/>
  <c r="P43" i="10"/>
  <c r="P44" i="10" s="1"/>
  <c r="F44" i="10"/>
  <c r="R38" i="10"/>
  <c r="M50" i="9"/>
  <c r="M51" i="9" s="1"/>
  <c r="J21" i="1"/>
  <c r="J34" i="1"/>
  <c r="F34" i="1"/>
  <c r="F38" i="1" s="1"/>
  <c r="F40" i="1" s="1"/>
  <c r="F29" i="12"/>
  <c r="H29" i="12"/>
  <c r="S45" i="9" l="1"/>
  <c r="J111" i="1"/>
  <c r="F111" i="1"/>
  <c r="J134" i="1"/>
  <c r="J136" i="1"/>
  <c r="J38" i="1"/>
  <c r="J40" i="1" s="1"/>
  <c r="J63" i="1" s="1"/>
  <c r="F58" i="1"/>
  <c r="F68" i="1" s="1"/>
  <c r="F63" i="1"/>
  <c r="F131" i="1" l="1"/>
  <c r="J143" i="1"/>
  <c r="J131" i="1"/>
  <c r="F136" i="1"/>
  <c r="J139" i="1"/>
  <c r="J58" i="1"/>
  <c r="J66" i="1" s="1"/>
  <c r="J68" i="1" s="1"/>
  <c r="J61" i="1"/>
  <c r="J70" i="1" s="1"/>
  <c r="F70" i="1"/>
  <c r="J141" i="1" l="1"/>
  <c r="F141" i="1"/>
  <c r="C75" i="4"/>
  <c r="F139" i="1" l="1"/>
  <c r="C26" i="4"/>
  <c r="U18" i="9"/>
  <c r="H21" i="1" l="1"/>
  <c r="H34" i="1"/>
  <c r="H15" i="10" l="1"/>
  <c r="I23" i="9"/>
  <c r="I24" i="9"/>
  <c r="Q21" i="9" l="1"/>
  <c r="Q17" i="9"/>
  <c r="S17" i="9" l="1"/>
  <c r="S18" i="9" s="1"/>
  <c r="W17" i="9" l="1"/>
  <c r="W18" i="9" s="1"/>
  <c r="Q13" i="9"/>
  <c r="I58" i="13"/>
  <c r="G58" i="13"/>
  <c r="E58" i="13"/>
  <c r="D58" i="13"/>
  <c r="C50" i="13"/>
  <c r="J37" i="13"/>
  <c r="H37" i="13"/>
  <c r="F37" i="13"/>
  <c r="D37" i="13"/>
  <c r="E24" i="13"/>
  <c r="J20" i="13"/>
  <c r="H20" i="13"/>
  <c r="F20" i="13"/>
  <c r="D20" i="13"/>
  <c r="J13" i="13"/>
  <c r="J24" i="13" s="1"/>
  <c r="J26" i="13" s="1"/>
  <c r="H13" i="13"/>
  <c r="H24" i="13" s="1"/>
  <c r="H26" i="13" s="1"/>
  <c r="F13" i="13"/>
  <c r="F24" i="13" s="1"/>
  <c r="F26" i="13" s="1"/>
  <c r="D13" i="13"/>
  <c r="D24" i="13" s="1"/>
  <c r="D26" i="13" s="1"/>
  <c r="Q22" i="9" l="1"/>
  <c r="S22" i="9" s="1"/>
  <c r="W22" i="9" s="1"/>
  <c r="S13" i="9"/>
  <c r="W13" i="9" s="1"/>
  <c r="D53" i="13"/>
  <c r="D50" i="13" s="1"/>
  <c r="D56" i="13" s="1"/>
  <c r="D38" i="13"/>
  <c r="F53" i="13"/>
  <c r="F50" i="13" s="1"/>
  <c r="F38" i="13"/>
  <c r="J53" i="13"/>
  <c r="J50" i="13" s="1"/>
  <c r="J61" i="13" s="1"/>
  <c r="J38" i="13"/>
  <c r="J59" i="13" s="1"/>
  <c r="J56" i="13" s="1"/>
  <c r="H38" i="13"/>
  <c r="H59" i="13" s="1"/>
  <c r="H56" i="13" s="1"/>
  <c r="H53" i="13"/>
  <c r="H50" i="13" s="1"/>
  <c r="H61" i="13" s="1"/>
  <c r="Q23" i="9" l="1"/>
  <c r="F61" i="13"/>
  <c r="F56" i="13"/>
  <c r="F59" i="13" s="1"/>
  <c r="D61" i="13"/>
  <c r="D59" i="13"/>
  <c r="R19" i="10" l="1"/>
  <c r="R14" i="10"/>
  <c r="R10" i="10"/>
  <c r="G75" i="4" l="1"/>
  <c r="G62" i="4"/>
  <c r="C62" i="4"/>
  <c r="C37" i="4"/>
  <c r="C39" i="4" s="1"/>
  <c r="L20" i="10"/>
  <c r="H20" i="10"/>
  <c r="F20" i="10"/>
  <c r="D20" i="10"/>
  <c r="P21" i="10"/>
  <c r="N15" i="10"/>
  <c r="L15" i="10"/>
  <c r="J15" i="10"/>
  <c r="F15" i="10"/>
  <c r="D15" i="10"/>
  <c r="G24" i="9"/>
  <c r="E24" i="9"/>
  <c r="C24" i="9"/>
  <c r="G23" i="9"/>
  <c r="E23" i="9"/>
  <c r="C23" i="9"/>
  <c r="O23" i="9"/>
  <c r="M23" i="9"/>
  <c r="U23" i="9"/>
  <c r="Q18" i="9"/>
  <c r="O18" i="9"/>
  <c r="M18" i="9"/>
  <c r="K18" i="9"/>
  <c r="I18" i="9"/>
  <c r="G18" i="9"/>
  <c r="E18" i="9"/>
  <c r="C18" i="9"/>
  <c r="D140" i="1"/>
  <c r="H105" i="1"/>
  <c r="H56" i="1"/>
  <c r="D56" i="1"/>
  <c r="D34" i="1"/>
  <c r="D21" i="1"/>
  <c r="R15" i="10" l="1"/>
  <c r="D38" i="1"/>
  <c r="D40" i="1" s="1"/>
  <c r="D63" i="1" s="1"/>
  <c r="O24" i="9"/>
  <c r="F21" i="10"/>
  <c r="H21" i="10"/>
  <c r="U24" i="9"/>
  <c r="H38" i="1"/>
  <c r="H40" i="1" s="1"/>
  <c r="H61" i="1" s="1"/>
  <c r="C79" i="4"/>
  <c r="D21" i="10"/>
  <c r="L21" i="10"/>
  <c r="M24" i="9"/>
  <c r="H109" i="1"/>
  <c r="H111" i="1" l="1"/>
  <c r="D111" i="1"/>
  <c r="D61" i="1"/>
  <c r="C82" i="4"/>
  <c r="C84" i="4" s="1"/>
  <c r="H63" i="1"/>
  <c r="H70" i="1"/>
  <c r="H134" i="1"/>
  <c r="H58" i="1"/>
  <c r="Q24" i="9"/>
  <c r="H136" i="1"/>
  <c r="D58" i="1"/>
  <c r="D68" i="1" s="1"/>
  <c r="G9" i="4" l="1"/>
  <c r="G26" i="4" s="1"/>
  <c r="G37" i="4" s="1"/>
  <c r="G39" i="4" s="1"/>
  <c r="G79" i="4" s="1"/>
  <c r="G82" i="4" s="1"/>
  <c r="G84" i="4" s="1"/>
  <c r="J41" i="10"/>
  <c r="J43" i="10" s="1"/>
  <c r="J44" i="10" s="1"/>
  <c r="D66" i="1"/>
  <c r="D70" i="1"/>
  <c r="H131" i="1"/>
  <c r="D131" i="1"/>
  <c r="H66" i="1"/>
  <c r="H68" i="1" s="1"/>
  <c r="H143" i="1"/>
  <c r="H139" i="1"/>
  <c r="D136" i="1"/>
  <c r="R18" i="10"/>
  <c r="J20" i="10"/>
  <c r="H141" i="1" l="1"/>
  <c r="D141" i="1"/>
  <c r="O50" i="9"/>
  <c r="O51" i="9" s="1"/>
  <c r="R41" i="10"/>
  <c r="D139" i="1"/>
  <c r="J21" i="10"/>
  <c r="R20" i="10"/>
  <c r="R21" i="10" s="1"/>
  <c r="Q49" i="9" l="1"/>
  <c r="Q50" i="9" s="1"/>
  <c r="Q51" i="9" s="1"/>
  <c r="D71" i="12" s="1"/>
  <c r="K48" i="9"/>
  <c r="D143" i="1"/>
  <c r="H70" i="12"/>
  <c r="H72" i="12" s="1"/>
  <c r="H74" i="12" s="1"/>
  <c r="H76" i="12" s="1"/>
  <c r="R43" i="10"/>
  <c r="R44" i="10" s="1"/>
  <c r="K23" i="9"/>
  <c r="S21" i="9"/>
  <c r="W21" i="9" s="1"/>
  <c r="S49" i="9" l="1"/>
  <c r="W49" i="9" s="1"/>
  <c r="K50" i="9"/>
  <c r="K51" i="9" s="1"/>
  <c r="S48" i="9"/>
  <c r="W48" i="9" s="1"/>
  <c r="S23" i="9"/>
  <c r="S24" i="9" s="1"/>
  <c r="W24" i="9" s="1"/>
  <c r="W23" i="9"/>
  <c r="K24" i="9"/>
  <c r="D70" i="12" l="1"/>
  <c r="D72" i="12" s="1"/>
  <c r="D74" i="12" s="1"/>
  <c r="D76" i="12" s="1"/>
  <c r="S50" i="9"/>
  <c r="S51" i="9" s="1"/>
  <c r="W51" i="9" s="1"/>
  <c r="W50" i="9"/>
</calcChain>
</file>

<file path=xl/sharedStrings.xml><?xml version="1.0" encoding="utf-8"?>
<sst xmlns="http://schemas.openxmlformats.org/spreadsheetml/2006/main" count="537" uniqueCount="246">
  <si>
    <t xml:space="preserve">  หมายเหตุ 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</si>
  <si>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</si>
  <si>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</si>
  <si>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</si>
  <si>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</si>
  <si>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</si>
  <si>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</si>
  <si>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</si>
  <si>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</si>
  <si>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</si>
  <si>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</si>
  <si>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</si>
  <si>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</si>
  <si>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</si>
  <si>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</si>
  <si>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</si>
  <si>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</si>
  <si>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</si>
  <si>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</si>
  <si>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</si>
  <si>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ดอกเบี้ยรับ</t>
  </si>
  <si>
    <t xml:space="preserve">รายได้อื่น </t>
  </si>
  <si>
    <t>รวมรายได้</t>
  </si>
  <si>
    <t>ค่าใช้จ่าย</t>
  </si>
  <si>
    <t>รวมค่าใช้จ่าย</t>
  </si>
  <si>
    <t>ภาษีเงินได้</t>
  </si>
  <si>
    <t>งบการเงินรวม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</si>
  <si>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</si>
  <si>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</si>
  <si>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</si>
  <si>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</si>
  <si>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</si>
  <si>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ทุนเรือนหุ้นที่ออก</t>
  </si>
  <si>
    <t xml:space="preserve">และชำระแล้ว </t>
  </si>
  <si>
    <t>รับรู้รายได้ค่าเช่า</t>
  </si>
  <si>
    <t>รายได้ค่าเช่ารอรับรู้</t>
  </si>
  <si>
    <t>สินทรัพย์</t>
  </si>
  <si>
    <t xml:space="preserve">   ทุนจดทะเบียน</t>
  </si>
  <si>
    <t xml:space="preserve">   ทุนที่ออกและชำระแล้ว</t>
  </si>
  <si>
    <t>รวมส่วน</t>
  </si>
  <si>
    <t>ของผู้ถือหุ้น</t>
  </si>
  <si>
    <t>การเปลี่ยนแปลงในสินทรัพย์และหนี้สินดำเนินงาน</t>
  </si>
  <si>
    <t>ลูกหนี้การค้า</t>
  </si>
  <si>
    <t xml:space="preserve">หมายเหตุ </t>
  </si>
  <si>
    <t>รวมส่วนของ</t>
  </si>
  <si>
    <t>ผู้ถือหุ้น</t>
  </si>
  <si>
    <t xml:space="preserve">   แก่กิจการที่เกี่ยวข้องกัน</t>
  </si>
  <si>
    <t>เงินลงทุนระยะยาวอื่น</t>
  </si>
  <si>
    <t>ภาษีเงินได้ค้างจ่าย</t>
  </si>
  <si>
    <t>รับดอกเบี้ย</t>
  </si>
  <si>
    <t xml:space="preserve">ลูกหนี้การค้า </t>
  </si>
  <si>
    <t xml:space="preserve">สินค้าคงเหลือ </t>
  </si>
  <si>
    <t xml:space="preserve">ที่ดิน อาคารและอุปกรณ์ </t>
  </si>
  <si>
    <t xml:space="preserve">สิทธิการเช่า </t>
  </si>
  <si>
    <t xml:space="preserve">ค่าความนิยม </t>
  </si>
  <si>
    <t>งบการเงินเฉพาะกิจการ</t>
  </si>
  <si>
    <t xml:space="preserve">งบการเงินรวม </t>
  </si>
  <si>
    <t>กำไรสะสม</t>
  </si>
  <si>
    <t>ยังไม่ได้จัดสรร</t>
  </si>
  <si>
    <t>หุ้นทุนซื้อคืน</t>
  </si>
  <si>
    <t xml:space="preserve">กฎหมาย </t>
  </si>
  <si>
    <t>เงินลงทุนชั่วคราว</t>
  </si>
  <si>
    <t>เงินให้กู้ยืมระยะสั้นแก่กิจการที่เกี่ยวข้องกัน</t>
  </si>
  <si>
    <t xml:space="preserve">เงินกู้ยืมระยะสั้นจากกิจการที่เกี่ยวข้องกัน </t>
  </si>
  <si>
    <t>ซื้อเงินลงทุนชั่วคราว</t>
  </si>
  <si>
    <t>เงินลงทุนในบริษัทร่วม</t>
  </si>
  <si>
    <t>เงินลงทุนในบริษัทย่อย</t>
  </si>
  <si>
    <t>ค่าใช้จ่ายในการขาย</t>
  </si>
  <si>
    <t>ทุนสำรอง</t>
  </si>
  <si>
    <t>ต้นทุนทางการเงิน</t>
  </si>
  <si>
    <t>ทุนสำรองตาม</t>
  </si>
  <si>
    <t>กำไรก่อนภาษีเงินได้</t>
  </si>
  <si>
    <t>เงินสดรับจากเงินกู้ยืมระยะสั้นจากกิจการที่เกี่ยวข้องกัน</t>
  </si>
  <si>
    <t>ส่วนเกินมูลค่าหุ้น</t>
  </si>
  <si>
    <t xml:space="preserve">   ส่วนเกินทุนหุ้นทุนซื้อคืน</t>
  </si>
  <si>
    <t xml:space="preserve">ตามกฎหมาย </t>
  </si>
  <si>
    <t>ส่วนแบ่งกำไรจากเงินลงทุนในบริษัทร่วม</t>
  </si>
  <si>
    <t>งบแสดงฐานะการเงิน</t>
  </si>
  <si>
    <t>ส่วนได้เสียที่ไม่มีอำนาจควบคุม</t>
  </si>
  <si>
    <t>การแบ่งปันกำไร</t>
  </si>
  <si>
    <t xml:space="preserve">     กำไร</t>
  </si>
  <si>
    <t xml:space="preserve">     กำไรขาดทุนเบ็ดเสร็จอื่น</t>
  </si>
  <si>
    <t>เงินลงทุนเผื่อขาย</t>
  </si>
  <si>
    <t>องค์ประกอบอื่น</t>
  </si>
  <si>
    <t>ของส่วนของผู้ถือหุ้น</t>
  </si>
  <si>
    <t>ส่วนได้เสีย</t>
  </si>
  <si>
    <t>ที่ไม่มีอำนาจ</t>
  </si>
  <si>
    <t>ควบคุม</t>
  </si>
  <si>
    <t>กำไรขาดทุนเบ็ดเสร็จอื่น</t>
  </si>
  <si>
    <t>อสังหาริมทรัพย์เพื่อการลงทุน</t>
  </si>
  <si>
    <t>รายได้จากการขาย</t>
  </si>
  <si>
    <t>รายได้จากการลงทุน</t>
  </si>
  <si>
    <t>ต้นทุนขาย</t>
  </si>
  <si>
    <t>ค่าเสื่อมราคา</t>
  </si>
  <si>
    <t>รวมส่วนของผู้ถือหุ้นของบริษัท</t>
  </si>
  <si>
    <t xml:space="preserve">    ส่วนที่เป็นของผู้ถือหุ้นของบริษัท</t>
  </si>
  <si>
    <t>ผลประโยชน์พนักงาน</t>
  </si>
  <si>
    <t>31 ธันวาคม</t>
  </si>
  <si>
    <t>(พันบาท)</t>
  </si>
  <si>
    <t>กำไรขาดทุนเบ็ดเสร็จสำหรับงวด</t>
  </si>
  <si>
    <t>รวมกำไรขาดทุนเบ็ดเสร็จสำหรับงวด</t>
  </si>
  <si>
    <t>กำไรสำหรับงวด</t>
  </si>
  <si>
    <t>ซื้อเงินลงทุนระยะยาวอื่น</t>
  </si>
  <si>
    <t>กำไรขาดทุนเบ็ดเสร็จรวมสำหรับงวด</t>
  </si>
  <si>
    <t>ค่าใช้จ่ายในการบริหาร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</si>
  <si>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</si>
  <si>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</si>
  <si>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</si>
  <si>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</si>
  <si>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</si>
  <si>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องค์ประกอบอื่นของส่วนของผู้ถือหุ้น</t>
  </si>
  <si>
    <t>เงินกู้ยืมระยะสั้นจากสถาบันการเงิน</t>
  </si>
  <si>
    <t>ในบริษัทร่วม</t>
  </si>
  <si>
    <t>รวม</t>
  </si>
  <si>
    <t>ของ</t>
  </si>
  <si>
    <t>ผลกระทบจากอัตราแลกเปลี่ยนของยอดคงเหลือที่เป็น</t>
  </si>
  <si>
    <t xml:space="preserve">   เงินตราต่างประเทศ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</si>
  <si>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</si>
  <si>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เงินกู้ยืมระยะยาวจากสถาบันการเงิน</t>
  </si>
  <si>
    <t xml:space="preserve">  จัดสรรแล้ว</t>
  </si>
  <si>
    <t xml:space="preserve">      ทุนสำรองตามกฎหมาย</t>
  </si>
  <si>
    <t xml:space="preserve">  ยังไม่ได้จัดสรร</t>
  </si>
  <si>
    <t>เงินสดรับจากเงินกู้ยืมระยะสั้นจากสถาบันการเงิน</t>
  </si>
  <si>
    <t>ส่วนเกินทุน</t>
  </si>
  <si>
    <t>เงินสดจ่ายเพื่อซื้อที่ดิน อาคารและอุปกรณ์</t>
  </si>
  <si>
    <t>ดอกเบี้ยจ่าย</t>
  </si>
  <si>
    <t>ผลต่างจากอัตราแลกเปลี่ยนจากการแปลงค่าหน่วยงาน</t>
  </si>
  <si>
    <t>เงินสดจ่ายเพื่อชำระคืนเงินกู้ยืมระยะยาวจากสถาบันการเงิน</t>
  </si>
  <si>
    <t>บริษัท โรบินสัน จำกัด (มหาชน) และบริษัทย่อย</t>
  </si>
  <si>
    <t xml:space="preserve">บริษัท โรบินสัน จำกัด (มหาชน) และบริษัทย่อย </t>
  </si>
  <si>
    <t>สิทธิการเช่าค้างจ่าย</t>
  </si>
  <si>
    <t>ภาระผูกพันผลประโยชน์พนักงาน</t>
  </si>
  <si>
    <t>ยอดคงเหลือ ณ วันที่ 1 มกราคม 2561</t>
  </si>
  <si>
    <t>มูลค่ายุติธรรมของ</t>
  </si>
  <si>
    <t>เงินสดสุทธิใช้ไปในกิจกรรมลงทุน</t>
  </si>
  <si>
    <t>เงินสดรับจากการขายเงินลงทุนชั่วคราว</t>
  </si>
  <si>
    <t>(ไม่ได้ตรวจสอบ)</t>
  </si>
  <si>
    <t xml:space="preserve">   ส่วนเกินทุนจากการซื้อส่วนได้เสียในบริษัทร่วม</t>
  </si>
  <si>
    <t>เงินสดจ่ายเพื่อชำระคืนเงินกู้ยืมระยะสั้นจากสถาบันการเงิน</t>
  </si>
  <si>
    <t xml:space="preserve">เงินสดได้มาจากกิจกรรมดำเนินงาน </t>
  </si>
  <si>
    <t>ภาษีเงินได้จ่ายออก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</si>
  <si>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</si>
  <si>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</si>
  <si>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เงินสดสุทธิได้มาจากกิจกรรมดำเนินงาน</t>
  </si>
  <si>
    <t>30 มิถุนายน</t>
  </si>
  <si>
    <t>สำหรับงวดสามเดือนสิ้นสุด</t>
  </si>
  <si>
    <t>วันที่ 30 มิถุนายน</t>
  </si>
  <si>
    <t xml:space="preserve">    ส่วนที่เป็นของส่วนได้เสียที่ไม่มีอำนาจควบคุม</t>
  </si>
  <si>
    <t>สำหรับงวดหกเดือนสิ้นสุด</t>
  </si>
  <si>
    <t>จากการซื้อ</t>
  </si>
  <si>
    <t>ที่ออกและ</t>
  </si>
  <si>
    <t>หมายเหตุ</t>
  </si>
  <si>
    <t xml:space="preserve">ชำระแล้ว 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</si>
  <si>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</si>
  <si>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</si>
  <si>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</si>
  <si>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</si>
  <si>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</si>
  <si>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ตามหลักคณิตศาสตร์</t>
  </si>
  <si>
    <t>ประกันภัย</t>
  </si>
  <si>
    <t>เงินปันผลรับ</t>
  </si>
  <si>
    <t xml:space="preserve">   ต่างประเทศ</t>
  </si>
  <si>
    <t xml:space="preserve">หนี้สูญและหนี้สงสัยจะสูญ </t>
  </si>
  <si>
    <t xml:space="preserve">ค่าเผื่อสินค้าล้าสมัยและเคลื่อนไหวช้า </t>
  </si>
  <si>
    <t>เงินสดรับจากการขายอุปกรณ์</t>
  </si>
  <si>
    <t>เงินสดจ่ายเพื่อสิทธิการเช่า</t>
  </si>
  <si>
    <t>เงินจ่ายสุทธิจากการซื้อบริษัทย่อย</t>
  </si>
  <si>
    <t>รับเงินปันผล</t>
  </si>
  <si>
    <t>เงินสดรับจากเงินกู้ยืมระยะยาวจากสถาบันการเงิน</t>
  </si>
  <si>
    <t xml:space="preserve">เจ้าหนี้จากการซื้อที่ดิน อาคารและอุปกรณ์ </t>
  </si>
  <si>
    <t>โอนที่ดิน อาคารและอุปกรณ์ไปอสังหาริมทรัพย์เพื่อการลงทุน</t>
  </si>
  <si>
    <t>ลูกหนี้อื่น</t>
  </si>
  <si>
    <t>เจ้าหนี้อื่น</t>
  </si>
  <si>
    <t>สำหรับงวดสามเดือนสิ้นสุดวันที่ 31 มีนาคม</t>
  </si>
  <si>
    <t>ค่าใช้จ่ายภาษีเงินได้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</si>
  <si>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</si>
  <si>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</si>
  <si>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ผลต่างจากอัตราแลกเปลี่ยนจากการแปลงค่า</t>
  </si>
  <si>
    <t xml:space="preserve">     หน่วยงานต่างประเทศ</t>
  </si>
  <si>
    <t>กำไรจากการเปลี่ยนแปลงในมูลค่า</t>
  </si>
  <si>
    <t xml:space="preserve">     ยุติธรรมของเงินลงทุนเผื่อขาย</t>
  </si>
  <si>
    <t>การเปลี่ยนแปลงในมูลค่ายุติธรรมสุทธิของเงินลงทุน</t>
  </si>
  <si>
    <t xml:space="preserve">   เผื่อขายส่วนที่โอนไปกำไรหรือขาดทุน</t>
  </si>
  <si>
    <t>กำไรขาดทุนเบ็ดเสร็จอื่นสำหรับงวด-สุทธิจากภาษี</t>
  </si>
  <si>
    <t xml:space="preserve">    ส่วนที่เป็นของส่วนได้เสียที่ไม่มี</t>
  </si>
  <si>
    <t xml:space="preserve">       อำนาจควบคุม</t>
  </si>
  <si>
    <t>การแบ่งปันกำไรขาดทุนเบ็ดเสร็จรวม</t>
  </si>
  <si>
    <t>(กำไร) ขาดทุนจากการจำหน่ายอุปกรณ์</t>
  </si>
  <si>
    <t>ประมาณการหนี้สินสำหรับผลประโยชน์พนักงาน</t>
  </si>
  <si>
    <t>กำไรจากการจำหน่ายเงินลงทุนชั่วคราว</t>
  </si>
  <si>
    <t>รายการที่อาจถูกจัดประเภทใหม่ไว้ในกำไร</t>
  </si>
  <si>
    <t xml:space="preserve">     หรือขาดทุนในภายหลัง</t>
  </si>
  <si>
    <t>รวมรายการกับผู้ถือหุ้นที่บันทึกโดยตรงเข้าส่วนของผู้ถือหุ้น</t>
  </si>
  <si>
    <t>ค่าตัดจำหน่าย</t>
  </si>
  <si>
    <t xml:space="preserve">ส่วนแบ่งกำไรจากเงินลงทุนในบริษัทร่วม 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</si>
  <si>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</si>
  <si>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เงินสดและรายการเทียบเท่าเงินสดลดลงสุทธิ</t>
  </si>
  <si>
    <t>เงินสดจ่ายเพื่อชำระคืนเงินกู้ยืมระยะสั้นจากกิจการ</t>
  </si>
  <si>
    <t xml:space="preserve">   ที่เกี่ยวข้องกัน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</si>
  <si>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</si>
  <si>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</si>
  <si>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การแบ่งปันกำไรขาดทุนเบ็ดเสร็จรวม </t>
  </si>
  <si>
    <t>ปรับรายการที่กระทบกำไรเป็นเงินสดรับ (จ่าย)</t>
  </si>
  <si>
    <t>กำไรขาดทุนเบ็ดเสร็จอื่นสำหรับงวด - สุทธิจากภาษี</t>
  </si>
  <si>
    <t>หนี้สินไม่หมุนเวียนอื่น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</si>
  <si>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</si>
  <si>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</si>
  <si>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</si>
  <si>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รายได้ค่าเช่า</t>
  </si>
  <si>
    <t>(รายได้จากการขายรวมสำหรับงบการเงินรวม</t>
  </si>
  <si>
    <t>รายได้จากการขายรวมสำหรับงบการเงินเฉพาะกิจการ</t>
  </si>
  <si>
    <t>(รายได้รวมสำหรับงบการเงินรวม</t>
  </si>
  <si>
    <t>รายได้รวมสำหรับงบการเงินเฉพาะกิจการ</t>
  </si>
  <si>
    <t>การแปลงค่า</t>
  </si>
  <si>
    <t>หน่วยงาน</t>
  </si>
  <si>
    <t>ต่างประเทศ</t>
  </si>
  <si>
    <t>ผู้ถือหุ้นของ</t>
  </si>
  <si>
    <t>บริษัท</t>
  </si>
  <si>
    <t>รับชำระคืนจากเงินให้กู้ยืมระยะสั้น</t>
  </si>
  <si>
    <t>รายการที่ไม่ใช่เงินสด</t>
  </si>
  <si>
    <t>(ปรับปรุงใหม่)</t>
  </si>
  <si>
    <t>การเปลี่ยนแปลงในมูลค่ายุติธรรมสุทธิของ</t>
  </si>
  <si>
    <t xml:space="preserve">     เงินลงทุนเผื่อขายส่วนที่โอนไปกำไรหรือขาดทุน</t>
  </si>
  <si>
    <t>2562 : 12,846,434 พันบาท และ</t>
  </si>
  <si>
    <t>2561 : 12,598,835 พันบาท</t>
  </si>
  <si>
    <t>2562 : 10,081,503 พันบาท และ</t>
  </si>
  <si>
    <t>2561 :   9,662,444 พันบาท)</t>
  </si>
  <si>
    <t>2561 : 14,838,687 พันบาท</t>
  </si>
  <si>
    <t>2562 : 12,360,162 พันบาท และ</t>
  </si>
  <si>
    <t>2561 : 11,687,752 พันบาท)</t>
  </si>
  <si>
    <t>2562 : 6,200,907 พันบาท และ</t>
  </si>
  <si>
    <t>2561 : 6,141,543 พันบาท</t>
  </si>
  <si>
    <t>2562 : 4,889,312 พันบาท และ</t>
  </si>
  <si>
    <t>2561 : 4,729,155 พันบาท)</t>
  </si>
  <si>
    <t>2561 : 7,273,782 พันบาท</t>
  </si>
  <si>
    <t>2562 : 6,022,132 พันบาท และ</t>
  </si>
  <si>
    <t>2561 : 5,746,971 พันบาท)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</si>
  <si>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</si>
  <si>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</si>
  <si>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4, 5</t>
  </si>
  <si>
    <t>3, 11</t>
  </si>
  <si>
    <t>เงินสดสุทธิใช้ไปในกิจกรรมจัดหาเงิน</t>
  </si>
  <si>
    <t>เงินสดจ่ายเงินมัดจำที่ดิน</t>
  </si>
  <si>
    <t>2562 : 7,452,042 พันบาท และ</t>
  </si>
  <si>
    <t>2562 : 15,350,176 พันบาท และ</t>
  </si>
  <si>
    <t>ส่วนแบ่งกำไร (ขาดทุน) 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</si>
</sst>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;\(#,##0\)"/>
    <numFmt numFmtId="192" formatCode="0.0%"/>
  </numFmts>
  <fonts count="26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indexed="9"/>
      <name val="Angsana New"/>
      <family val="1"/>
    </font>
    <font>
      <i/>
      <sz val="16"/>
      <color indexed="10"/>
      <name val="Angsana New"/>
      <family val="1"/>
    </font>
    <font>
      <sz val="16"/>
      <color indexed="10"/>
      <name val="Angsana New"/>
      <family val="1"/>
    </font>
    <font>
      <sz val="15"/>
      <color theme="0"/>
      <name val="Angsana New"/>
      <family val="1"/>
    </font>
    <font>
      <sz val="16"/>
      <color rgb="FFFF0000"/>
      <name val="Angsana New"/>
      <family val="1"/>
    </font>
    <font>
      <i/>
      <sz val="15"/>
      <color theme="0"/>
      <name val="Angsana New"/>
      <family val="1"/>
    </font>
    <font>
      <sz val="15"/>
      <color theme="1"/>
      <name val="Angsana New"/>
      <family val="1"/>
    </font>
    <font>
      <b/>
      <sz val="14"/>
      <name val="Angsana New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37" fontId="0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0" fontId="1" fillId="0" borderId="0"/>
    <xf numFmtId="0" fontId="20" fillId="0" borderId="0"/>
    <xf numFmtId="0" fontId="22" fillId="0" borderId="0"/>
    <xf numFmtId="0" fontId="1" fillId="0" borderId="0"/>
    <xf numFmtId="188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88" fontId="20" fillId="0" borderId="0" applyFont="0" applyFill="0" applyBorder="0" applyAlignment="0" applyProtection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5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</cellStyleXfs>
  <cellXfs count="322">
    <xf numFmtId="37" fontId="0" fillId="0" borderId="0" xfId="0"/>
    <xf numFmtId="0" fontId="10" fillId="2" borderId="0" xfId="0" applyNumberFormat="1" applyFont="1" applyFill="1" applyAlignment="1">
      <alignment horizontal="center"/>
    </xf>
    <xf numFmtId="39" fontId="5" fillId="2" borderId="0" xfId="0" applyNumberFormat="1" applyFont="1" applyFill="1"/>
    <xf numFmtId="39" fontId="8" fillId="2" borderId="3" xfId="0" applyNumberFormat="1" applyFont="1" applyFill="1" applyBorder="1" applyAlignment="1">
      <alignment horizontal="right"/>
    </xf>
    <xf numFmtId="37" fontId="5" fillId="2" borderId="0" xfId="0" applyNumberFormat="1" applyFont="1" applyFill="1" applyAlignment="1">
      <alignment horizontal="right"/>
    </xf>
    <xf numFmtId="37" fontId="5" fillId="2" borderId="0" xfId="0" applyNumberFormat="1" applyFont="1" applyFill="1"/>
    <xf numFmtId="39" fontId="3" fillId="2" borderId="0" xfId="0" applyNumberFormat="1" applyFont="1" applyFill="1"/>
    <xf numFmtId="0" fontId="9" fillId="2" borderId="0" xfId="0" applyNumberFormat="1" applyFont="1" applyFill="1" applyAlignment="1">
      <alignment horizontal="center"/>
    </xf>
    <xf numFmtId="39" fontId="7" fillId="2" borderId="0" xfId="0" applyNumberFormat="1" applyFont="1" applyFill="1"/>
    <xf numFmtId="39" fontId="8" fillId="2" borderId="0" xfId="0" applyNumberFormat="1" applyFont="1" applyFill="1"/>
    <xf numFmtId="37" fontId="8" fillId="2" borderId="0" xfId="0" applyNumberFormat="1" applyFont="1" applyFill="1" applyBorder="1" applyAlignment="1">
      <alignment horizontal="right"/>
    </xf>
    <xf numFmtId="190" fontId="8" fillId="2" borderId="0" xfId="1" applyNumberFormat="1" applyFont="1" applyFill="1" applyBorder="1" applyAlignment="1">
      <alignment horizontal="right"/>
    </xf>
    <xf numFmtId="0" fontId="8" fillId="2" borderId="0" xfId="0" applyNumberFormat="1" applyFont="1" applyFill="1" applyAlignment="1">
      <alignment horizontal="left"/>
    </xf>
    <xf numFmtId="37" fontId="8" fillId="2" borderId="0" xfId="1" applyNumberFormat="1" applyFont="1" applyFill="1" applyBorder="1" applyAlignment="1">
      <alignment horizontal="right"/>
    </xf>
    <xf numFmtId="0" fontId="5" fillId="2" borderId="0" xfId="0" applyNumberFormat="1" applyFont="1" applyFill="1" applyAlignment="1">
      <alignment horizontal="left"/>
    </xf>
    <xf numFmtId="190" fontId="5" fillId="2" borderId="1" xfId="1" applyNumberFormat="1" applyFont="1" applyFill="1" applyBorder="1" applyAlignment="1">
      <alignment horizontal="right"/>
    </xf>
    <xf numFmtId="188" fontId="8" fillId="2" borderId="0" xfId="1" applyFont="1" applyFill="1" applyBorder="1" applyAlignment="1">
      <alignment horizontal="right"/>
    </xf>
    <xf numFmtId="190" fontId="5" fillId="2" borderId="0" xfId="0" applyNumberFormat="1" applyFont="1" applyFill="1"/>
    <xf numFmtId="190" fontId="5" fillId="0" borderId="0" xfId="0" applyNumberFormat="1" applyFont="1" applyFill="1" applyAlignment="1">
      <alignment horizontal="right"/>
    </xf>
    <xf numFmtId="37" fontId="8" fillId="2" borderId="2" xfId="0" applyNumberFormat="1" applyFont="1" applyFill="1" applyBorder="1" applyAlignment="1">
      <alignment horizontal="right"/>
    </xf>
    <xf numFmtId="190" fontId="8" fillId="2" borderId="2" xfId="1" applyNumberFormat="1" applyFont="1" applyFill="1" applyBorder="1" applyAlignment="1">
      <alignment horizontal="right"/>
    </xf>
    <xf numFmtId="190" fontId="8" fillId="2" borderId="3" xfId="1" applyNumberFormat="1" applyFont="1" applyFill="1" applyBorder="1" applyAlignment="1">
      <alignment horizontal="right"/>
    </xf>
    <xf numFmtId="37" fontId="5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39" fontId="8" fillId="2" borderId="0" xfId="0" applyNumberFormat="1" applyFont="1" applyFill="1" applyBorder="1"/>
    <xf numFmtId="39" fontId="5" fillId="2" borderId="0" xfId="0" applyNumberFormat="1" applyFont="1" applyFill="1" applyBorder="1"/>
    <xf numFmtId="39" fontId="11" fillId="2" borderId="0" xfId="0" applyNumberFormat="1" applyFont="1" applyFill="1"/>
    <xf numFmtId="39" fontId="0" fillId="2" borderId="0" xfId="0" applyNumberFormat="1" applyFill="1"/>
    <xf numFmtId="0" fontId="13" fillId="2" borderId="0" xfId="0" applyNumberFormat="1" applyFont="1" applyFill="1" applyAlignment="1">
      <alignment horizontal="center"/>
    </xf>
    <xf numFmtId="39" fontId="14" fillId="2" borderId="0" xfId="0" applyNumberFormat="1" applyFont="1" applyFill="1"/>
    <xf numFmtId="39" fontId="16" fillId="2" borderId="0" xfId="0" applyNumberFormat="1" applyFont="1" applyFill="1"/>
    <xf numFmtId="37" fontId="0" fillId="2" borderId="0" xfId="0" applyNumberFormat="1" applyFont="1" applyFill="1" applyAlignment="1">
      <alignment horizontal="right"/>
    </xf>
    <xf numFmtId="37" fontId="5" fillId="2" borderId="1" xfId="0" applyNumberFormat="1" applyFont="1" applyFill="1" applyBorder="1" applyAlignment="1">
      <alignment horizontal="right"/>
    </xf>
    <xf numFmtId="37" fontId="8" fillId="2" borderId="1" xfId="0" applyNumberFormat="1" applyFont="1" applyFill="1" applyBorder="1" applyAlignment="1">
      <alignment horizontal="right"/>
    </xf>
    <xf numFmtId="188" fontId="5" fillId="2" borderId="1" xfId="1" applyFont="1" applyFill="1" applyBorder="1" applyAlignment="1">
      <alignment horizontal="right"/>
    </xf>
    <xf numFmtId="37" fontId="8" fillId="2" borderId="0" xfId="1" applyNumberFormat="1" applyFont="1" applyFill="1" applyAlignment="1">
      <alignment horizontal="right"/>
    </xf>
    <xf numFmtId="37" fontId="8" fillId="2" borderId="0" xfId="0" applyFont="1" applyFill="1" applyAlignment="1">
      <alignment horizontal="left"/>
    </xf>
    <xf numFmtId="37" fontId="8" fillId="2" borderId="3" xfId="0" applyNumberFormat="1" applyFont="1" applyFill="1" applyBorder="1" applyAlignment="1">
      <alignment horizontal="right"/>
    </xf>
    <xf numFmtId="189" fontId="5" fillId="0" borderId="1" xfId="0" applyNumberFormat="1" applyFont="1" applyFill="1" applyBorder="1"/>
    <xf numFmtId="39" fontId="0" fillId="2" borderId="0" xfId="0" applyNumberFormat="1" applyFont="1" applyFill="1"/>
    <xf numFmtId="189" fontId="5" fillId="0" borderId="0" xfId="0" applyNumberFormat="1" applyFont="1" applyFill="1"/>
    <xf numFmtId="190" fontId="5" fillId="2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190" fontId="5" fillId="2" borderId="0" xfId="1" applyNumberFormat="1" applyFont="1" applyFill="1" applyBorder="1" applyAlignment="1">
      <alignment horizontal="right"/>
    </xf>
    <xf numFmtId="189" fontId="0" fillId="0" borderId="0" xfId="0" applyNumberFormat="1" applyFont="1" applyFill="1"/>
    <xf numFmtId="190" fontId="0" fillId="0" borderId="0" xfId="1" applyNumberFormat="1" applyFont="1" applyFill="1"/>
    <xf numFmtId="190" fontId="8" fillId="0" borderId="1" xfId="1" applyNumberFormat="1" applyFont="1" applyFill="1" applyBorder="1"/>
    <xf numFmtId="0" fontId="10" fillId="0" borderId="0" xfId="0" applyNumberFormat="1" applyFont="1" applyFill="1" applyAlignment="1">
      <alignment horizontal="center"/>
    </xf>
    <xf numFmtId="38" fontId="0" fillId="0" borderId="0" xfId="0" applyNumberFormat="1" applyFont="1" applyFill="1" applyBorder="1" applyAlignment="1">
      <alignment horizontal="right"/>
    </xf>
    <xf numFmtId="188" fontId="0" fillId="0" borderId="1" xfId="1" applyFont="1" applyFill="1" applyBorder="1"/>
    <xf numFmtId="37" fontId="8" fillId="0" borderId="2" xfId="0" applyNumberFormat="1" applyFont="1" applyFill="1" applyBorder="1"/>
    <xf numFmtId="37" fontId="8" fillId="0" borderId="3" xfId="0" applyNumberFormat="1" applyFont="1" applyFill="1" applyBorder="1"/>
    <xf numFmtId="39" fontId="0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0" fontId="11" fillId="2" borderId="0" xfId="0" applyNumberFormat="1" applyFont="1" applyFill="1" applyAlignment="1">
      <alignment horizontal="left"/>
    </xf>
    <xf numFmtId="37" fontId="5" fillId="0" borderId="1" xfId="0" applyNumberFormat="1" applyFont="1" applyFill="1" applyBorder="1" applyAlignment="1"/>
    <xf numFmtId="190" fontId="5" fillId="0" borderId="0" xfId="1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right" vertical="top"/>
    </xf>
    <xf numFmtId="190" fontId="8" fillId="0" borderId="1" xfId="0" applyNumberFormat="1" applyFont="1" applyFill="1" applyBorder="1" applyAlignment="1">
      <alignment horizontal="right" vertical="top"/>
    </xf>
    <xf numFmtId="37" fontId="8" fillId="0" borderId="0" xfId="0" applyFont="1" applyFill="1" applyAlignment="1">
      <alignment horizontal="right" vertical="top"/>
    </xf>
    <xf numFmtId="37" fontId="8" fillId="0" borderId="3" xfId="0" applyFont="1" applyFill="1" applyBorder="1" applyAlignment="1">
      <alignment horizontal="right" vertical="top"/>
    </xf>
    <xf numFmtId="39" fontId="5" fillId="0" borderId="0" xfId="0" applyNumberFormat="1" applyFont="1" applyFill="1"/>
    <xf numFmtId="37" fontId="8" fillId="0" borderId="0" xfId="0" applyFont="1" applyFill="1" applyBorder="1" applyAlignment="1">
      <alignment horizontal="right" vertical="top"/>
    </xf>
    <xf numFmtId="190" fontId="8" fillId="0" borderId="0" xfId="0" applyNumberFormat="1" applyFont="1" applyFill="1" applyBorder="1" applyAlignment="1">
      <alignment horizontal="right" vertical="top"/>
    </xf>
    <xf numFmtId="37" fontId="0" fillId="0" borderId="0" xfId="0" applyFill="1"/>
    <xf numFmtId="0" fontId="10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Alignment="1">
      <alignment horizontal="center"/>
    </xf>
    <xf numFmtId="37" fontId="0" fillId="2" borderId="1" xfId="0" applyNumberFormat="1" applyFont="1" applyFill="1" applyBorder="1" applyAlignment="1">
      <alignment horizontal="right"/>
    </xf>
    <xf numFmtId="37" fontId="8" fillId="2" borderId="0" xfId="0" applyNumberFormat="1" applyFont="1" applyFill="1" applyAlignment="1">
      <alignment horizontal="right"/>
    </xf>
    <xf numFmtId="190" fontId="8" fillId="2" borderId="0" xfId="1" applyNumberFormat="1" applyFont="1" applyFill="1" applyAlignment="1">
      <alignment horizontal="right"/>
    </xf>
    <xf numFmtId="39" fontId="8" fillId="2" borderId="0" xfId="0" applyNumberFormat="1" applyFont="1" applyFill="1" applyAlignment="1">
      <alignment vertical="center"/>
    </xf>
    <xf numFmtId="39" fontId="8" fillId="2" borderId="0" xfId="0" applyNumberFormat="1" applyFont="1" applyFill="1" applyAlignment="1">
      <alignment horizontal="right"/>
    </xf>
    <xf numFmtId="37" fontId="3" fillId="0" borderId="0" xfId="0" applyFont="1" applyFill="1"/>
    <xf numFmtId="37" fontId="4" fillId="0" borderId="0" xfId="0" applyFont="1" applyFill="1" applyBorder="1" applyAlignment="1">
      <alignment horizontal="center" vertical="top" wrapText="1"/>
    </xf>
    <xf numFmtId="37" fontId="5" fillId="0" borderId="0" xfId="0" applyFont="1" applyFill="1" applyAlignment="1">
      <alignment horizontal="justify" vertical="top" wrapText="1"/>
    </xf>
    <xf numFmtId="37" fontId="5" fillId="0" borderId="0" xfId="0" applyFont="1" applyFill="1" applyBorder="1" applyAlignment="1">
      <alignment horizontal="center" vertical="top" wrapText="1"/>
    </xf>
    <xf numFmtId="37" fontId="8" fillId="0" borderId="0" xfId="0" applyFont="1" applyFill="1" applyBorder="1" applyAlignment="1">
      <alignment horizontal="center" vertical="top" wrapText="1"/>
    </xf>
    <xf numFmtId="39" fontId="8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center"/>
    </xf>
    <xf numFmtId="37" fontId="8" fillId="0" borderId="0" xfId="0" applyFont="1" applyFill="1" applyAlignment="1">
      <alignment vertical="top" wrapText="1"/>
    </xf>
    <xf numFmtId="37" fontId="5" fillId="0" borderId="0" xfId="0" applyFont="1" applyFill="1" applyBorder="1" applyAlignment="1">
      <alignment horizontal="right" vertical="top" wrapText="1"/>
    </xf>
    <xf numFmtId="37" fontId="11" fillId="0" borderId="0" xfId="0" applyFont="1" applyFill="1" applyAlignment="1">
      <alignment vertical="top" wrapText="1"/>
    </xf>
    <xf numFmtId="37" fontId="5" fillId="0" borderId="0" xfId="0" applyFont="1" applyFill="1" applyBorder="1" applyAlignment="1">
      <alignment horizontal="right" vertical="top"/>
    </xf>
    <xf numFmtId="39" fontId="5" fillId="0" borderId="0" xfId="0" applyNumberFormat="1" applyFont="1" applyFill="1" applyBorder="1" applyAlignment="1"/>
    <xf numFmtId="37" fontId="0" fillId="0" borderId="0" xfId="0" applyFill="1" applyAlignment="1">
      <alignment vertical="top" wrapText="1"/>
    </xf>
    <xf numFmtId="37" fontId="5" fillId="0" borderId="0" xfId="0" applyFont="1" applyFill="1" applyAlignment="1">
      <alignment horizontal="right" vertical="top" wrapText="1"/>
    </xf>
    <xf numFmtId="37" fontId="10" fillId="0" borderId="0" xfId="0" applyFont="1" applyFill="1" applyAlignment="1">
      <alignment vertical="top" wrapText="1"/>
    </xf>
    <xf numFmtId="190" fontId="5" fillId="0" borderId="0" xfId="1" applyNumberFormat="1" applyFont="1" applyFill="1"/>
    <xf numFmtId="190" fontId="5" fillId="0" borderId="0" xfId="1" applyNumberFormat="1" applyFont="1" applyFill="1" applyAlignment="1"/>
    <xf numFmtId="37" fontId="5" fillId="0" borderId="0" xfId="0" applyFont="1" applyFill="1" applyAlignment="1">
      <alignment vertical="top" wrapText="1"/>
    </xf>
    <xf numFmtId="190" fontId="5" fillId="0" borderId="0" xfId="1" applyNumberFormat="1" applyFont="1" applyFill="1" applyBorder="1" applyAlignment="1">
      <alignment vertical="top"/>
    </xf>
    <xf numFmtId="190" fontId="5" fillId="0" borderId="0" xfId="1" applyNumberFormat="1" applyFont="1" applyFill="1" applyBorder="1" applyAlignment="1">
      <alignment horizontal="center" vertical="top"/>
    </xf>
    <xf numFmtId="190" fontId="5" fillId="0" borderId="0" xfId="1" applyNumberFormat="1" applyFont="1" applyFill="1" applyBorder="1" applyAlignment="1"/>
    <xf numFmtId="190" fontId="0" fillId="0" borderId="0" xfId="1" applyNumberFormat="1" applyFont="1" applyFill="1" applyAlignment="1">
      <alignment horizontal="right" vertical="top"/>
    </xf>
    <xf numFmtId="37" fontId="0" fillId="0" borderId="0" xfId="0" applyFont="1" applyFill="1" applyAlignment="1">
      <alignment horizontal="left" vertical="top" wrapText="1"/>
    </xf>
    <xf numFmtId="190" fontId="5" fillId="0" borderId="0" xfId="1" applyNumberFormat="1" applyFont="1" applyFill="1" applyAlignment="1">
      <alignment horizontal="center" vertical="top"/>
    </xf>
    <xf numFmtId="37" fontId="0" fillId="0" borderId="0" xfId="0" applyFill="1" applyAlignment="1">
      <alignment vertical="top"/>
    </xf>
    <xf numFmtId="37" fontId="5" fillId="0" borderId="0" xfId="0" applyFont="1" applyFill="1" applyAlignment="1">
      <alignment horizontal="center" vertical="top" wrapText="1"/>
    </xf>
    <xf numFmtId="37" fontId="0" fillId="0" borderId="0" xfId="0" applyFill="1" applyAlignment="1">
      <alignment horizontal="left" vertical="top" wrapText="1"/>
    </xf>
    <xf numFmtId="37" fontId="5" fillId="0" borderId="0" xfId="0" applyFont="1" applyFill="1" applyAlignment="1">
      <alignment horizontal="left" vertical="top" wrapText="1"/>
    </xf>
    <xf numFmtId="190" fontId="5" fillId="0" borderId="1" xfId="1" applyNumberFormat="1" applyFont="1" applyFill="1" applyBorder="1" applyAlignment="1">
      <alignment horizontal="right" vertical="top"/>
    </xf>
    <xf numFmtId="37" fontId="5" fillId="0" borderId="0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/>
    <xf numFmtId="39" fontId="5" fillId="0" borderId="0" xfId="0" applyNumberFormat="1" applyFont="1" applyFill="1" applyAlignment="1">
      <alignment horizontal="right"/>
    </xf>
    <xf numFmtId="37" fontId="0" fillId="0" borderId="0" xfId="0" applyFont="1" applyFill="1" applyAlignment="1">
      <alignment vertical="top" wrapText="1"/>
    </xf>
    <xf numFmtId="37" fontId="5" fillId="0" borderId="1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Border="1" applyAlignment="1"/>
    <xf numFmtId="37" fontId="8" fillId="0" borderId="0" xfId="0" applyNumberFormat="1" applyFont="1" applyFill="1" applyAlignment="1">
      <alignment horizontal="right" vertical="top"/>
    </xf>
    <xf numFmtId="37" fontId="8" fillId="0" borderId="0" xfId="0" applyNumberFormat="1" applyFont="1" applyFill="1" applyAlignment="1"/>
    <xf numFmtId="37" fontId="5" fillId="0" borderId="0" xfId="0" applyNumberFormat="1" applyFont="1" applyFill="1"/>
    <xf numFmtId="37" fontId="5" fillId="0" borderId="0" xfId="0" applyFont="1" applyFill="1" applyAlignment="1">
      <alignment horizontal="right" vertical="top"/>
    </xf>
    <xf numFmtId="39" fontId="5" fillId="0" borderId="0" xfId="0" applyNumberFormat="1" applyFont="1" applyFill="1" applyAlignment="1"/>
    <xf numFmtId="190" fontId="0" fillId="0" borderId="0" xfId="1" applyNumberFormat="1" applyFont="1" applyFill="1" applyBorder="1" applyAlignment="1">
      <alignment horizontal="right" vertical="top"/>
    </xf>
    <xf numFmtId="190" fontId="5" fillId="0" borderId="0" xfId="1" applyNumberFormat="1" applyFont="1" applyFill="1" applyBorder="1" applyAlignment="1">
      <alignment horizontal="right" vertical="top"/>
    </xf>
    <xf numFmtId="37" fontId="0" fillId="0" borderId="0" xfId="0" applyFont="1" applyFill="1" applyAlignment="1">
      <alignment vertical="top"/>
    </xf>
    <xf numFmtId="190" fontId="5" fillId="0" borderId="0" xfId="1" applyNumberFormat="1" applyFont="1" applyFill="1" applyBorder="1"/>
    <xf numFmtId="39" fontId="0" fillId="0" borderId="0" xfId="0" applyNumberFormat="1" applyFill="1"/>
    <xf numFmtId="37" fontId="8" fillId="0" borderId="0" xfId="0" applyFont="1" applyFill="1" applyAlignment="1">
      <alignment horizontal="left" vertical="top" wrapText="1"/>
    </xf>
    <xf numFmtId="190" fontId="8" fillId="0" borderId="1" xfId="1" applyNumberFormat="1" applyFont="1" applyFill="1" applyBorder="1" applyAlignment="1">
      <alignment horizontal="right" vertical="top"/>
    </xf>
    <xf numFmtId="39" fontId="8" fillId="0" borderId="0" xfId="0" applyNumberFormat="1" applyFont="1" applyFill="1" applyAlignment="1"/>
    <xf numFmtId="190" fontId="8" fillId="0" borderId="0" xfId="1" applyNumberFormat="1" applyFont="1" applyFill="1" applyBorder="1" applyAlignment="1">
      <alignment horizontal="right" vertical="top"/>
    </xf>
    <xf numFmtId="188" fontId="15" fillId="0" borderId="0" xfId="1" applyFont="1" applyFill="1"/>
    <xf numFmtId="39" fontId="15" fillId="0" borderId="0" xfId="0" applyNumberFormat="1" applyFont="1" applyFill="1"/>
    <xf numFmtId="188" fontId="5" fillId="0" borderId="0" xfId="1" applyFont="1" applyFill="1" applyAlignment="1">
      <alignment horizontal="right" vertical="top"/>
    </xf>
    <xf numFmtId="190" fontId="5" fillId="0" borderId="0" xfId="0" applyNumberFormat="1" applyFont="1" applyFill="1" applyAlignment="1">
      <alignment horizontal="right" vertical="top"/>
    </xf>
    <xf numFmtId="190" fontId="5" fillId="0" borderId="0" xfId="0" applyNumberFormat="1" applyFont="1" applyFill="1" applyAlignment="1"/>
    <xf numFmtId="188" fontId="5" fillId="0" borderId="0" xfId="1" applyFont="1" applyFill="1"/>
    <xf numFmtId="190" fontId="5" fillId="0" borderId="0" xfId="0" applyNumberFormat="1" applyFont="1" applyFill="1" applyBorder="1" applyAlignment="1">
      <alignment horizontal="right" vertical="top"/>
    </xf>
    <xf numFmtId="190" fontId="5" fillId="0" borderId="0" xfId="0" applyNumberFormat="1" applyFont="1" applyFill="1" applyBorder="1" applyAlignment="1"/>
    <xf numFmtId="190" fontId="8" fillId="0" borderId="2" xfId="1" applyNumberFormat="1" applyFont="1" applyFill="1" applyBorder="1" applyAlignment="1">
      <alignment horizontal="right" vertical="top"/>
    </xf>
    <xf numFmtId="37" fontId="8" fillId="0" borderId="2" xfId="0" applyFont="1" applyFill="1" applyBorder="1" applyAlignment="1">
      <alignment horizontal="right" vertical="top"/>
    </xf>
    <xf numFmtId="188" fontId="8" fillId="0" borderId="0" xfId="1" applyFont="1" applyFill="1" applyBorder="1" applyAlignment="1">
      <alignment horizontal="right" vertical="top"/>
    </xf>
    <xf numFmtId="190" fontId="0" fillId="0" borderId="1" xfId="1" applyNumberFormat="1" applyFont="1" applyFill="1" applyBorder="1" applyAlignment="1">
      <alignment horizontal="right" vertical="top"/>
    </xf>
    <xf numFmtId="188" fontId="5" fillId="0" borderId="1" xfId="1" applyFont="1" applyFill="1" applyBorder="1" applyAlignment="1">
      <alignment horizontal="right" vertical="top"/>
    </xf>
    <xf numFmtId="188" fontId="5" fillId="0" borderId="0" xfId="1" applyFont="1" applyFill="1" applyAlignment="1"/>
    <xf numFmtId="190" fontId="8" fillId="0" borderId="3" xfId="0" applyNumberFormat="1" applyFont="1" applyFill="1" applyBorder="1" applyAlignment="1">
      <alignment horizontal="right" vertical="top"/>
    </xf>
    <xf numFmtId="39" fontId="0" fillId="0" borderId="0" xfId="0" applyNumberFormat="1" applyFont="1" applyFill="1" applyBorder="1" applyAlignment="1">
      <alignment horizontal="center"/>
    </xf>
    <xf numFmtId="37" fontId="8" fillId="0" borderId="0" xfId="0" applyFont="1" applyFill="1"/>
    <xf numFmtId="0" fontId="0" fillId="0" borderId="0" xfId="0" applyNumberFormat="1" applyFill="1" applyAlignment="1">
      <alignment vertical="justify" wrapText="1"/>
    </xf>
    <xf numFmtId="190" fontId="0" fillId="0" borderId="0" xfId="1" applyNumberFormat="1" applyFont="1" applyFill="1" applyAlignment="1">
      <alignment vertical="top" wrapText="1"/>
    </xf>
    <xf numFmtId="0" fontId="0" fillId="0" borderId="0" xfId="0" applyNumberFormat="1" applyFill="1" applyAlignment="1">
      <alignment vertical="top" wrapText="1"/>
    </xf>
    <xf numFmtId="37" fontId="3" fillId="0" borderId="0" xfId="0" applyFont="1" applyFill="1" applyAlignment="1">
      <alignment horizontal="left"/>
    </xf>
    <xf numFmtId="37" fontId="7" fillId="0" borderId="0" xfId="0" applyFont="1" applyFill="1"/>
    <xf numFmtId="37" fontId="7" fillId="0" borderId="0" xfId="0" applyFont="1" applyFill="1" applyBorder="1"/>
    <xf numFmtId="37" fontId="8" fillId="0" borderId="0" xfId="0" applyFont="1" applyFill="1" applyAlignment="1"/>
    <xf numFmtId="37" fontId="8" fillId="0" borderId="0" xfId="0" applyFont="1" applyFill="1" applyBorder="1" applyAlignment="1">
      <alignment horizontal="center"/>
    </xf>
    <xf numFmtId="37" fontId="5" fillId="0" borderId="0" xfId="0" applyFont="1" applyFill="1" applyBorder="1" applyAlignment="1">
      <alignment horizontal="center"/>
    </xf>
    <xf numFmtId="37" fontId="0" fillId="0" borderId="0" xfId="0" applyFill="1" applyBorder="1" applyAlignment="1">
      <alignment horizontal="center"/>
    </xf>
    <xf numFmtId="37" fontId="5" fillId="0" borderId="0" xfId="0" applyFont="1" applyFill="1" applyAlignment="1"/>
    <xf numFmtId="37" fontId="10" fillId="0" borderId="0" xfId="0" applyFont="1" applyFill="1" applyBorder="1" applyAlignment="1"/>
    <xf numFmtId="37" fontId="5" fillId="0" borderId="1" xfId="0" applyFont="1" applyFill="1" applyBorder="1" applyAlignment="1">
      <alignment horizontal="center"/>
    </xf>
    <xf numFmtId="37" fontId="0" fillId="0" borderId="1" xfId="0" applyFill="1" applyBorder="1" applyAlignment="1">
      <alignment horizontal="center"/>
    </xf>
    <xf numFmtId="37" fontId="5" fillId="0" borderId="0" xfId="0" applyFont="1" applyFill="1" applyAlignment="1">
      <alignment horizontal="center"/>
    </xf>
    <xf numFmtId="37" fontId="0" fillId="0" borderId="0" xfId="0" applyFill="1" applyAlignment="1">
      <alignment horizontal="center"/>
    </xf>
    <xf numFmtId="37" fontId="10" fillId="0" borderId="0" xfId="0" applyFont="1" applyFill="1" applyAlignment="1">
      <alignment horizontal="center" vertical="top" wrapText="1"/>
    </xf>
    <xf numFmtId="37" fontId="0" fillId="0" borderId="0" xfId="0" applyFill="1" applyBorder="1" applyAlignment="1">
      <alignment horizontal="center" vertical="center"/>
    </xf>
    <xf numFmtId="37" fontId="0" fillId="0" borderId="0" xfId="0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10" fillId="0" borderId="0" xfId="0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right" vertical="center"/>
    </xf>
    <xf numFmtId="190" fontId="8" fillId="0" borderId="0" xfId="1" applyNumberFormat="1" applyFont="1" applyFill="1" applyBorder="1" applyAlignment="1">
      <alignment horizontal="right" vertical="center"/>
    </xf>
    <xf numFmtId="37" fontId="12" fillId="0" borderId="0" xfId="0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/>
    </xf>
    <xf numFmtId="0" fontId="0" fillId="0" borderId="0" xfId="0" applyNumberFormat="1" applyFill="1" applyAlignment="1">
      <alignment horizontal="left"/>
    </xf>
    <xf numFmtId="190" fontId="5" fillId="0" borderId="0" xfId="1" applyNumberFormat="1" applyFont="1" applyFill="1" applyBorder="1" applyAlignment="1">
      <alignment horizontal="right" vertical="center"/>
    </xf>
    <xf numFmtId="37" fontId="0" fillId="0" borderId="0" xfId="0" applyFont="1" applyFill="1" applyBorder="1" applyAlignment="1">
      <alignment horizontal="right"/>
    </xf>
    <xf numFmtId="190" fontId="8" fillId="0" borderId="2" xfId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right" vertical="center"/>
    </xf>
    <xf numFmtId="190" fontId="8" fillId="0" borderId="2" xfId="1" applyNumberFormat="1" applyFont="1" applyFill="1" applyBorder="1" applyAlignment="1">
      <alignment horizontal="right" vertical="center"/>
    </xf>
    <xf numFmtId="190" fontId="8" fillId="0" borderId="0" xfId="1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188" fontId="5" fillId="0" borderId="0" xfId="1" applyFont="1" applyFill="1" applyBorder="1" applyAlignment="1">
      <alignment horizontal="center"/>
    </xf>
    <xf numFmtId="190" fontId="5" fillId="0" borderId="1" xfId="1" applyNumberFormat="1" applyFont="1" applyFill="1" applyBorder="1" applyAlignment="1"/>
    <xf numFmtId="190" fontId="8" fillId="0" borderId="2" xfId="1" applyNumberFormat="1" applyFont="1" applyFill="1" applyBorder="1" applyAlignment="1"/>
    <xf numFmtId="188" fontId="5" fillId="0" borderId="0" xfId="1" applyFont="1" applyFill="1" applyBorder="1" applyAlignment="1">
      <alignment vertical="center"/>
    </xf>
    <xf numFmtId="37" fontId="8" fillId="0" borderId="0" xfId="0" applyFont="1" applyFill="1" applyAlignment="1">
      <alignment horizontal="left"/>
    </xf>
    <xf numFmtId="190" fontId="8" fillId="0" borderId="4" xfId="1" applyNumberFormat="1" applyFont="1" applyFill="1" applyBorder="1" applyAlignment="1">
      <alignment horizontal="right" vertical="center"/>
    </xf>
    <xf numFmtId="37" fontId="0" fillId="0" borderId="0" xfId="0" applyFill="1" applyBorder="1"/>
    <xf numFmtId="37" fontId="3" fillId="0" borderId="0" xfId="0" applyFont="1" applyFill="1" applyAlignment="1"/>
    <xf numFmtId="37" fontId="7" fillId="0" borderId="0" xfId="0" applyFont="1" applyFill="1" applyAlignment="1"/>
    <xf numFmtId="37" fontId="7" fillId="0" borderId="0" xfId="0" applyFont="1" applyFill="1" applyBorder="1" applyAlignment="1"/>
    <xf numFmtId="37" fontId="10" fillId="0" borderId="1" xfId="0" applyFont="1" applyFill="1" applyBorder="1" applyAlignment="1"/>
    <xf numFmtId="37" fontId="10" fillId="0" borderId="0" xfId="0" applyFont="1" applyFill="1" applyAlignment="1">
      <alignment horizontal="center" vertical="top"/>
    </xf>
    <xf numFmtId="37" fontId="5" fillId="0" borderId="0" xfId="0" applyFont="1" applyFill="1" applyBorder="1" applyAlignment="1">
      <alignment vertical="center"/>
    </xf>
    <xf numFmtId="37" fontId="5" fillId="0" borderId="0" xfId="0" applyFont="1" applyFill="1" applyAlignment="1">
      <alignment horizontal="left"/>
    </xf>
    <xf numFmtId="188" fontId="10" fillId="0" borderId="0" xfId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37" fontId="0" fillId="0" borderId="0" xfId="0" applyFill="1" applyBorder="1" applyAlignment="1">
      <alignment horizontal="right" vertical="center"/>
    </xf>
    <xf numFmtId="0" fontId="19" fillId="0" borderId="0" xfId="0" applyNumberFormat="1" applyFont="1" applyFill="1" applyAlignment="1">
      <alignment wrapText="1"/>
    </xf>
    <xf numFmtId="37" fontId="5" fillId="0" borderId="0" xfId="0" applyFont="1" applyFill="1" applyBorder="1" applyAlignment="1"/>
    <xf numFmtId="37" fontId="0" fillId="0" borderId="0" xfId="0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left"/>
    </xf>
    <xf numFmtId="190" fontId="5" fillId="0" borderId="0" xfId="1" applyNumberFormat="1" applyFont="1" applyFill="1" applyBorder="1" applyAlignment="1">
      <alignment horizontal="center" vertical="center"/>
    </xf>
    <xf numFmtId="37" fontId="18" fillId="0" borderId="0" xfId="0" applyFont="1" applyFill="1" applyAlignment="1"/>
    <xf numFmtId="39" fontId="3" fillId="0" borderId="0" xfId="0" applyNumberFormat="1" applyFont="1" applyFill="1"/>
    <xf numFmtId="0" fontId="13" fillId="0" borderId="0" xfId="0" applyNumberFormat="1" applyFont="1" applyFill="1" applyAlignment="1">
      <alignment horizontal="center"/>
    </xf>
    <xf numFmtId="39" fontId="14" fillId="0" borderId="0" xfId="0" applyNumberFormat="1" applyFont="1" applyFill="1"/>
    <xf numFmtId="39" fontId="16" fillId="0" borderId="0" xfId="0" applyNumberFormat="1" applyFont="1" applyFill="1"/>
    <xf numFmtId="0" fontId="10" fillId="0" borderId="0" xfId="0" applyNumberFormat="1" applyFont="1" applyFill="1" applyBorder="1" applyAlignment="1">
      <alignment horizontal="center"/>
    </xf>
    <xf numFmtId="39" fontId="5" fillId="0" borderId="0" xfId="0" applyNumberFormat="1" applyFont="1" applyFill="1" applyBorder="1"/>
    <xf numFmtId="0" fontId="0" fillId="0" borderId="0" xfId="0" applyNumberFormat="1" applyFill="1" applyBorder="1" applyAlignment="1">
      <alignment horizontal="center"/>
    </xf>
    <xf numFmtId="39" fontId="11" fillId="0" borderId="0" xfId="0" applyNumberFormat="1" applyFont="1" applyFill="1"/>
    <xf numFmtId="37" fontId="5" fillId="0" borderId="1" xfId="0" applyNumberFormat="1" applyFont="1" applyFill="1" applyBorder="1" applyAlignment="1">
      <alignment horizontal="right"/>
    </xf>
    <xf numFmtId="39" fontId="8" fillId="0" borderId="0" xfId="0" applyNumberFormat="1" applyFont="1" applyFill="1"/>
    <xf numFmtId="37" fontId="8" fillId="0" borderId="1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190" fontId="5" fillId="0" borderId="1" xfId="1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37" fontId="8" fillId="0" borderId="0" xfId="1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90" fontId="8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8" fillId="0" borderId="2" xfId="1" applyNumberFormat="1" applyFont="1" applyFill="1" applyBorder="1" applyAlignment="1">
      <alignment horizontal="right"/>
    </xf>
    <xf numFmtId="190" fontId="8" fillId="0" borderId="3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188" fontId="8" fillId="0" borderId="0" xfId="1" applyFont="1" applyFill="1" applyBorder="1" applyAlignment="1">
      <alignment horizontal="right"/>
    </xf>
    <xf numFmtId="39" fontId="8" fillId="0" borderId="3" xfId="0" applyNumberFormat="1" applyFont="1" applyFill="1" applyBorder="1" applyAlignment="1">
      <alignment horizontal="right"/>
    </xf>
    <xf numFmtId="188" fontId="8" fillId="0" borderId="3" xfId="1" applyFont="1" applyFill="1" applyBorder="1" applyAlignment="1">
      <alignment horizontal="right"/>
    </xf>
    <xf numFmtId="39" fontId="8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center"/>
    </xf>
    <xf numFmtId="39" fontId="7" fillId="0" borderId="0" xfId="0" applyNumberFormat="1" applyFont="1" applyFill="1"/>
    <xf numFmtId="0" fontId="0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/>
    <xf numFmtId="189" fontId="5" fillId="0" borderId="0" xfId="0" applyNumberFormat="1" applyFont="1" applyFill="1" applyBorder="1"/>
    <xf numFmtId="0" fontId="5" fillId="0" borderId="0" xfId="0" applyNumberFormat="1" applyFont="1" applyFill="1"/>
    <xf numFmtId="190" fontId="5" fillId="0" borderId="0" xfId="0" applyNumberFormat="1" applyFont="1" applyFill="1"/>
    <xf numFmtId="190" fontId="8" fillId="0" borderId="1" xfId="0" applyNumberFormat="1" applyFont="1" applyFill="1" applyBorder="1"/>
    <xf numFmtId="189" fontId="8" fillId="0" borderId="0" xfId="0" applyNumberFormat="1" applyFont="1" applyFill="1"/>
    <xf numFmtId="189" fontId="8" fillId="0" borderId="1" xfId="0" applyNumberFormat="1" applyFont="1" applyFill="1" applyBorder="1"/>
    <xf numFmtId="190" fontId="5" fillId="0" borderId="0" xfId="1" applyNumberFormat="1" applyFont="1" applyFill="1" applyAlignment="1">
      <alignment horizontal="right"/>
    </xf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center"/>
    </xf>
    <xf numFmtId="188" fontId="5" fillId="0" borderId="0" xfId="1" applyFont="1" applyFill="1" applyAlignment="1">
      <alignment horizontal="right"/>
    </xf>
    <xf numFmtId="37" fontId="5" fillId="0" borderId="1" xfId="0" applyNumberFormat="1" applyFont="1" applyFill="1" applyBorder="1"/>
    <xf numFmtId="189" fontId="8" fillId="0" borderId="0" xfId="0" applyNumberFormat="1" applyFont="1" applyFill="1" applyBorder="1"/>
    <xf numFmtId="190" fontId="8" fillId="0" borderId="0" xfId="1" applyNumberFormat="1" applyFont="1" applyFill="1"/>
    <xf numFmtId="189" fontId="8" fillId="0" borderId="3" xfId="0" applyNumberFormat="1" applyFont="1" applyFill="1" applyBorder="1"/>
    <xf numFmtId="190" fontId="8" fillId="0" borderId="3" xfId="1" applyNumberFormat="1" applyFont="1" applyFill="1" applyBorder="1"/>
    <xf numFmtId="39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/>
    <xf numFmtId="38" fontId="0" fillId="0" borderId="0" xfId="0" applyNumberFormat="1" applyFont="1" applyFill="1" applyBorder="1"/>
    <xf numFmtId="37" fontId="0" fillId="0" borderId="0" xfId="0" applyNumberFormat="1" applyFont="1" applyFill="1" applyBorder="1"/>
    <xf numFmtId="38" fontId="5" fillId="0" borderId="0" xfId="0" applyNumberFormat="1" applyFont="1" applyFill="1"/>
    <xf numFmtId="189" fontId="0" fillId="0" borderId="1" xfId="0" applyNumberFormat="1" applyFont="1" applyFill="1" applyBorder="1" applyAlignment="1">
      <alignment horizontal="right"/>
    </xf>
    <xf numFmtId="38" fontId="0" fillId="0" borderId="0" xfId="0" applyNumberFormat="1" applyFont="1" applyFill="1"/>
    <xf numFmtId="190" fontId="5" fillId="0" borderId="1" xfId="1" applyNumberFormat="1" applyFont="1" applyFill="1" applyBorder="1"/>
    <xf numFmtId="38" fontId="8" fillId="0" borderId="1" xfId="0" applyNumberFormat="1" applyFont="1" applyFill="1" applyBorder="1"/>
    <xf numFmtId="38" fontId="8" fillId="0" borderId="0" xfId="0" applyNumberFormat="1" applyFont="1" applyFill="1"/>
    <xf numFmtId="38" fontId="8" fillId="0" borderId="0" xfId="0" applyNumberFormat="1" applyFont="1" applyFill="1" applyBorder="1"/>
    <xf numFmtId="188" fontId="5" fillId="0" borderId="0" xfId="1" applyFont="1" applyFill="1" applyAlignment="1">
      <alignment horizontal="center"/>
    </xf>
    <xf numFmtId="39" fontId="0" fillId="0" borderId="0" xfId="0" applyNumberFormat="1" applyFont="1" applyFill="1" applyBorder="1"/>
    <xf numFmtId="188" fontId="5" fillId="0" borderId="0" xfId="1" applyFont="1" applyFill="1" applyBorder="1"/>
    <xf numFmtId="38" fontId="0" fillId="0" borderId="1" xfId="0" applyNumberFormat="1" applyFont="1" applyFill="1" applyBorder="1"/>
    <xf numFmtId="38" fontId="8" fillId="0" borderId="2" xfId="0" applyNumberFormat="1" applyFont="1" applyFill="1" applyBorder="1"/>
    <xf numFmtId="38" fontId="0" fillId="0" borderId="3" xfId="0" applyNumberFormat="1" applyFont="1" applyFill="1" applyBorder="1"/>
    <xf numFmtId="38" fontId="0" fillId="0" borderId="0" xfId="0" applyNumberFormat="1" applyFont="1" applyFill="1" applyAlignment="1">
      <alignment horizontal="right"/>
    </xf>
    <xf numFmtId="191" fontId="5" fillId="0" borderId="0" xfId="0" applyNumberFormat="1" applyFont="1" applyFill="1" applyBorder="1" applyAlignment="1">
      <alignment horizontal="left" vertical="center"/>
    </xf>
    <xf numFmtId="38" fontId="5" fillId="0" borderId="0" xfId="1" applyNumberFormat="1" applyFont="1" applyFill="1" applyBorder="1" applyAlignment="1">
      <alignment horizontal="right"/>
    </xf>
    <xf numFmtId="191" fontId="0" fillId="0" borderId="0" xfId="0" applyNumberFormat="1" applyFill="1" applyBorder="1" applyAlignment="1">
      <alignment horizontal="left" vertical="center"/>
    </xf>
    <xf numFmtId="38" fontId="5" fillId="0" borderId="0" xfId="1" applyNumberFormat="1" applyFont="1" applyFill="1" applyAlignment="1">
      <alignment horizontal="right"/>
    </xf>
    <xf numFmtId="39" fontId="5" fillId="0" borderId="0" xfId="0" applyNumberFormat="1" applyFont="1" applyFill="1" applyAlignment="1">
      <alignment horizontal="left" vertical="center"/>
    </xf>
    <xf numFmtId="37" fontId="5" fillId="0" borderId="1" xfId="1" applyNumberFormat="1" applyFont="1" applyFill="1" applyBorder="1" applyAlignment="1">
      <alignment horizontal="right"/>
    </xf>
    <xf numFmtId="38" fontId="8" fillId="0" borderId="0" xfId="0" applyNumberFormat="1" applyFont="1" applyFill="1" applyBorder="1" applyAlignment="1">
      <alignment horizontal="right"/>
    </xf>
    <xf numFmtId="38" fontId="8" fillId="0" borderId="2" xfId="0" applyNumberFormat="1" applyFont="1" applyFill="1" applyBorder="1" applyAlignment="1">
      <alignment horizontal="right"/>
    </xf>
    <xf numFmtId="38" fontId="8" fillId="0" borderId="3" xfId="0" applyNumberFormat="1" applyFont="1" applyFill="1" applyBorder="1" applyAlignment="1">
      <alignment horizontal="right"/>
    </xf>
    <xf numFmtId="0" fontId="17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left" vertical="top" wrapText="1"/>
    </xf>
    <xf numFmtId="37" fontId="0" fillId="0" borderId="0" xfId="0" applyFont="1" applyFill="1" applyAlignment="1">
      <alignment horizontal="left"/>
    </xf>
    <xf numFmtId="190" fontId="0" fillId="0" borderId="0" xfId="0" applyNumberFormat="1" applyFont="1" applyFill="1" applyAlignment="1">
      <alignment horizontal="right" vertical="top"/>
    </xf>
    <xf numFmtId="37" fontId="0" fillId="0" borderId="0" xfId="0" applyFont="1" applyFill="1" applyAlignment="1">
      <alignment horizontal="right" vertical="top"/>
    </xf>
    <xf numFmtId="188" fontId="8" fillId="0" borderId="0" xfId="1" applyFont="1" applyFill="1" applyAlignment="1">
      <alignment horizontal="right" vertical="top"/>
    </xf>
    <xf numFmtId="188" fontId="8" fillId="0" borderId="0" xfId="1" applyFont="1" applyFill="1" applyAlignment="1"/>
    <xf numFmtId="37" fontId="8" fillId="0" borderId="0" xfId="0" applyFont="1" applyFill="1" applyBorder="1" applyAlignment="1">
      <alignment horizontal="center" vertical="top" wrapText="1"/>
    </xf>
    <xf numFmtId="0" fontId="10" fillId="0" borderId="0" xfId="0" applyNumberFormat="1" applyFont="1" applyFill="1" applyBorder="1" applyAlignment="1">
      <alignment horizontal="center"/>
    </xf>
    <xf numFmtId="37" fontId="10" fillId="0" borderId="0" xfId="0" applyFont="1" applyFill="1" applyBorder="1" applyAlignment="1">
      <alignment horizontal="center"/>
    </xf>
    <xf numFmtId="37" fontId="3" fillId="0" borderId="0" xfId="0" applyFont="1" applyFill="1" applyAlignment="1">
      <alignment horizontal="left"/>
    </xf>
    <xf numFmtId="37" fontId="8" fillId="0" borderId="0" xfId="0" applyFont="1" applyFill="1" applyBorder="1" applyAlignment="1">
      <alignment horizontal="center"/>
    </xf>
    <xf numFmtId="37" fontId="5" fillId="0" borderId="0" xfId="0" applyFont="1" applyFill="1" applyBorder="1" applyAlignment="1">
      <alignment horizontal="center"/>
    </xf>
    <xf numFmtId="37" fontId="5" fillId="0" borderId="1" xfId="0" applyFont="1" applyFill="1" applyBorder="1" applyAlignment="1">
      <alignment horizontal="center"/>
    </xf>
    <xf numFmtId="190" fontId="8" fillId="0" borderId="0" xfId="1" applyNumberFormat="1" applyFont="1" applyFill="1" applyBorder="1"/>
    <xf numFmtId="39" fontId="7" fillId="0" borderId="0" xfId="0" applyNumberFormat="1" applyFont="1" applyFill="1" applyBorder="1"/>
    <xf numFmtId="37" fontId="0" fillId="0" borderId="0" xfId="0" applyFont="1"/>
    <xf numFmtId="190" fontId="0" fillId="0" borderId="1" xfId="0" applyNumberFormat="1" applyFont="1" applyFill="1" applyBorder="1"/>
    <xf numFmtId="190" fontId="0" fillId="0" borderId="1" xfId="1" applyNumberFormat="1" applyFont="1" applyFill="1" applyBorder="1"/>
    <xf numFmtId="189" fontId="0" fillId="0" borderId="1" xfId="0" applyNumberFormat="1" applyFont="1" applyFill="1" applyBorder="1"/>
    <xf numFmtId="37" fontId="5" fillId="0" borderId="0" xfId="0" applyFont="1" applyAlignment="1">
      <alignment horizontal="justify" vertical="center"/>
    </xf>
    <xf numFmtId="188" fontId="8" fillId="0" borderId="0" xfId="1" applyFont="1" applyFill="1"/>
    <xf numFmtId="188" fontId="0" fillId="0" borderId="1" xfId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/>
    </xf>
    <xf numFmtId="37" fontId="5" fillId="0" borderId="0" xfId="0" applyFont="1" applyFill="1" applyBorder="1" applyAlignment="1">
      <alignment horizontal="center"/>
    </xf>
    <xf numFmtId="39" fontId="0" fillId="0" borderId="0" xfId="0" applyNumberFormat="1" applyFill="1" applyAlignment="1">
      <alignment horizontal="left" indent="2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192" fontId="8" fillId="0" borderId="0" xfId="3" applyNumberFormat="1" applyFont="1" applyFill="1" applyBorder="1" applyAlignment="1">
      <alignment horizontal="right"/>
    </xf>
    <xf numFmtId="9" fontId="8" fillId="0" borderId="0" xfId="3" applyNumberFormat="1" applyFont="1" applyFill="1" applyBorder="1" applyAlignment="1">
      <alignment horizontal="right"/>
    </xf>
    <xf numFmtId="37" fontId="8" fillId="0" borderId="0" xfId="0" applyFont="1" applyFill="1" applyAlignment="1">
      <alignment horizontal="justify" vertical="center"/>
    </xf>
    <xf numFmtId="190" fontId="8" fillId="0" borderId="1" xfId="1" applyNumberFormat="1" applyFont="1" applyFill="1" applyBorder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center" wrapText="1"/>
    </xf>
    <xf numFmtId="0" fontId="0" fillId="2" borderId="0" xfId="0" applyNumberFormat="1" applyFont="1" applyFill="1" applyAlignment="1">
      <alignment horizontal="center"/>
    </xf>
    <xf numFmtId="0" fontId="10" fillId="2" borderId="0" xfId="0" applyNumberFormat="1" applyFont="1" applyFill="1" applyBorder="1" applyAlignment="1">
      <alignment horizontal="center"/>
    </xf>
    <xf numFmtId="39" fontId="8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 wrapText="1"/>
    </xf>
    <xf numFmtId="37" fontId="10" fillId="0" borderId="0" xfId="0" applyFont="1" applyFill="1" applyBorder="1" applyAlignment="1">
      <alignment horizontal="center"/>
    </xf>
    <xf numFmtId="37" fontId="3" fillId="0" borderId="0" xfId="0" applyFont="1" applyFill="1" applyAlignment="1">
      <alignment horizontal="left"/>
    </xf>
    <xf numFmtId="37" fontId="8" fillId="0" borderId="0" xfId="0" applyFont="1" applyFill="1" applyBorder="1" applyAlignment="1">
      <alignment horizontal="center"/>
    </xf>
    <xf numFmtId="37" fontId="5" fillId="0" borderId="0" xfId="0" applyFont="1" applyFill="1" applyBorder="1" applyAlignment="1">
      <alignment horizontal="center"/>
    </xf>
    <xf numFmtId="37" fontId="0" fillId="0" borderId="1" xfId="0" applyFont="1" applyFill="1" applyBorder="1" applyAlignment="1">
      <alignment horizontal="center"/>
    </xf>
    <xf numFmtId="37" fontId="5" fillId="0" borderId="1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top" wrapText="1"/>
    </xf>
    <xf numFmtId="37" fontId="8" fillId="0" borderId="0" xfId="0" applyFont="1" applyFill="1" applyBorder="1" applyAlignment="1">
      <alignment horizontal="center" vertical="top" wrapText="1"/>
    </xf>
  </cellXfs>
  <cellStyles count="43">
    <cellStyle name="Comma" xfId="1" builtinId="3"/>
    <cellStyle name="Comma 10 2 2 3" xfId="9"/>
    <cellStyle name="Comma 10 4" xfId="22"/>
    <cellStyle name="Comma 12 4 2" xfId="26"/>
    <cellStyle name="Comma 14 2" xfId="35"/>
    <cellStyle name="Comma 146 2 2" xfId="8"/>
    <cellStyle name="Comma 183 2" xfId="15"/>
    <cellStyle name="Comma 2" xfId="2"/>
    <cellStyle name="Comma 2 2" xfId="30"/>
    <cellStyle name="Comma 2 2 2" xfId="40"/>
    <cellStyle name="Comma 2 3 2 3" xfId="20"/>
    <cellStyle name="Comma 3" xfId="5"/>
    <cellStyle name="Comma 3 2 2" xfId="34"/>
    <cellStyle name="Comma 57 2" xfId="31"/>
    <cellStyle name="Currency 2" xfId="11"/>
    <cellStyle name="Normal" xfId="0" builtinId="0"/>
    <cellStyle name="Normal 10 2" xfId="18"/>
    <cellStyle name="Normal 10 2 3" xfId="7"/>
    <cellStyle name="Normal 10 2 3 2" xfId="38"/>
    <cellStyle name="Normal 191" xfId="16"/>
    <cellStyle name="Normal 2" xfId="42"/>
    <cellStyle name="Normal 2 19" xfId="17"/>
    <cellStyle name="Normal 2 2 2" xfId="25"/>
    <cellStyle name="Normal 2 3" xfId="33"/>
    <cellStyle name="Normal 2 7" xfId="27"/>
    <cellStyle name="Normal 27" xfId="36"/>
    <cellStyle name="Normal 3" xfId="4"/>
    <cellStyle name="Normal 4 2" xfId="12"/>
    <cellStyle name="Normal 5 2 4 4 2" xfId="14"/>
    <cellStyle name="Normal 53 2" xfId="28"/>
    <cellStyle name="Normal 6 10 4" xfId="19"/>
    <cellStyle name="Percent" xfId="3" builtinId="5"/>
    <cellStyle name="Percent 10 2" xfId="10"/>
    <cellStyle name="Percent 2" xfId="32"/>
    <cellStyle name="Percent 2 2" xfId="24"/>
    <cellStyle name="Percent 2 2 2" xfId="41"/>
    <cellStyle name="Percent 2 3 2" xfId="37"/>
    <cellStyle name="Percent 2 3 3" xfId="21"/>
    <cellStyle name="Percent 3" xfId="6"/>
    <cellStyle name="Percent 3 3 3" xfId="23"/>
    <cellStyle name="Percent 37 3" xfId="13"/>
    <cellStyle name="Percent 40 2" xfId="39"/>
    <cellStyle name="Percent 5 2 2 4 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view="pageBreakPreview" zoomScale="90" zoomScaleNormal="100" zoomScaleSheetLayoutView="90" workbookViewId="0">
      <selection activeCell="D71" sqref="D71"/>
    </sheetView>
  </sheetViews>
  <sheetFormatPr defaultColWidth="9" defaultRowHeight="21.75" customHeight="1"/>
  <cols>
    <col min="1" max="1" width="47.7109375" style="62" customWidth="1"/>
    <col min="2" max="2" width="8.42578125" style="48" customWidth="1"/>
    <col min="3" max="3" width="1" style="62" customWidth="1"/>
    <col min="4" max="4" width="14" style="62" customWidth="1"/>
    <col min="5" max="5" width="1.42578125" style="62" customWidth="1"/>
    <col min="6" max="6" width="14" style="62" customWidth="1"/>
    <col min="7" max="7" width="1.42578125" style="62" customWidth="1"/>
    <col min="8" max="8" width="14" style="62" customWidth="1"/>
    <col min="9" max="9" width="1.42578125" style="62" customWidth="1"/>
    <col min="10" max="10" width="14" style="62" customWidth="1"/>
    <col min="11" max="16384" width="9" style="62"/>
  </cols>
  <sheetData>
    <row r="1" spans="1:10" s="225" customFormat="1" ht="21.75" customHeight="1">
      <c r="A1" s="197" t="s">
        <v>128</v>
      </c>
      <c r="B1" s="224"/>
    </row>
    <row r="2" spans="1:10" s="225" customFormat="1" ht="21.75" customHeight="1">
      <c r="A2" s="197" t="s">
        <v>77</v>
      </c>
      <c r="B2" s="224"/>
    </row>
    <row r="3" spans="1:10" s="225" customFormat="1" ht="21.75" customHeight="1">
      <c r="A3" s="197"/>
      <c r="B3" s="224"/>
    </row>
    <row r="4" spans="1:10" ht="21.75" customHeight="1">
      <c r="B4" s="65"/>
      <c r="C4" s="65"/>
      <c r="D4" s="304" t="s">
        <v>56</v>
      </c>
      <c r="E4" s="304"/>
      <c r="F4" s="304"/>
      <c r="H4" s="304" t="s">
        <v>55</v>
      </c>
      <c r="I4" s="304"/>
      <c r="J4" s="304"/>
    </row>
    <row r="5" spans="1:10" ht="21.75" customHeight="1">
      <c r="B5" s="65"/>
      <c r="C5" s="65"/>
      <c r="D5" s="137" t="s">
        <v>144</v>
      </c>
      <c r="E5" s="137"/>
      <c r="F5" s="137" t="s">
        <v>97</v>
      </c>
      <c r="H5" s="137" t="s">
        <v>144</v>
      </c>
      <c r="I5" s="137"/>
      <c r="J5" s="137" t="s">
        <v>97</v>
      </c>
    </row>
    <row r="6" spans="1:10" ht="21.75" customHeight="1">
      <c r="A6" s="197" t="s">
        <v>36</v>
      </c>
      <c r="B6" s="201" t="s">
        <v>43</v>
      </c>
      <c r="C6" s="202"/>
      <c r="D6" s="79">
        <v>2562</v>
      </c>
      <c r="E6" s="79"/>
      <c r="F6" s="79">
        <v>2561</v>
      </c>
      <c r="H6" s="79">
        <v>2562</v>
      </c>
      <c r="I6" s="79"/>
      <c r="J6" s="79">
        <v>2561</v>
      </c>
    </row>
    <row r="7" spans="1:10" ht="21.75" customHeight="1">
      <c r="A7" s="197"/>
      <c r="B7" s="201"/>
      <c r="C7" s="202"/>
      <c r="D7" s="226" t="s">
        <v>136</v>
      </c>
      <c r="E7" s="79"/>
      <c r="F7" s="79"/>
      <c r="H7" s="226" t="s">
        <v>136</v>
      </c>
      <c r="I7" s="79"/>
      <c r="J7" s="79"/>
    </row>
    <row r="8" spans="1:10" ht="21.75" customHeight="1">
      <c r="B8" s="201"/>
      <c r="C8" s="202"/>
      <c r="D8" s="303" t="s">
        <v>98</v>
      </c>
      <c r="E8" s="303"/>
      <c r="F8" s="303"/>
      <c r="G8" s="303"/>
      <c r="H8" s="303"/>
      <c r="I8" s="303"/>
      <c r="J8" s="303"/>
    </row>
    <row r="9" spans="1:10" ht="21.75" customHeight="1">
      <c r="A9" s="204" t="s">
        <v>1</v>
      </c>
      <c r="B9" s="279"/>
      <c r="C9" s="227"/>
      <c r="D9" s="228"/>
      <c r="E9" s="228"/>
      <c r="F9" s="228"/>
    </row>
    <row r="10" spans="1:10" ht="21.75" customHeight="1">
      <c r="A10" s="62" t="s">
        <v>2</v>
      </c>
      <c r="C10" s="229"/>
      <c r="D10" s="41">
        <v>1163400</v>
      </c>
      <c r="E10" s="41"/>
      <c r="F10" s="41">
        <v>1893977</v>
      </c>
      <c r="H10" s="46">
        <v>687725</v>
      </c>
      <c r="I10" s="41"/>
      <c r="J10" s="45">
        <v>1326740</v>
      </c>
    </row>
    <row r="11" spans="1:10" ht="21.75" customHeight="1">
      <c r="A11" s="62" t="s">
        <v>61</v>
      </c>
      <c r="C11" s="229"/>
      <c r="D11" s="88">
        <v>3486</v>
      </c>
      <c r="E11" s="41"/>
      <c r="F11" s="88">
        <v>3486</v>
      </c>
      <c r="H11" s="46">
        <v>0</v>
      </c>
      <c r="I11" s="41"/>
      <c r="J11" s="46">
        <v>0</v>
      </c>
    </row>
    <row r="12" spans="1:10" ht="21.75" customHeight="1">
      <c r="A12" s="53" t="s">
        <v>50</v>
      </c>
      <c r="B12" s="48" t="s">
        <v>239</v>
      </c>
      <c r="C12" s="229"/>
      <c r="D12" s="230">
        <v>426684</v>
      </c>
      <c r="E12" s="41"/>
      <c r="F12" s="287">
        <v>496600</v>
      </c>
      <c r="H12" s="46">
        <v>402584</v>
      </c>
      <c r="I12" s="41"/>
      <c r="J12" s="298">
        <v>458862</v>
      </c>
    </row>
    <row r="13" spans="1:10" ht="21.75" customHeight="1">
      <c r="A13" s="117" t="s">
        <v>171</v>
      </c>
      <c r="C13" s="229"/>
      <c r="D13" s="230">
        <v>548119</v>
      </c>
      <c r="E13" s="41"/>
      <c r="F13" s="230">
        <v>824543</v>
      </c>
      <c r="H13" s="46">
        <v>423333</v>
      </c>
      <c r="I13" s="41"/>
      <c r="J13" s="45">
        <v>627414</v>
      </c>
    </row>
    <row r="14" spans="1:10" ht="21.75" customHeight="1">
      <c r="A14" s="53" t="s">
        <v>51</v>
      </c>
      <c r="C14" s="229"/>
      <c r="D14" s="288">
        <v>2276337</v>
      </c>
      <c r="E14" s="41"/>
      <c r="F14" s="288">
        <v>2240512</v>
      </c>
      <c r="H14" s="289">
        <v>1880520</v>
      </c>
      <c r="I14" s="41"/>
      <c r="J14" s="290">
        <v>1832270</v>
      </c>
    </row>
    <row r="15" spans="1:10" ht="21.75" customHeight="1">
      <c r="A15" s="301" t="s">
        <v>3</v>
      </c>
      <c r="C15" s="229"/>
      <c r="D15" s="231">
        <f>SUM(D10:D14)</f>
        <v>4418026</v>
      </c>
      <c r="E15" s="232"/>
      <c r="F15" s="231">
        <f>SUM(F10:F14)</f>
        <v>5459118</v>
      </c>
      <c r="H15" s="47">
        <f>SUM(H10:H14)</f>
        <v>3394162</v>
      </c>
      <c r="I15" s="232"/>
      <c r="J15" s="233">
        <f>SUM(J10:J14)</f>
        <v>4245286</v>
      </c>
    </row>
    <row r="16" spans="1:10" ht="21.75" customHeight="1">
      <c r="A16" s="291"/>
      <c r="C16" s="229"/>
      <c r="D16" s="41"/>
      <c r="E16" s="41"/>
      <c r="F16" s="41"/>
    </row>
    <row r="17" spans="1:10" ht="21.75" customHeight="1">
      <c r="A17" s="204" t="s">
        <v>4</v>
      </c>
      <c r="C17" s="229"/>
      <c r="D17" s="41"/>
      <c r="E17" s="41"/>
      <c r="F17" s="41"/>
    </row>
    <row r="18" spans="1:10" ht="21.75" customHeight="1">
      <c r="A18" s="62" t="s">
        <v>65</v>
      </c>
      <c r="B18" s="48">
        <v>6</v>
      </c>
      <c r="C18" s="229"/>
      <c r="D18" s="41">
        <v>3553331</v>
      </c>
      <c r="E18" s="41"/>
      <c r="F18" s="41">
        <v>3528297</v>
      </c>
      <c r="H18" s="46">
        <v>385318</v>
      </c>
      <c r="I18" s="228"/>
      <c r="J18" s="88">
        <v>385318</v>
      </c>
    </row>
    <row r="19" spans="1:10" ht="21.75" customHeight="1">
      <c r="A19" s="62" t="s">
        <v>66</v>
      </c>
      <c r="B19" s="48">
        <v>7</v>
      </c>
      <c r="C19" s="229"/>
      <c r="D19" s="88">
        <v>0</v>
      </c>
      <c r="E19" s="41"/>
      <c r="F19" s="88">
        <v>0</v>
      </c>
      <c r="H19" s="234">
        <v>4143050</v>
      </c>
      <c r="I19" s="228"/>
      <c r="J19" s="234">
        <v>4143050</v>
      </c>
    </row>
    <row r="20" spans="1:10" ht="21.75" customHeight="1">
      <c r="A20" s="62" t="s">
        <v>47</v>
      </c>
      <c r="C20" s="229"/>
      <c r="D20" s="235">
        <v>207623</v>
      </c>
      <c r="E20" s="41"/>
      <c r="F20" s="235">
        <v>207623</v>
      </c>
      <c r="H20" s="88">
        <v>207620</v>
      </c>
      <c r="I20" s="236"/>
      <c r="J20" s="88">
        <v>207620</v>
      </c>
    </row>
    <row r="21" spans="1:10" ht="21.75" customHeight="1">
      <c r="A21" s="165" t="s">
        <v>89</v>
      </c>
      <c r="C21" s="229"/>
      <c r="D21" s="237">
        <v>5922546</v>
      </c>
      <c r="E21" s="41"/>
      <c r="F21" s="237">
        <v>6081794</v>
      </c>
      <c r="H21" s="88">
        <v>5567518</v>
      </c>
      <c r="I21" s="228"/>
      <c r="J21" s="88">
        <v>5729300</v>
      </c>
    </row>
    <row r="22" spans="1:10" ht="21.75" customHeight="1">
      <c r="A22" s="117" t="s">
        <v>52</v>
      </c>
      <c r="B22" s="48">
        <v>8</v>
      </c>
      <c r="C22" s="229"/>
      <c r="D22" s="41">
        <v>9263223</v>
      </c>
      <c r="E22" s="41"/>
      <c r="F22" s="41">
        <v>9456049</v>
      </c>
      <c r="H22" s="88">
        <v>8727636</v>
      </c>
      <c r="I22" s="228"/>
      <c r="J22" s="88">
        <v>8835473</v>
      </c>
    </row>
    <row r="23" spans="1:10" ht="21.75" customHeight="1">
      <c r="A23" s="62" t="s">
        <v>53</v>
      </c>
      <c r="B23" s="48">
        <v>4</v>
      </c>
      <c r="C23" s="229"/>
      <c r="D23" s="41">
        <v>2416816</v>
      </c>
      <c r="E23" s="41"/>
      <c r="F23" s="41">
        <v>2375355</v>
      </c>
      <c r="H23" s="88">
        <v>1934708</v>
      </c>
      <c r="I23" s="228"/>
      <c r="J23" s="88">
        <v>1857829</v>
      </c>
    </row>
    <row r="24" spans="1:10" ht="21.75" customHeight="1">
      <c r="A24" s="62" t="s">
        <v>54</v>
      </c>
      <c r="C24" s="229"/>
      <c r="D24" s="41">
        <v>45397</v>
      </c>
      <c r="E24" s="41"/>
      <c r="F24" s="41">
        <v>45397</v>
      </c>
      <c r="H24" s="237">
        <v>0</v>
      </c>
      <c r="I24" s="127"/>
      <c r="J24" s="237">
        <v>0</v>
      </c>
    </row>
    <row r="25" spans="1:10" ht="21.75" customHeight="1">
      <c r="A25" s="117" t="s">
        <v>105</v>
      </c>
      <c r="C25" s="229"/>
      <c r="D25" s="41">
        <v>79135</v>
      </c>
      <c r="E25" s="228"/>
      <c r="F25" s="41">
        <v>72013</v>
      </c>
      <c r="H25" s="116">
        <v>48451</v>
      </c>
      <c r="I25" s="188"/>
      <c r="J25" s="116">
        <v>41571</v>
      </c>
    </row>
    <row r="26" spans="1:10" ht="21.75" customHeight="1">
      <c r="A26" s="117" t="s">
        <v>5</v>
      </c>
      <c r="C26" s="229"/>
      <c r="D26" s="39">
        <v>1030840</v>
      </c>
      <c r="E26" s="41"/>
      <c r="F26" s="39">
        <v>1079564</v>
      </c>
      <c r="H26" s="251">
        <v>881738</v>
      </c>
      <c r="I26" s="228"/>
      <c r="J26" s="239">
        <v>926833</v>
      </c>
    </row>
    <row r="27" spans="1:10" ht="21.75" customHeight="1">
      <c r="A27" s="206" t="s">
        <v>6</v>
      </c>
      <c r="C27" s="229"/>
      <c r="D27" s="47">
        <f>SUM(D18:D26)</f>
        <v>22518911</v>
      </c>
      <c r="E27" s="240"/>
      <c r="F27" s="233">
        <f>SUM(F18:F26)</f>
        <v>22846092</v>
      </c>
      <c r="H27" s="233">
        <f>SUM(H18:H26)</f>
        <v>21896039</v>
      </c>
      <c r="I27" s="240"/>
      <c r="J27" s="233">
        <f>SUM(J18:J26)</f>
        <v>22126994</v>
      </c>
    </row>
    <row r="28" spans="1:10" ht="21.75" customHeight="1">
      <c r="A28" s="206"/>
      <c r="C28" s="229"/>
      <c r="D28" s="292"/>
      <c r="E28" s="232"/>
      <c r="F28" s="232"/>
      <c r="H28" s="241"/>
      <c r="I28" s="240"/>
      <c r="J28" s="241"/>
    </row>
    <row r="29" spans="1:10" ht="21.75" customHeight="1" thickBot="1">
      <c r="A29" s="206" t="s">
        <v>7</v>
      </c>
      <c r="C29" s="229"/>
      <c r="D29" s="243">
        <f>SUM(D15+D27)</f>
        <v>26936937</v>
      </c>
      <c r="E29" s="232"/>
      <c r="F29" s="242">
        <f>SUM(F15+F27)</f>
        <v>28305210</v>
      </c>
      <c r="H29" s="242">
        <f>SUM(H15+H27)</f>
        <v>25290201</v>
      </c>
      <c r="I29" s="240"/>
      <c r="J29" s="243">
        <f>SUM(J15+J27)</f>
        <v>26372280</v>
      </c>
    </row>
    <row r="30" spans="1:10" ht="21.75" customHeight="1" thickTop="1">
      <c r="A30" s="78"/>
      <c r="B30" s="279"/>
      <c r="C30" s="227"/>
      <c r="D30" s="240"/>
      <c r="E30" s="240"/>
      <c r="F30" s="240"/>
      <c r="G30" s="202"/>
      <c r="H30" s="285"/>
      <c r="I30" s="240"/>
      <c r="J30" s="285"/>
    </row>
    <row r="31" spans="1:10" ht="21.75" customHeight="1">
      <c r="A31" s="202"/>
      <c r="B31" s="279"/>
      <c r="C31" s="202"/>
      <c r="D31" s="202"/>
      <c r="E31" s="202"/>
      <c r="F31" s="202"/>
      <c r="G31" s="202"/>
      <c r="H31" s="286"/>
      <c r="I31" s="202"/>
      <c r="J31" s="202"/>
    </row>
    <row r="32" spans="1:10" s="225" customFormat="1" ht="21.75" customHeight="1">
      <c r="A32" s="197" t="s">
        <v>129</v>
      </c>
      <c r="B32" s="224"/>
    </row>
    <row r="33" spans="1:10" s="225" customFormat="1" ht="21.75" customHeight="1">
      <c r="A33" s="197" t="s">
        <v>77</v>
      </c>
      <c r="B33" s="224"/>
    </row>
    <row r="34" spans="1:10" s="225" customFormat="1" ht="8.25" customHeight="1">
      <c r="A34" s="197"/>
      <c r="B34" s="224"/>
    </row>
    <row r="35" spans="1:10" s="225" customFormat="1" ht="21.75" customHeight="1">
      <c r="A35" s="62"/>
      <c r="B35" s="201"/>
      <c r="C35" s="202"/>
      <c r="D35" s="304" t="s">
        <v>56</v>
      </c>
      <c r="E35" s="304"/>
      <c r="F35" s="304"/>
      <c r="I35" s="244" t="s">
        <v>55</v>
      </c>
      <c r="J35" s="244"/>
    </row>
    <row r="36" spans="1:10" s="225" customFormat="1" ht="21.75" customHeight="1">
      <c r="A36" s="62"/>
      <c r="B36" s="201"/>
      <c r="C36" s="202"/>
      <c r="D36" s="137" t="s">
        <v>144</v>
      </c>
      <c r="E36" s="137"/>
      <c r="F36" s="137" t="s">
        <v>97</v>
      </c>
      <c r="G36" s="62"/>
      <c r="H36" s="137" t="s">
        <v>144</v>
      </c>
      <c r="I36" s="137"/>
      <c r="J36" s="137" t="s">
        <v>97</v>
      </c>
    </row>
    <row r="37" spans="1:10" ht="21.75" customHeight="1">
      <c r="A37" s="197" t="s">
        <v>8</v>
      </c>
      <c r="B37" s="201" t="s">
        <v>0</v>
      </c>
      <c r="C37" s="202"/>
      <c r="D37" s="79">
        <v>2562</v>
      </c>
      <c r="E37" s="79"/>
      <c r="F37" s="79">
        <v>2561</v>
      </c>
      <c r="H37" s="79">
        <v>2562</v>
      </c>
      <c r="I37" s="79"/>
      <c r="J37" s="79">
        <v>2561</v>
      </c>
    </row>
    <row r="38" spans="1:10" ht="21.75" customHeight="1">
      <c r="A38" s="197"/>
      <c r="B38" s="201"/>
      <c r="C38" s="202"/>
      <c r="D38" s="226" t="s">
        <v>136</v>
      </c>
      <c r="E38" s="79"/>
      <c r="F38" s="79"/>
      <c r="H38" s="226" t="s">
        <v>136</v>
      </c>
      <c r="I38" s="79"/>
      <c r="J38" s="79"/>
    </row>
    <row r="39" spans="1:10" ht="21.75" customHeight="1">
      <c r="B39" s="201"/>
      <c r="C39" s="202"/>
      <c r="E39" s="201"/>
      <c r="F39" s="201"/>
      <c r="G39" s="201" t="s">
        <v>98</v>
      </c>
      <c r="H39" s="201"/>
      <c r="I39" s="201"/>
      <c r="J39" s="201"/>
    </row>
    <row r="40" spans="1:10" ht="21.75" customHeight="1">
      <c r="A40" s="204" t="s">
        <v>9</v>
      </c>
      <c r="D40" s="110"/>
      <c r="E40" s="110"/>
      <c r="F40" s="110"/>
    </row>
    <row r="41" spans="1:10" ht="21.75" customHeight="1">
      <c r="A41" s="62" t="s">
        <v>111</v>
      </c>
      <c r="D41" s="245">
        <v>1203769</v>
      </c>
      <c r="E41" s="234"/>
      <c r="F41" s="245">
        <v>517989</v>
      </c>
      <c r="G41" s="53"/>
      <c r="H41" s="88">
        <v>1200000</v>
      </c>
      <c r="I41" s="246"/>
      <c r="J41" s="88">
        <v>500000</v>
      </c>
    </row>
    <row r="42" spans="1:10" ht="21.75" customHeight="1">
      <c r="A42" s="62" t="s">
        <v>10</v>
      </c>
      <c r="B42" s="48">
        <v>4</v>
      </c>
      <c r="D42" s="245">
        <v>4116420</v>
      </c>
      <c r="E42" s="245"/>
      <c r="F42" s="245">
        <v>5229093</v>
      </c>
      <c r="G42" s="53"/>
      <c r="H42" s="88">
        <v>3228792</v>
      </c>
      <c r="I42" s="247"/>
      <c r="J42" s="88">
        <v>4096965</v>
      </c>
    </row>
    <row r="43" spans="1:10" ht="21.75" customHeight="1">
      <c r="A43" s="53" t="s">
        <v>172</v>
      </c>
      <c r="B43" s="48">
        <v>4</v>
      </c>
      <c r="D43" s="245">
        <v>1519664</v>
      </c>
      <c r="E43" s="234"/>
      <c r="F43" s="245">
        <v>2033209</v>
      </c>
      <c r="G43" s="53"/>
      <c r="H43" s="88">
        <v>1325916</v>
      </c>
      <c r="I43" s="247"/>
      <c r="J43" s="88">
        <v>1737869</v>
      </c>
    </row>
    <row r="44" spans="1:10" ht="21.75" customHeight="1">
      <c r="A44" s="53" t="s">
        <v>141</v>
      </c>
      <c r="D44" s="245"/>
      <c r="E44" s="234"/>
      <c r="F44" s="245"/>
      <c r="G44" s="53"/>
      <c r="H44" s="88"/>
      <c r="I44" s="246"/>
      <c r="J44" s="88"/>
    </row>
    <row r="45" spans="1:10" ht="21.75" customHeight="1">
      <c r="A45" s="53" t="s">
        <v>142</v>
      </c>
      <c r="D45" s="245">
        <v>51442</v>
      </c>
      <c r="E45" s="234"/>
      <c r="F45" s="245">
        <v>47242</v>
      </c>
      <c r="G45" s="53"/>
      <c r="H45" s="88">
        <v>0</v>
      </c>
      <c r="I45" s="88"/>
      <c r="J45" s="88">
        <v>0</v>
      </c>
    </row>
    <row r="46" spans="1:10" ht="21.75" customHeight="1">
      <c r="A46" s="53" t="s">
        <v>63</v>
      </c>
      <c r="B46" s="48">
        <v>4</v>
      </c>
      <c r="D46" s="127">
        <v>0</v>
      </c>
      <c r="E46" s="234"/>
      <c r="F46" s="127">
        <v>0</v>
      </c>
      <c r="G46" s="53"/>
      <c r="H46" s="88">
        <v>6788021</v>
      </c>
      <c r="I46" s="246"/>
      <c r="J46" s="88">
        <v>6793664</v>
      </c>
    </row>
    <row r="47" spans="1:10" ht="21.75" customHeight="1">
      <c r="A47" s="62" t="s">
        <v>48</v>
      </c>
      <c r="C47" s="248"/>
      <c r="D47" s="249">
        <v>177575</v>
      </c>
      <c r="E47" s="250"/>
      <c r="F47" s="249">
        <v>205863</v>
      </c>
      <c r="G47" s="53"/>
      <c r="H47" s="251">
        <v>124472</v>
      </c>
      <c r="I47" s="246"/>
      <c r="J47" s="251">
        <v>135440</v>
      </c>
    </row>
    <row r="48" spans="1:10" ht="21.75" customHeight="1">
      <c r="A48" s="206" t="s">
        <v>11</v>
      </c>
      <c r="C48" s="248"/>
      <c r="D48" s="252">
        <f>SUM(D41:D47)</f>
        <v>7068870</v>
      </c>
      <c r="E48" s="253"/>
      <c r="F48" s="252">
        <f>SUM(F41:F47)</f>
        <v>8033396</v>
      </c>
      <c r="G48" s="53"/>
      <c r="H48" s="47">
        <f>SUM(H41:H47)</f>
        <v>12667201</v>
      </c>
      <c r="I48" s="254"/>
      <c r="J48" s="47">
        <f>SUM(J41:J47)</f>
        <v>13263938</v>
      </c>
    </row>
    <row r="49" spans="1:10" s="225" customFormat="1" ht="8.25" customHeight="1">
      <c r="A49" s="197"/>
      <c r="B49" s="224"/>
    </row>
    <row r="50" spans="1:10" ht="21.75" customHeight="1">
      <c r="A50" s="204" t="s">
        <v>12</v>
      </c>
      <c r="C50" s="248"/>
      <c r="D50" s="250"/>
      <c r="E50" s="250"/>
      <c r="F50" s="250"/>
      <c r="G50" s="53"/>
      <c r="H50" s="53"/>
      <c r="I50" s="53"/>
      <c r="J50" s="53"/>
    </row>
    <row r="51" spans="1:10" ht="21.75" customHeight="1">
      <c r="A51" s="117" t="s">
        <v>118</v>
      </c>
      <c r="C51" s="248"/>
      <c r="D51" s="237">
        <v>9500</v>
      </c>
      <c r="E51" s="255"/>
      <c r="F51" s="237">
        <v>109484</v>
      </c>
      <c r="G51" s="53"/>
      <c r="H51" s="88">
        <v>0</v>
      </c>
      <c r="I51" s="116"/>
      <c r="J51" s="88">
        <v>0</v>
      </c>
    </row>
    <row r="52" spans="1:10" ht="21.75" customHeight="1">
      <c r="A52" s="62" t="s">
        <v>35</v>
      </c>
      <c r="C52" s="248"/>
      <c r="D52" s="250">
        <v>35512</v>
      </c>
      <c r="E52" s="250"/>
      <c r="F52" s="250">
        <v>37380</v>
      </c>
      <c r="G52" s="53"/>
      <c r="H52" s="116">
        <v>31351</v>
      </c>
      <c r="I52" s="116"/>
      <c r="J52" s="116">
        <v>32159</v>
      </c>
    </row>
    <row r="53" spans="1:10" ht="21.75" customHeight="1">
      <c r="A53" s="53" t="s">
        <v>130</v>
      </c>
      <c r="C53" s="248"/>
      <c r="D53" s="246">
        <v>7599</v>
      </c>
      <c r="E53" s="246"/>
      <c r="F53" s="246">
        <v>8299</v>
      </c>
      <c r="G53" s="256"/>
      <c r="H53" s="257">
        <v>0</v>
      </c>
      <c r="I53" s="246"/>
      <c r="J53" s="257">
        <v>0</v>
      </c>
    </row>
    <row r="54" spans="1:10" ht="21.75" customHeight="1">
      <c r="A54" s="117" t="s">
        <v>106</v>
      </c>
      <c r="C54" s="248"/>
      <c r="D54" s="43">
        <v>18471</v>
      </c>
      <c r="E54" s="255"/>
      <c r="F54" s="43">
        <v>18533</v>
      </c>
      <c r="G54" s="53"/>
      <c r="H54" s="127">
        <v>0</v>
      </c>
      <c r="I54" s="53"/>
      <c r="J54" s="127">
        <v>0</v>
      </c>
    </row>
    <row r="55" spans="1:10" ht="21.75" customHeight="1">
      <c r="A55" s="62" t="s">
        <v>131</v>
      </c>
      <c r="B55" s="48">
        <v>9</v>
      </c>
      <c r="C55" s="248"/>
      <c r="D55" s="246">
        <v>208756</v>
      </c>
      <c r="E55" s="246"/>
      <c r="F55" s="246">
        <v>165950</v>
      </c>
      <c r="G55" s="256"/>
      <c r="H55" s="116">
        <v>172767</v>
      </c>
      <c r="I55" s="116"/>
      <c r="J55" s="116">
        <v>139185</v>
      </c>
    </row>
    <row r="56" spans="1:10" ht="21.75" customHeight="1">
      <c r="A56" s="53" t="s">
        <v>204</v>
      </c>
      <c r="C56" s="248"/>
      <c r="D56" s="258">
        <v>1123544</v>
      </c>
      <c r="E56" s="246"/>
      <c r="F56" s="289">
        <v>1109935</v>
      </c>
      <c r="G56" s="256"/>
      <c r="H56" s="251">
        <f>1004047+1</f>
        <v>1004048</v>
      </c>
      <c r="I56" s="116"/>
      <c r="J56" s="251">
        <v>991683</v>
      </c>
    </row>
    <row r="57" spans="1:10" ht="21.75" customHeight="1">
      <c r="A57" s="206" t="s">
        <v>13</v>
      </c>
      <c r="C57" s="248"/>
      <c r="D57" s="252">
        <f>SUM(D51:D56)</f>
        <v>1403382</v>
      </c>
      <c r="E57" s="253"/>
      <c r="F57" s="252">
        <f>SUM(F51:F56)</f>
        <v>1449581</v>
      </c>
      <c r="G57" s="53"/>
      <c r="H57" s="252">
        <f>SUM(H51:H56)</f>
        <v>1208166</v>
      </c>
      <c r="I57" s="253"/>
      <c r="J57" s="252">
        <f>SUM(J51:J56)</f>
        <v>1163027</v>
      </c>
    </row>
    <row r="58" spans="1:10" ht="21.75" customHeight="1">
      <c r="A58" s="206" t="s">
        <v>14</v>
      </c>
      <c r="C58" s="248"/>
      <c r="D58" s="259">
        <f>SUM(D48+D57)</f>
        <v>8472252</v>
      </c>
      <c r="E58" s="253"/>
      <c r="F58" s="259">
        <f>SUM(F48+F57)</f>
        <v>9482977</v>
      </c>
      <c r="G58" s="53"/>
      <c r="H58" s="259">
        <f>SUM(H48+H57)</f>
        <v>13875367</v>
      </c>
      <c r="I58" s="254"/>
      <c r="J58" s="259">
        <f>SUM(J48+J57)</f>
        <v>14426965</v>
      </c>
    </row>
    <row r="59" spans="1:10" s="225" customFormat="1" ht="8.25" customHeight="1">
      <c r="A59" s="197"/>
      <c r="B59" s="224"/>
    </row>
    <row r="60" spans="1:10" ht="21.75" customHeight="1">
      <c r="A60" s="204" t="s">
        <v>15</v>
      </c>
      <c r="D60" s="53"/>
      <c r="E60" s="53"/>
      <c r="F60" s="53"/>
      <c r="G60" s="53"/>
      <c r="H60" s="256"/>
      <c r="I60" s="256"/>
      <c r="J60" s="256"/>
    </row>
    <row r="61" spans="1:10" ht="21.75" customHeight="1">
      <c r="A61" s="62" t="s">
        <v>16</v>
      </c>
      <c r="D61" s="250"/>
      <c r="E61" s="250"/>
      <c r="F61" s="250"/>
      <c r="G61" s="53"/>
      <c r="H61" s="53"/>
      <c r="I61" s="53"/>
      <c r="J61" s="53"/>
    </row>
    <row r="62" spans="1:10" ht="21.75" customHeight="1" thickBot="1">
      <c r="A62" s="53" t="s">
        <v>37</v>
      </c>
      <c r="D62" s="260">
        <v>3942847</v>
      </c>
      <c r="E62" s="250"/>
      <c r="F62" s="260">
        <v>3942847</v>
      </c>
      <c r="G62" s="53"/>
      <c r="H62" s="260">
        <v>3942847</v>
      </c>
      <c r="I62" s="250"/>
      <c r="J62" s="260">
        <v>3942847</v>
      </c>
    </row>
    <row r="63" spans="1:10" ht="21.75" customHeight="1" thickTop="1">
      <c r="A63" s="62" t="s">
        <v>38</v>
      </c>
      <c r="D63" s="261">
        <v>3942847</v>
      </c>
      <c r="E63" s="250"/>
      <c r="F63" s="261">
        <f>SUM(F62)</f>
        <v>3942847</v>
      </c>
      <c r="G63" s="53"/>
      <c r="H63" s="246">
        <v>3942847</v>
      </c>
      <c r="I63" s="250"/>
      <c r="J63" s="246">
        <f>SUM(J62)</f>
        <v>3942847</v>
      </c>
    </row>
    <row r="64" spans="1:10" ht="21.75" customHeight="1">
      <c r="A64" s="262" t="s">
        <v>73</v>
      </c>
      <c r="D64" s="263"/>
      <c r="E64" s="246"/>
      <c r="F64" s="263"/>
      <c r="G64" s="53"/>
      <c r="H64" s="53"/>
      <c r="I64" s="53"/>
      <c r="J64" s="53"/>
    </row>
    <row r="65" spans="1:10" ht="21.75" customHeight="1">
      <c r="A65" s="262" t="s">
        <v>74</v>
      </c>
      <c r="D65" s="261">
        <v>125376</v>
      </c>
      <c r="E65" s="246"/>
      <c r="F65" s="261">
        <v>125376</v>
      </c>
      <c r="G65" s="53"/>
      <c r="H65" s="261">
        <f>125376</f>
        <v>125376</v>
      </c>
      <c r="I65" s="53"/>
      <c r="J65" s="261">
        <v>125376</v>
      </c>
    </row>
    <row r="66" spans="1:10" ht="21.75" customHeight="1">
      <c r="A66" s="264" t="s">
        <v>137</v>
      </c>
      <c r="D66" s="265">
        <v>21261</v>
      </c>
      <c r="E66" s="116"/>
      <c r="F66" s="261">
        <v>21261</v>
      </c>
      <c r="G66" s="53"/>
      <c r="H66" s="238">
        <v>0</v>
      </c>
      <c r="I66" s="53"/>
      <c r="J66" s="238">
        <v>0</v>
      </c>
    </row>
    <row r="67" spans="1:10" ht="21.75" customHeight="1">
      <c r="A67" s="62" t="s">
        <v>57</v>
      </c>
      <c r="D67" s="261"/>
      <c r="E67" s="250"/>
      <c r="G67" s="53"/>
      <c r="H67" s="53"/>
      <c r="I67" s="53"/>
      <c r="J67" s="53"/>
    </row>
    <row r="68" spans="1:10" ht="21.75" customHeight="1">
      <c r="A68" s="62" t="s">
        <v>119</v>
      </c>
      <c r="D68" s="261"/>
      <c r="E68" s="250"/>
      <c r="F68" s="261"/>
      <c r="G68" s="53"/>
      <c r="H68" s="53"/>
      <c r="I68" s="53"/>
      <c r="J68" s="53"/>
    </row>
    <row r="69" spans="1:10" ht="21.75" customHeight="1">
      <c r="A69" s="266" t="s">
        <v>120</v>
      </c>
      <c r="D69" s="261">
        <v>394285</v>
      </c>
      <c r="E69" s="261"/>
      <c r="F69" s="261">
        <v>394285</v>
      </c>
      <c r="G69" s="53"/>
      <c r="H69" s="245">
        <v>394285</v>
      </c>
      <c r="I69" s="245"/>
      <c r="J69" s="245">
        <v>394285</v>
      </c>
    </row>
    <row r="70" spans="1:10" ht="21.75" customHeight="1">
      <c r="A70" s="62" t="s">
        <v>121</v>
      </c>
      <c r="D70" s="49">
        <f>'SH-9-10'!K51</f>
        <v>13326304</v>
      </c>
      <c r="E70" s="49"/>
      <c r="F70" s="49">
        <v>13583059</v>
      </c>
      <c r="G70" s="53"/>
      <c r="H70" s="49">
        <f>'SH-11-12'!J44</f>
        <v>6952326</v>
      </c>
      <c r="I70" s="245"/>
      <c r="J70" s="49">
        <v>7482807</v>
      </c>
    </row>
    <row r="71" spans="1:10" ht="21.75" customHeight="1">
      <c r="A71" s="117" t="s">
        <v>110</v>
      </c>
      <c r="D71" s="267">
        <f>'SH-9-10'!Q51</f>
        <v>-72186</v>
      </c>
      <c r="E71" s="49"/>
      <c r="F71" s="267">
        <v>-46396</v>
      </c>
      <c r="G71" s="53"/>
      <c r="H71" s="293">
        <v>0</v>
      </c>
      <c r="I71" s="214"/>
      <c r="J71" s="50">
        <v>0</v>
      </c>
    </row>
    <row r="72" spans="1:10" ht="21.75" customHeight="1">
      <c r="A72" s="158" t="s">
        <v>94</v>
      </c>
      <c r="D72" s="268">
        <f>SUM(D63:D71)</f>
        <v>17737887</v>
      </c>
      <c r="E72" s="254"/>
      <c r="F72" s="268">
        <f>SUM(F63:F71)</f>
        <v>18020432</v>
      </c>
      <c r="G72" s="53"/>
      <c r="H72" s="268">
        <f>SUM(H63:H71)</f>
        <v>11414834</v>
      </c>
      <c r="I72" s="206"/>
      <c r="J72" s="268">
        <f>SUM(J63:J71)</f>
        <v>11945315</v>
      </c>
    </row>
    <row r="73" spans="1:10" ht="21.75" customHeight="1">
      <c r="A73" s="172" t="s">
        <v>78</v>
      </c>
      <c r="D73" s="49">
        <v>726798</v>
      </c>
      <c r="E73" s="250"/>
      <c r="F73" s="49">
        <v>801801</v>
      </c>
      <c r="G73" s="53"/>
      <c r="H73" s="50">
        <v>0</v>
      </c>
      <c r="I73" s="53"/>
      <c r="J73" s="50">
        <v>0</v>
      </c>
    </row>
    <row r="74" spans="1:10" ht="21.75" customHeight="1">
      <c r="A74" s="206" t="s">
        <v>17</v>
      </c>
      <c r="D74" s="269">
        <f>SUM(D72:D73)</f>
        <v>18464685</v>
      </c>
      <c r="E74" s="250"/>
      <c r="F74" s="269">
        <f>SUM(F72:F73)</f>
        <v>18822233</v>
      </c>
      <c r="G74" s="53"/>
      <c r="H74" s="51">
        <f>SUM(H72:H73)</f>
        <v>11414834</v>
      </c>
      <c r="I74" s="53"/>
      <c r="J74" s="51">
        <f>SUM(J72:J73)</f>
        <v>11945315</v>
      </c>
    </row>
    <row r="75" spans="1:10" s="225" customFormat="1" ht="8.25" customHeight="1">
      <c r="A75" s="197"/>
      <c r="B75" s="224"/>
    </row>
    <row r="76" spans="1:10" ht="23.25" customHeight="1" thickBot="1">
      <c r="A76" s="206" t="s">
        <v>18</v>
      </c>
      <c r="D76" s="270">
        <f>SUM(D58+D74)</f>
        <v>26936937</v>
      </c>
      <c r="E76" s="250"/>
      <c r="F76" s="270">
        <f>SUM(F58+F74)</f>
        <v>28305210</v>
      </c>
      <c r="G76" s="53"/>
      <c r="H76" s="52">
        <f>SUM(H74+H58)</f>
        <v>25290201</v>
      </c>
      <c r="I76" s="53"/>
      <c r="J76" s="52">
        <f>SUM(J74+J58)</f>
        <v>26372280</v>
      </c>
    </row>
    <row r="77" spans="1:10" s="123" customFormat="1" ht="21.75" customHeight="1" thickTop="1">
      <c r="B77" s="271"/>
      <c r="C77" s="53"/>
      <c r="D77" s="122"/>
      <c r="E77" s="122"/>
      <c r="F77" s="122"/>
      <c r="G77" s="122"/>
      <c r="H77" s="53"/>
      <c r="I77" s="122"/>
      <c r="J77" s="122"/>
    </row>
  </sheetData>
  <mergeCells count="4">
    <mergeCell ref="D8:J8"/>
    <mergeCell ref="D4:F4"/>
    <mergeCell ref="H4:J4"/>
    <mergeCell ref="D35:F35"/>
  </mergeCells>
  <pageMargins left="0.8" right="0.8" top="0.48" bottom="0.3" header="0.3" footer="0.3"/>
  <pageSetup paperSize="9" scale="82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view="pageBreakPreview" topLeftCell="A127" zoomScale="80" zoomScaleNormal="100" zoomScaleSheetLayoutView="80" workbookViewId="0">
      <selection activeCell="D135" sqref="D135"/>
    </sheetView>
  </sheetViews>
  <sheetFormatPr defaultColWidth="9" defaultRowHeight="22.5" customHeight="1"/>
  <cols>
    <col min="1" max="1" width="46.5703125" style="65" customWidth="1"/>
    <col min="2" max="2" width="8.42578125" style="65" customWidth="1"/>
    <col min="3" max="3" width="1.140625" style="65" customWidth="1"/>
    <col min="4" max="4" width="12.42578125" style="65" customWidth="1"/>
    <col min="5" max="5" width="1.140625" style="65" customWidth="1"/>
    <col min="6" max="6" width="12.42578125" style="65" customWidth="1"/>
    <col min="7" max="7" width="1.140625" style="65" customWidth="1"/>
    <col min="8" max="8" width="14.42578125" style="65" customWidth="1"/>
    <col min="9" max="9" width="1.140625" style="65" customWidth="1"/>
    <col min="10" max="10" width="14" style="65" customWidth="1"/>
    <col min="11" max="16384" width="9" style="65"/>
  </cols>
  <sheetData>
    <row r="1" spans="1:10" ht="23.25">
      <c r="A1" s="197" t="s">
        <v>128</v>
      </c>
      <c r="B1" s="198"/>
      <c r="C1" s="199"/>
      <c r="D1" s="200"/>
      <c r="E1" s="199"/>
      <c r="F1" s="200"/>
      <c r="G1" s="199"/>
      <c r="H1" s="200"/>
      <c r="I1" s="199"/>
      <c r="J1" s="200"/>
    </row>
    <row r="2" spans="1:10" ht="23.25">
      <c r="A2" s="197" t="s">
        <v>107</v>
      </c>
      <c r="B2" s="198"/>
      <c r="C2" s="199"/>
      <c r="D2" s="199"/>
      <c r="E2" s="199"/>
      <c r="F2" s="199"/>
      <c r="G2" s="199"/>
      <c r="H2" s="199"/>
      <c r="I2" s="199"/>
      <c r="J2" s="199"/>
    </row>
    <row r="3" spans="1:10" ht="21.75">
      <c r="A3" s="62"/>
      <c r="B3" s="48"/>
      <c r="C3" s="62"/>
      <c r="D3" s="62"/>
      <c r="E3" s="62"/>
      <c r="F3" s="62"/>
      <c r="G3" s="62"/>
      <c r="H3" s="62"/>
      <c r="I3" s="62"/>
      <c r="J3" s="62"/>
    </row>
    <row r="4" spans="1:10" ht="21.75">
      <c r="A4" s="62"/>
      <c r="B4" s="201"/>
      <c r="C4" s="202"/>
      <c r="D4" s="304" t="s">
        <v>56</v>
      </c>
      <c r="E4" s="304"/>
      <c r="F4" s="304"/>
      <c r="G4" s="202"/>
      <c r="H4" s="304" t="s">
        <v>55</v>
      </c>
      <c r="I4" s="304"/>
      <c r="J4" s="304"/>
    </row>
    <row r="5" spans="1:10" ht="21.75">
      <c r="A5" s="62"/>
      <c r="B5" s="201"/>
      <c r="C5" s="202"/>
      <c r="D5" s="305" t="s">
        <v>145</v>
      </c>
      <c r="E5" s="306"/>
      <c r="F5" s="306"/>
      <c r="G5" s="202"/>
      <c r="H5" s="305" t="s">
        <v>145</v>
      </c>
      <c r="I5" s="306"/>
      <c r="J5" s="306"/>
    </row>
    <row r="6" spans="1:10" ht="21.75">
      <c r="C6" s="202"/>
      <c r="D6" s="305" t="s">
        <v>146</v>
      </c>
      <c r="E6" s="305"/>
      <c r="F6" s="305"/>
      <c r="G6" s="202"/>
      <c r="H6" s="305" t="s">
        <v>146</v>
      </c>
      <c r="I6" s="305"/>
      <c r="J6" s="305"/>
    </row>
    <row r="7" spans="1:10" ht="21.75">
      <c r="A7" s="62"/>
      <c r="B7" s="201" t="s">
        <v>0</v>
      </c>
      <c r="C7" s="202"/>
      <c r="D7" s="203">
        <v>2562</v>
      </c>
      <c r="E7" s="202"/>
      <c r="F7" s="79">
        <v>2561</v>
      </c>
      <c r="G7" s="202"/>
      <c r="H7" s="203">
        <v>2562</v>
      </c>
      <c r="I7" s="202"/>
      <c r="J7" s="79">
        <v>2561</v>
      </c>
    </row>
    <row r="8" spans="1:10" ht="21.75">
      <c r="A8" s="62"/>
      <c r="B8" s="294"/>
      <c r="C8" s="202"/>
      <c r="D8" s="203"/>
      <c r="E8" s="202"/>
      <c r="F8" s="226" t="s">
        <v>220</v>
      </c>
      <c r="G8" s="202"/>
      <c r="H8" s="203"/>
      <c r="I8" s="202"/>
      <c r="J8" s="226" t="s">
        <v>220</v>
      </c>
    </row>
    <row r="9" spans="1:10" ht="21.75">
      <c r="A9" s="62"/>
      <c r="B9" s="201"/>
      <c r="C9" s="202"/>
      <c r="D9" s="307" t="s">
        <v>98</v>
      </c>
      <c r="E9" s="307"/>
      <c r="F9" s="307"/>
      <c r="G9" s="307"/>
      <c r="H9" s="307"/>
      <c r="I9" s="307"/>
      <c r="J9" s="307"/>
    </row>
    <row r="10" spans="1:10" ht="21.75">
      <c r="A10" s="204" t="s">
        <v>19</v>
      </c>
      <c r="B10" s="48">
        <v>4</v>
      </c>
      <c r="C10" s="62"/>
      <c r="D10" s="62"/>
      <c r="E10" s="62"/>
      <c r="F10" s="62"/>
      <c r="G10" s="62"/>
      <c r="H10" s="62"/>
      <c r="I10" s="62"/>
      <c r="J10" s="62"/>
    </row>
    <row r="11" spans="1:10" ht="21.75">
      <c r="A11" s="117" t="s">
        <v>90</v>
      </c>
      <c r="B11" s="48" t="s">
        <v>240</v>
      </c>
      <c r="C11" s="62"/>
      <c r="D11" s="54">
        <v>2708569</v>
      </c>
      <c r="E11" s="62"/>
      <c r="F11" s="54">
        <v>2646014</v>
      </c>
      <c r="G11" s="62"/>
      <c r="H11" s="54">
        <v>2207531</v>
      </c>
      <c r="I11" s="62"/>
      <c r="J11" s="54">
        <v>2105003</v>
      </c>
    </row>
    <row r="12" spans="1:10" ht="21.75">
      <c r="A12" s="117" t="s">
        <v>209</v>
      </c>
      <c r="B12" s="48"/>
      <c r="C12" s="62"/>
      <c r="D12" s="54"/>
      <c r="E12" s="62"/>
      <c r="F12" s="54"/>
      <c r="G12" s="62"/>
      <c r="H12" s="54"/>
      <c r="I12" s="62"/>
      <c r="J12" s="54"/>
    </row>
    <row r="13" spans="1:10" ht="21.75">
      <c r="A13" s="296" t="s">
        <v>230</v>
      </c>
      <c r="B13" s="48"/>
      <c r="C13" s="62"/>
      <c r="D13" s="54"/>
      <c r="E13" s="62"/>
      <c r="F13" s="54"/>
      <c r="G13" s="62"/>
      <c r="H13" s="54"/>
      <c r="I13" s="62"/>
      <c r="J13" s="54"/>
    </row>
    <row r="14" spans="1:10" ht="21.75">
      <c r="A14" s="296" t="s">
        <v>231</v>
      </c>
      <c r="B14" s="48"/>
      <c r="C14" s="62"/>
      <c r="D14" s="54"/>
      <c r="E14" s="62"/>
      <c r="F14" s="54"/>
      <c r="G14" s="62"/>
      <c r="H14" s="54"/>
      <c r="I14" s="62"/>
      <c r="J14" s="54"/>
    </row>
    <row r="15" spans="1:10" ht="21.75">
      <c r="A15" s="117" t="s">
        <v>210</v>
      </c>
      <c r="B15" s="48"/>
      <c r="C15" s="62"/>
      <c r="D15" s="54"/>
      <c r="E15" s="62"/>
      <c r="F15" s="54"/>
      <c r="G15" s="62"/>
      <c r="H15" s="54"/>
      <c r="I15" s="62"/>
      <c r="J15" s="54"/>
    </row>
    <row r="16" spans="1:10" ht="21.75">
      <c r="A16" s="296" t="s">
        <v>232</v>
      </c>
      <c r="B16" s="48"/>
      <c r="C16" s="62"/>
      <c r="D16" s="54"/>
      <c r="E16" s="62"/>
      <c r="F16" s="54"/>
      <c r="G16" s="62"/>
      <c r="H16" s="54"/>
      <c r="I16" s="62"/>
      <c r="J16" s="54"/>
    </row>
    <row r="17" spans="1:10" ht="21.75">
      <c r="A17" s="296" t="s">
        <v>233</v>
      </c>
      <c r="B17" s="48"/>
      <c r="C17" s="62"/>
      <c r="D17" s="54"/>
      <c r="E17" s="62"/>
      <c r="F17" s="54"/>
      <c r="G17" s="62"/>
      <c r="H17" s="54"/>
      <c r="I17" s="62"/>
      <c r="J17" s="54"/>
    </row>
    <row r="18" spans="1:10" ht="21.75">
      <c r="A18" s="117" t="s">
        <v>208</v>
      </c>
      <c r="B18" s="48"/>
      <c r="C18" s="62"/>
      <c r="D18" s="54">
        <v>979902</v>
      </c>
      <c r="E18" s="62"/>
      <c r="F18" s="54">
        <v>896271</v>
      </c>
      <c r="G18" s="62"/>
      <c r="H18" s="54">
        <v>871555</v>
      </c>
      <c r="I18" s="62"/>
      <c r="J18" s="54">
        <v>786632</v>
      </c>
    </row>
    <row r="19" spans="1:10" ht="21.75">
      <c r="A19" s="62" t="s">
        <v>91</v>
      </c>
      <c r="B19" s="48"/>
      <c r="C19" s="62"/>
      <c r="D19" s="54">
        <v>6859</v>
      </c>
      <c r="E19" s="62"/>
      <c r="F19" s="54">
        <v>7104</v>
      </c>
      <c r="G19" s="62"/>
      <c r="H19" s="54">
        <v>5764</v>
      </c>
      <c r="I19" s="62"/>
      <c r="J19" s="54">
        <v>6995</v>
      </c>
    </row>
    <row r="20" spans="1:10" ht="21.75">
      <c r="A20" s="62" t="s">
        <v>21</v>
      </c>
      <c r="B20" s="48"/>
      <c r="C20" s="62"/>
      <c r="D20" s="205">
        <v>264374</v>
      </c>
      <c r="E20" s="62"/>
      <c r="F20" s="205">
        <v>228864</v>
      </c>
      <c r="G20" s="62"/>
      <c r="H20" s="205">
        <v>255501</v>
      </c>
      <c r="I20" s="62"/>
      <c r="J20" s="205">
        <v>224189</v>
      </c>
    </row>
    <row r="21" spans="1:10" ht="21.75">
      <c r="A21" s="206" t="s">
        <v>22</v>
      </c>
      <c r="B21" s="48"/>
      <c r="C21" s="62"/>
      <c r="D21" s="207">
        <f>SUM(D11:D20)</f>
        <v>3959704</v>
      </c>
      <c r="E21" s="62"/>
      <c r="F21" s="207">
        <f>SUM(F11:F20)</f>
        <v>3778253</v>
      </c>
      <c r="G21" s="62"/>
      <c r="H21" s="207">
        <f>SUM(H11:H20)</f>
        <v>3340351</v>
      </c>
      <c r="I21" s="62"/>
      <c r="J21" s="207">
        <f>SUM(J11:J20)</f>
        <v>3122819</v>
      </c>
    </row>
    <row r="22" spans="1:10" ht="21.75">
      <c r="A22" s="117" t="s">
        <v>211</v>
      </c>
      <c r="B22" s="48"/>
      <c r="C22" s="62"/>
      <c r="D22" s="212"/>
      <c r="E22" s="62"/>
      <c r="F22" s="212"/>
      <c r="G22" s="62"/>
      <c r="H22" s="212"/>
      <c r="I22" s="62"/>
      <c r="J22" s="212"/>
    </row>
    <row r="23" spans="1:10" ht="21.75">
      <c r="A23" s="296" t="s">
        <v>243</v>
      </c>
      <c r="B23" s="48"/>
      <c r="C23" s="62"/>
      <c r="D23" s="212"/>
      <c r="E23" s="62"/>
      <c r="F23" s="212"/>
      <c r="G23" s="62"/>
      <c r="H23" s="212"/>
      <c r="I23" s="62"/>
      <c r="J23" s="212"/>
    </row>
    <row r="24" spans="1:10" ht="21.75">
      <c r="A24" s="296" t="s">
        <v>234</v>
      </c>
      <c r="B24" s="48"/>
      <c r="C24" s="62"/>
      <c r="D24" s="212"/>
      <c r="E24" s="62"/>
      <c r="F24" s="212"/>
      <c r="G24" s="62"/>
      <c r="H24" s="212"/>
      <c r="I24" s="62"/>
      <c r="J24" s="212"/>
    </row>
    <row r="25" spans="1:10" ht="21.75">
      <c r="A25" s="117" t="s">
        <v>212</v>
      </c>
      <c r="B25" s="48"/>
      <c r="C25" s="62"/>
      <c r="D25" s="212"/>
      <c r="E25" s="62"/>
      <c r="F25" s="212"/>
      <c r="G25" s="62"/>
      <c r="H25" s="212"/>
      <c r="I25" s="62"/>
      <c r="J25" s="212"/>
    </row>
    <row r="26" spans="1:10" ht="21.75">
      <c r="A26" s="296" t="s">
        <v>235</v>
      </c>
      <c r="B26" s="48"/>
      <c r="C26" s="62"/>
      <c r="D26" s="212"/>
      <c r="E26" s="62"/>
      <c r="F26" s="212"/>
      <c r="G26" s="62"/>
      <c r="H26" s="212"/>
      <c r="I26" s="62"/>
      <c r="J26" s="212"/>
    </row>
    <row r="27" spans="1:10" ht="21.75">
      <c r="A27" s="296" t="s">
        <v>236</v>
      </c>
      <c r="B27" s="48"/>
      <c r="C27" s="62"/>
      <c r="D27" s="212"/>
      <c r="E27" s="62"/>
      <c r="F27" s="212"/>
      <c r="G27" s="62"/>
      <c r="H27" s="212"/>
      <c r="I27" s="62"/>
      <c r="J27" s="212"/>
    </row>
    <row r="28" spans="1:10" ht="18" customHeight="1">
      <c r="A28" s="62"/>
      <c r="B28" s="48"/>
      <c r="C28" s="62"/>
      <c r="D28" s="110"/>
      <c r="E28" s="62"/>
      <c r="F28" s="110"/>
      <c r="G28" s="62"/>
      <c r="H28" s="62"/>
      <c r="I28" s="62"/>
      <c r="J28" s="62"/>
    </row>
    <row r="29" spans="1:10" ht="21.75">
      <c r="A29" s="204" t="s">
        <v>23</v>
      </c>
      <c r="B29" s="48">
        <v>4</v>
      </c>
      <c r="C29" s="62"/>
      <c r="D29" s="62"/>
      <c r="E29" s="62"/>
      <c r="F29" s="62"/>
      <c r="G29" s="62"/>
      <c r="H29" s="62"/>
      <c r="I29" s="62"/>
      <c r="J29" s="62"/>
    </row>
    <row r="30" spans="1:10" ht="21.75">
      <c r="A30" s="117" t="s">
        <v>92</v>
      </c>
      <c r="B30" s="48">
        <v>3</v>
      </c>
      <c r="C30" s="62"/>
      <c r="D30" s="54">
        <v>1262277</v>
      </c>
      <c r="E30" s="62"/>
      <c r="F30" s="54">
        <v>1164934</v>
      </c>
      <c r="G30" s="62"/>
      <c r="H30" s="54">
        <v>1074291</v>
      </c>
      <c r="I30" s="62"/>
      <c r="J30" s="54">
        <v>967202</v>
      </c>
    </row>
    <row r="31" spans="1:10" ht="21.75">
      <c r="A31" s="62" t="s">
        <v>67</v>
      </c>
      <c r="B31" s="48"/>
      <c r="C31" s="62"/>
      <c r="D31" s="54">
        <v>1647280</v>
      </c>
      <c r="E31" s="62"/>
      <c r="F31" s="54">
        <v>1538748</v>
      </c>
      <c r="G31" s="62"/>
      <c r="H31" s="54">
        <v>1369331</v>
      </c>
      <c r="I31" s="62"/>
      <c r="J31" s="54">
        <v>1261115</v>
      </c>
    </row>
    <row r="32" spans="1:10" ht="21.75">
      <c r="A32" s="117" t="s">
        <v>104</v>
      </c>
      <c r="B32" s="48"/>
      <c r="C32" s="62"/>
      <c r="D32" s="54">
        <v>375828</v>
      </c>
      <c r="E32" s="62"/>
      <c r="F32" s="54">
        <v>368479</v>
      </c>
      <c r="G32" s="62"/>
      <c r="H32" s="54">
        <v>352447</v>
      </c>
      <c r="I32" s="62"/>
      <c r="J32" s="54">
        <v>342650</v>
      </c>
    </row>
    <row r="33" spans="1:10" ht="21.75">
      <c r="A33" s="62" t="s">
        <v>69</v>
      </c>
      <c r="B33" s="48"/>
      <c r="C33" s="62"/>
      <c r="D33" s="54">
        <v>4346</v>
      </c>
      <c r="E33" s="62"/>
      <c r="F33" s="54">
        <v>12186</v>
      </c>
      <c r="G33" s="62"/>
      <c r="H33" s="54">
        <v>32782</v>
      </c>
      <c r="I33" s="62"/>
      <c r="J33" s="54">
        <v>51239</v>
      </c>
    </row>
    <row r="34" spans="1:10" ht="21.75">
      <c r="A34" s="206" t="s">
        <v>24</v>
      </c>
      <c r="B34" s="48"/>
      <c r="C34" s="62"/>
      <c r="D34" s="208">
        <f>SUM(D30:D33)</f>
        <v>3289731</v>
      </c>
      <c r="E34" s="62"/>
      <c r="F34" s="208">
        <f>SUM(F30:F33)</f>
        <v>3084347</v>
      </c>
      <c r="G34" s="62"/>
      <c r="H34" s="208">
        <f>SUM(H30:H33)</f>
        <v>2828851</v>
      </c>
      <c r="I34" s="62"/>
      <c r="J34" s="208">
        <f>SUM(J30:J33)</f>
        <v>2622206</v>
      </c>
    </row>
    <row r="35" spans="1:10" ht="18" customHeight="1">
      <c r="A35" s="206"/>
      <c r="B35" s="48"/>
      <c r="C35" s="62"/>
      <c r="D35" s="62"/>
      <c r="E35" s="62"/>
      <c r="F35" s="62"/>
      <c r="G35" s="62"/>
      <c r="H35" s="62"/>
      <c r="I35" s="62"/>
      <c r="J35" s="62"/>
    </row>
    <row r="36" spans="1:10" ht="21.75">
      <c r="A36" s="117" t="s">
        <v>245</v>
      </c>
      <c r="B36" s="48"/>
      <c r="C36" s="62"/>
      <c r="D36" s="209">
        <v>-49173</v>
      </c>
      <c r="E36" s="62"/>
      <c r="F36" s="209">
        <v>157066</v>
      </c>
      <c r="G36" s="62"/>
      <c r="H36" s="210">
        <v>0</v>
      </c>
      <c r="I36" s="62"/>
      <c r="J36" s="210">
        <v>0</v>
      </c>
    </row>
    <row r="37" spans="1:10" ht="18" customHeight="1">
      <c r="A37" s="206"/>
      <c r="B37" s="48"/>
      <c r="C37" s="62"/>
      <c r="D37" s="62"/>
      <c r="E37" s="62"/>
      <c r="F37" s="62"/>
      <c r="G37" s="62"/>
      <c r="H37" s="62"/>
      <c r="I37" s="62"/>
      <c r="J37" s="62"/>
    </row>
    <row r="38" spans="1:10" ht="21.75">
      <c r="A38" s="206" t="s">
        <v>71</v>
      </c>
      <c r="B38" s="48"/>
      <c r="C38" s="62"/>
      <c r="D38" s="211">
        <f>D21-D34+D36</f>
        <v>620800</v>
      </c>
      <c r="E38" s="62"/>
      <c r="F38" s="211">
        <f>F21-F34+F36</f>
        <v>850972</v>
      </c>
      <c r="G38" s="62"/>
      <c r="H38" s="211">
        <f>H21-H34+H36</f>
        <v>511500</v>
      </c>
      <c r="I38" s="62"/>
      <c r="J38" s="211">
        <f>J21-J34+J36</f>
        <v>500613</v>
      </c>
    </row>
    <row r="39" spans="1:10" ht="21.75">
      <c r="A39" s="53" t="s">
        <v>174</v>
      </c>
      <c r="B39" s="48"/>
      <c r="C39" s="62"/>
      <c r="D39" s="56">
        <v>-113513</v>
      </c>
      <c r="E39" s="62"/>
      <c r="F39" s="56">
        <v>-118366</v>
      </c>
      <c r="G39" s="62"/>
      <c r="H39" s="56">
        <v>-86234</v>
      </c>
      <c r="I39" s="62"/>
      <c r="J39" s="56">
        <v>-80232</v>
      </c>
    </row>
    <row r="40" spans="1:10" ht="21.75">
      <c r="A40" s="206" t="s">
        <v>101</v>
      </c>
      <c r="B40" s="48"/>
      <c r="C40" s="62"/>
      <c r="D40" s="208">
        <f>SUM(D38:D39)</f>
        <v>507287</v>
      </c>
      <c r="E40" s="62"/>
      <c r="F40" s="208">
        <f>SUM(F38:F39)</f>
        <v>732606</v>
      </c>
      <c r="G40" s="62"/>
      <c r="H40" s="208">
        <f>SUM(H38:H39)</f>
        <v>425266</v>
      </c>
      <c r="I40" s="62"/>
      <c r="J40" s="208">
        <f>SUM(J38:J39)</f>
        <v>420381</v>
      </c>
    </row>
    <row r="41" spans="1:10" ht="18" customHeight="1">
      <c r="A41" s="206"/>
      <c r="B41" s="48"/>
      <c r="C41" s="62"/>
      <c r="D41" s="299"/>
      <c r="E41" s="299"/>
      <c r="F41" s="299"/>
      <c r="G41" s="299"/>
      <c r="H41" s="299"/>
      <c r="I41" s="299"/>
      <c r="J41" s="299"/>
    </row>
    <row r="42" spans="1:10" ht="23.25">
      <c r="A42" s="197" t="s">
        <v>128</v>
      </c>
      <c r="B42" s="198"/>
      <c r="C42" s="199"/>
      <c r="D42" s="200"/>
      <c r="E42" s="199"/>
      <c r="F42" s="200"/>
      <c r="G42" s="199"/>
      <c r="H42" s="200"/>
      <c r="I42" s="199"/>
      <c r="J42" s="200"/>
    </row>
    <row r="43" spans="1:10" ht="23.25">
      <c r="A43" s="197" t="s">
        <v>107</v>
      </c>
      <c r="B43" s="198"/>
      <c r="C43" s="199"/>
      <c r="D43" s="199"/>
      <c r="E43" s="199"/>
      <c r="F43" s="199"/>
      <c r="G43" s="199"/>
      <c r="H43" s="199"/>
      <c r="I43" s="199"/>
      <c r="J43" s="199"/>
    </row>
    <row r="44" spans="1:10" ht="21.75">
      <c r="A44" s="62"/>
      <c r="B44" s="48"/>
      <c r="C44" s="62"/>
      <c r="D44" s="62"/>
      <c r="E44" s="62"/>
      <c r="F44" s="62"/>
      <c r="G44" s="62"/>
      <c r="H44" s="62"/>
      <c r="I44" s="62"/>
      <c r="J44" s="62"/>
    </row>
    <row r="45" spans="1:10" ht="21.75">
      <c r="A45" s="62"/>
      <c r="B45" s="201"/>
      <c r="C45" s="202"/>
      <c r="D45" s="304" t="s">
        <v>56</v>
      </c>
      <c r="E45" s="304"/>
      <c r="F45" s="304"/>
      <c r="G45" s="202"/>
      <c r="H45" s="304" t="s">
        <v>55</v>
      </c>
      <c r="I45" s="304"/>
      <c r="J45" s="304"/>
    </row>
    <row r="46" spans="1:10" ht="21.75">
      <c r="A46" s="62"/>
      <c r="B46" s="201"/>
      <c r="C46" s="202"/>
      <c r="D46" s="305" t="s">
        <v>145</v>
      </c>
      <c r="E46" s="306"/>
      <c r="F46" s="306"/>
      <c r="G46" s="202"/>
      <c r="H46" s="305" t="s">
        <v>145</v>
      </c>
      <c r="I46" s="306"/>
      <c r="J46" s="306"/>
    </row>
    <row r="47" spans="1:10" ht="21.75">
      <c r="A47" s="62"/>
      <c r="B47" s="201"/>
      <c r="C47" s="202"/>
      <c r="D47" s="305" t="s">
        <v>146</v>
      </c>
      <c r="E47" s="305"/>
      <c r="F47" s="305"/>
      <c r="G47" s="202"/>
      <c r="H47" s="305" t="s">
        <v>146</v>
      </c>
      <c r="I47" s="305"/>
      <c r="J47" s="305"/>
    </row>
    <row r="48" spans="1:10" ht="21.75">
      <c r="A48" s="206"/>
      <c r="B48" s="201" t="s">
        <v>0</v>
      </c>
      <c r="C48" s="202"/>
      <c r="D48" s="203">
        <v>2562</v>
      </c>
      <c r="E48" s="202"/>
      <c r="F48" s="79">
        <v>2561</v>
      </c>
      <c r="G48" s="202"/>
      <c r="H48" s="203">
        <v>2562</v>
      </c>
      <c r="I48" s="202"/>
      <c r="J48" s="79">
        <v>2561</v>
      </c>
    </row>
    <row r="49" spans="1:10" ht="21.75">
      <c r="A49" s="206"/>
      <c r="B49" s="294"/>
      <c r="C49" s="202"/>
      <c r="D49" s="203"/>
      <c r="E49" s="202"/>
      <c r="F49" s="226" t="s">
        <v>220</v>
      </c>
      <c r="G49" s="202"/>
      <c r="H49" s="203"/>
      <c r="I49" s="202"/>
      <c r="J49" s="226" t="s">
        <v>220</v>
      </c>
    </row>
    <row r="50" spans="1:10" ht="21.75">
      <c r="A50" s="62"/>
      <c r="B50" s="201"/>
      <c r="C50" s="202"/>
      <c r="D50" s="307" t="s">
        <v>98</v>
      </c>
      <c r="E50" s="307"/>
      <c r="F50" s="307"/>
      <c r="G50" s="307"/>
      <c r="H50" s="307"/>
      <c r="I50" s="307"/>
      <c r="J50" s="307"/>
    </row>
    <row r="51" spans="1:10" ht="21.75">
      <c r="A51" s="158" t="s">
        <v>88</v>
      </c>
      <c r="B51" s="158"/>
      <c r="C51" s="48"/>
      <c r="D51" s="213"/>
      <c r="E51" s="48"/>
      <c r="F51" s="213"/>
      <c r="G51" s="48"/>
      <c r="H51" s="213"/>
      <c r="I51" s="48"/>
      <c r="J51" s="213"/>
    </row>
    <row r="52" spans="1:10" ht="21.75">
      <c r="A52" s="164" t="s">
        <v>190</v>
      </c>
      <c r="B52" s="158"/>
      <c r="C52" s="48"/>
      <c r="D52" s="213"/>
      <c r="E52" s="48"/>
      <c r="F52" s="213"/>
      <c r="G52" s="48"/>
      <c r="H52" s="213"/>
      <c r="I52" s="48"/>
      <c r="J52" s="213"/>
    </row>
    <row r="53" spans="1:10" ht="21.75">
      <c r="A53" s="164" t="s">
        <v>191</v>
      </c>
      <c r="B53" s="158"/>
      <c r="C53" s="48"/>
      <c r="D53" s="213"/>
      <c r="E53" s="48"/>
      <c r="F53" s="213"/>
      <c r="G53" s="48"/>
      <c r="H53" s="213"/>
      <c r="I53" s="48"/>
      <c r="J53" s="213"/>
    </row>
    <row r="54" spans="1:10" ht="21.75">
      <c r="A54" s="194" t="s">
        <v>177</v>
      </c>
      <c r="B54" s="158"/>
      <c r="C54" s="48"/>
      <c r="D54" s="213"/>
      <c r="E54" s="48"/>
      <c r="F54" s="213"/>
      <c r="G54" s="48"/>
      <c r="H54" s="213"/>
      <c r="I54" s="48"/>
      <c r="J54" s="213"/>
    </row>
    <row r="55" spans="1:10" ht="21.75">
      <c r="A55" s="165" t="s">
        <v>178</v>
      </c>
      <c r="B55" s="158"/>
      <c r="C55" s="48"/>
      <c r="D55" s="209">
        <v>-22649</v>
      </c>
      <c r="E55" s="214"/>
      <c r="F55" s="209">
        <v>4750</v>
      </c>
      <c r="G55" s="214"/>
      <c r="H55" s="209">
        <v>0</v>
      </c>
      <c r="I55" s="214"/>
      <c r="J55" s="209">
        <v>0</v>
      </c>
    </row>
    <row r="56" spans="1:10" ht="21.75">
      <c r="A56" s="158" t="s">
        <v>203</v>
      </c>
      <c r="B56" s="158"/>
      <c r="C56" s="48"/>
      <c r="D56" s="302">
        <f>SUM(D55:D55)</f>
        <v>-22649</v>
      </c>
      <c r="E56" s="48"/>
      <c r="F56" s="302">
        <f>SUM(F55:F55)</f>
        <v>4750</v>
      </c>
      <c r="G56" s="48"/>
      <c r="H56" s="302">
        <f>SUM(H55:H55)</f>
        <v>0</v>
      </c>
      <c r="I56" s="48"/>
      <c r="J56" s="302">
        <f>SUM(J55:J55)</f>
        <v>0</v>
      </c>
    </row>
    <row r="57" spans="1:10" ht="21.75">
      <c r="A57" s="158"/>
      <c r="B57" s="158"/>
      <c r="C57" s="48"/>
      <c r="D57" s="213"/>
      <c r="E57" s="48"/>
      <c r="F57" s="213"/>
      <c r="G57" s="48"/>
      <c r="H57" s="213"/>
      <c r="I57" s="48"/>
      <c r="J57" s="213"/>
    </row>
    <row r="58" spans="1:10" thickBot="1">
      <c r="A58" s="158" t="s">
        <v>103</v>
      </c>
      <c r="B58" s="158"/>
      <c r="C58" s="48"/>
      <c r="D58" s="216">
        <f>D40+D56</f>
        <v>484638</v>
      </c>
      <c r="E58" s="48"/>
      <c r="F58" s="216">
        <f>F40+F56</f>
        <v>737356</v>
      </c>
      <c r="G58" s="48"/>
      <c r="H58" s="216">
        <f>H40+H56</f>
        <v>425266</v>
      </c>
      <c r="I58" s="48"/>
      <c r="J58" s="216">
        <f>J40+J56</f>
        <v>420381</v>
      </c>
    </row>
    <row r="59" spans="1:10" thickTop="1">
      <c r="A59" s="158"/>
      <c r="B59" s="158"/>
      <c r="C59" s="48"/>
      <c r="D59" s="213"/>
      <c r="E59" s="48"/>
      <c r="F59" s="213"/>
      <c r="G59" s="48"/>
      <c r="H59" s="213"/>
      <c r="I59" s="48"/>
      <c r="J59" s="213"/>
    </row>
    <row r="60" spans="1:10" ht="21.75">
      <c r="A60" s="206" t="s">
        <v>79</v>
      </c>
      <c r="B60" s="48"/>
      <c r="C60" s="62"/>
      <c r="D60" s="212"/>
      <c r="E60" s="62"/>
      <c r="F60" s="212"/>
      <c r="G60" s="62"/>
      <c r="H60" s="212"/>
      <c r="I60" s="62"/>
      <c r="J60" s="212"/>
    </row>
    <row r="61" spans="1:10" ht="21.75">
      <c r="A61" s="165" t="s">
        <v>95</v>
      </c>
      <c r="B61" s="48"/>
      <c r="C61" s="62"/>
      <c r="D61" s="217">
        <f>D63-D62</f>
        <v>482479</v>
      </c>
      <c r="E61" s="62"/>
      <c r="F61" s="217">
        <v>694287</v>
      </c>
      <c r="G61" s="62"/>
      <c r="H61" s="217">
        <f>H40</f>
        <v>425266</v>
      </c>
      <c r="I61" s="217"/>
      <c r="J61" s="217">
        <f>J40</f>
        <v>420381</v>
      </c>
    </row>
    <row r="62" spans="1:10" ht="21.75">
      <c r="A62" s="172" t="s">
        <v>147</v>
      </c>
      <c r="B62" s="48"/>
      <c r="C62" s="62"/>
      <c r="D62" s="205">
        <v>24808</v>
      </c>
      <c r="E62" s="62"/>
      <c r="F62" s="205">
        <v>38319</v>
      </c>
      <c r="G62" s="62"/>
      <c r="H62" s="210">
        <v>0</v>
      </c>
      <c r="I62" s="62"/>
      <c r="J62" s="210">
        <v>0</v>
      </c>
    </row>
    <row r="63" spans="1:10" thickBot="1">
      <c r="A63" s="177" t="s">
        <v>101</v>
      </c>
      <c r="B63" s="48"/>
      <c r="C63" s="62"/>
      <c r="D63" s="218">
        <f>D40</f>
        <v>507287</v>
      </c>
      <c r="E63" s="62"/>
      <c r="F63" s="218">
        <f>F40</f>
        <v>732606</v>
      </c>
      <c r="G63" s="62"/>
      <c r="H63" s="218">
        <f>H40</f>
        <v>425266</v>
      </c>
      <c r="I63" s="62"/>
      <c r="J63" s="218">
        <f>J40</f>
        <v>420381</v>
      </c>
    </row>
    <row r="64" spans="1:10" thickTop="1">
      <c r="A64" s="62"/>
      <c r="B64" s="48"/>
      <c r="C64" s="62"/>
      <c r="D64" s="54"/>
      <c r="E64" s="62"/>
      <c r="F64" s="54"/>
      <c r="G64" s="62"/>
      <c r="H64" s="110"/>
      <c r="I64" s="62"/>
      <c r="J64" s="110"/>
    </row>
    <row r="65" spans="1:10" ht="21.75">
      <c r="A65" s="206" t="s">
        <v>201</v>
      </c>
      <c r="B65" s="48"/>
      <c r="C65" s="62"/>
      <c r="D65" s="212"/>
      <c r="E65" s="62"/>
      <c r="F65" s="212"/>
      <c r="G65" s="62"/>
      <c r="H65" s="212"/>
      <c r="I65" s="62"/>
      <c r="J65" s="212"/>
    </row>
    <row r="66" spans="1:10" ht="21.75">
      <c r="A66" s="165" t="s">
        <v>95</v>
      </c>
      <c r="B66" s="48"/>
      <c r="C66" s="62"/>
      <c r="D66" s="217">
        <f>D61+D56</f>
        <v>459830</v>
      </c>
      <c r="E66" s="62"/>
      <c r="F66" s="217">
        <f>F61+F56</f>
        <v>699037</v>
      </c>
      <c r="G66" s="62"/>
      <c r="H66" s="214">
        <f>H58</f>
        <v>425266</v>
      </c>
      <c r="I66" s="214"/>
      <c r="J66" s="214">
        <f>J58</f>
        <v>420381</v>
      </c>
    </row>
    <row r="67" spans="1:10" ht="21.75">
      <c r="A67" s="165" t="s">
        <v>147</v>
      </c>
      <c r="B67" s="48"/>
      <c r="C67" s="62"/>
      <c r="D67" s="205">
        <f>D62</f>
        <v>24808</v>
      </c>
      <c r="E67" s="62"/>
      <c r="F67" s="205">
        <f>F62</f>
        <v>38319</v>
      </c>
      <c r="G67" s="62"/>
      <c r="H67" s="210">
        <v>0</v>
      </c>
      <c r="I67" s="62"/>
      <c r="J67" s="210">
        <v>0</v>
      </c>
    </row>
    <row r="68" spans="1:10" thickBot="1">
      <c r="A68" s="158" t="s">
        <v>103</v>
      </c>
      <c r="B68" s="48"/>
      <c r="C68" s="62"/>
      <c r="D68" s="218">
        <f>D58</f>
        <v>484638</v>
      </c>
      <c r="E68" s="62"/>
      <c r="F68" s="218">
        <f>F58</f>
        <v>737356</v>
      </c>
      <c r="G68" s="62"/>
      <c r="H68" s="216">
        <f>SUM(H66:H67)</f>
        <v>425266</v>
      </c>
      <c r="I68" s="62"/>
      <c r="J68" s="216">
        <f>SUM(J66:J67)</f>
        <v>420381</v>
      </c>
    </row>
    <row r="69" spans="1:10" thickTop="1">
      <c r="A69" s="177"/>
      <c r="B69" s="48"/>
      <c r="C69" s="62"/>
      <c r="D69" s="212"/>
      <c r="E69" s="62"/>
      <c r="F69" s="212"/>
      <c r="G69" s="62"/>
      <c r="H69" s="219"/>
      <c r="I69" s="62"/>
      <c r="J69" s="219"/>
    </row>
    <row r="70" spans="1:10" ht="27" customHeight="1" thickBot="1">
      <c r="A70" s="206" t="s">
        <v>117</v>
      </c>
      <c r="B70" s="48">
        <v>12</v>
      </c>
      <c r="C70" s="62"/>
      <c r="D70" s="220">
        <f>D61/1110661</f>
        <v>0.43440707830742231</v>
      </c>
      <c r="E70" s="62"/>
      <c r="F70" s="220">
        <f>F61/1110661</f>
        <v>0.62511153268188946</v>
      </c>
      <c r="G70" s="62"/>
      <c r="H70" s="221">
        <f>H61/1110661</f>
        <v>0.38289451056623036</v>
      </c>
      <c r="I70" s="62"/>
      <c r="J70" s="221">
        <f>J61/1110661</f>
        <v>0.37849622882229589</v>
      </c>
    </row>
    <row r="71" spans="1:10" ht="27" customHeight="1" thickTop="1">
      <c r="A71" s="206"/>
      <c r="B71" s="48"/>
      <c r="C71" s="62"/>
      <c r="D71" s="222"/>
      <c r="E71" s="62"/>
      <c r="F71" s="222"/>
      <c r="G71" s="62"/>
      <c r="H71" s="219"/>
      <c r="I71" s="62"/>
      <c r="J71" s="219"/>
    </row>
    <row r="72" spans="1:10" ht="23.25">
      <c r="A72" s="197" t="s">
        <v>128</v>
      </c>
      <c r="B72" s="198"/>
      <c r="C72" s="199"/>
      <c r="D72" s="200"/>
      <c r="E72" s="199"/>
      <c r="F72" s="200"/>
      <c r="G72" s="199"/>
      <c r="H72" s="200"/>
      <c r="I72" s="199"/>
      <c r="J72" s="200"/>
    </row>
    <row r="73" spans="1:10" ht="23.25">
      <c r="A73" s="197" t="s">
        <v>107</v>
      </c>
      <c r="B73" s="198"/>
      <c r="C73" s="199"/>
      <c r="D73" s="199"/>
      <c r="E73" s="199"/>
      <c r="F73" s="199"/>
      <c r="G73" s="199"/>
      <c r="H73" s="199"/>
      <c r="I73" s="199"/>
      <c r="J73" s="199"/>
    </row>
    <row r="74" spans="1:10" ht="21.75">
      <c r="A74" s="62"/>
      <c r="B74" s="48"/>
      <c r="C74" s="62"/>
      <c r="D74" s="62"/>
      <c r="E74" s="62"/>
      <c r="F74" s="62"/>
      <c r="G74" s="62"/>
      <c r="H74" s="62"/>
      <c r="I74" s="62"/>
      <c r="J74" s="62"/>
    </row>
    <row r="75" spans="1:10" ht="21.75">
      <c r="A75" s="62"/>
      <c r="B75" s="201"/>
      <c r="C75" s="202"/>
      <c r="D75" s="304" t="s">
        <v>56</v>
      </c>
      <c r="E75" s="304"/>
      <c r="F75" s="304"/>
      <c r="G75" s="202"/>
      <c r="H75" s="304" t="s">
        <v>55</v>
      </c>
      <c r="I75" s="304"/>
      <c r="J75" s="304"/>
    </row>
    <row r="76" spans="1:10" ht="21.75">
      <c r="A76" s="62"/>
      <c r="B76" s="201"/>
      <c r="C76" s="202"/>
      <c r="D76" s="305" t="s">
        <v>148</v>
      </c>
      <c r="E76" s="306"/>
      <c r="F76" s="306"/>
      <c r="G76" s="202"/>
      <c r="H76" s="305" t="s">
        <v>148</v>
      </c>
      <c r="I76" s="306"/>
      <c r="J76" s="306"/>
    </row>
    <row r="77" spans="1:10" ht="21.75">
      <c r="A77" s="62"/>
      <c r="B77" s="201"/>
      <c r="C77" s="202"/>
      <c r="D77" s="305" t="s">
        <v>146</v>
      </c>
      <c r="E77" s="305"/>
      <c r="F77" s="305"/>
      <c r="G77" s="202"/>
      <c r="H77" s="305" t="s">
        <v>146</v>
      </c>
      <c r="I77" s="305"/>
      <c r="J77" s="305"/>
    </row>
    <row r="78" spans="1:10" ht="21.75">
      <c r="A78" s="206"/>
      <c r="B78" s="201" t="s">
        <v>0</v>
      </c>
      <c r="C78" s="202"/>
      <c r="D78" s="203">
        <v>2562</v>
      </c>
      <c r="E78" s="202"/>
      <c r="F78" s="79">
        <v>2561</v>
      </c>
      <c r="G78" s="202"/>
      <c r="H78" s="203">
        <v>2562</v>
      </c>
      <c r="I78" s="202"/>
      <c r="J78" s="79">
        <v>2561</v>
      </c>
    </row>
    <row r="79" spans="1:10" ht="21.75">
      <c r="A79" s="206"/>
      <c r="B79" s="294"/>
      <c r="C79" s="202"/>
      <c r="D79" s="203"/>
      <c r="E79" s="202"/>
      <c r="F79" s="226" t="s">
        <v>220</v>
      </c>
      <c r="G79" s="202"/>
      <c r="H79" s="203"/>
      <c r="I79" s="202"/>
      <c r="J79" s="226" t="s">
        <v>220</v>
      </c>
    </row>
    <row r="80" spans="1:10" ht="21.75">
      <c r="A80" s="62"/>
      <c r="B80" s="201"/>
      <c r="C80" s="202"/>
      <c r="D80" s="307" t="s">
        <v>98</v>
      </c>
      <c r="E80" s="307"/>
      <c r="F80" s="307"/>
      <c r="G80" s="307"/>
      <c r="H80" s="307"/>
      <c r="I80" s="307"/>
      <c r="J80" s="307"/>
    </row>
    <row r="81" spans="1:10" ht="21.75">
      <c r="A81" s="204" t="s">
        <v>19</v>
      </c>
      <c r="B81" s="48">
        <v>4</v>
      </c>
      <c r="C81" s="62"/>
      <c r="D81" s="62"/>
      <c r="E81" s="62"/>
      <c r="F81" s="62"/>
      <c r="G81" s="62"/>
      <c r="H81" s="62"/>
      <c r="I81" s="62"/>
      <c r="J81" s="62"/>
    </row>
    <row r="82" spans="1:10" ht="21.75">
      <c r="A82" s="117" t="s">
        <v>90</v>
      </c>
      <c r="B82" s="48" t="s">
        <v>240</v>
      </c>
      <c r="C82" s="62"/>
      <c r="D82" s="54">
        <v>5690542</v>
      </c>
      <c r="E82" s="62"/>
      <c r="F82" s="54">
        <v>5469301</v>
      </c>
      <c r="G82" s="62"/>
      <c r="H82" s="54">
        <v>4634947</v>
      </c>
      <c r="I82" s="62"/>
      <c r="J82" s="54">
        <v>4363785</v>
      </c>
    </row>
    <row r="83" spans="1:10" ht="21.75">
      <c r="A83" s="117" t="s">
        <v>209</v>
      </c>
      <c r="B83" s="48"/>
      <c r="C83" s="62"/>
      <c r="D83" s="54"/>
      <c r="E83" s="62"/>
      <c r="F83" s="54"/>
      <c r="G83" s="62"/>
      <c r="H83" s="54"/>
      <c r="I83" s="62"/>
      <c r="J83" s="54"/>
    </row>
    <row r="84" spans="1:10" ht="21.75">
      <c r="A84" s="296" t="s">
        <v>223</v>
      </c>
      <c r="B84" s="48"/>
      <c r="C84" s="62"/>
      <c r="D84" s="54"/>
      <c r="E84" s="62"/>
      <c r="F84" s="54"/>
      <c r="G84" s="62"/>
      <c r="H84" s="54"/>
      <c r="I84" s="62"/>
      <c r="J84" s="54"/>
    </row>
    <row r="85" spans="1:10" ht="21.75">
      <c r="A85" s="296" t="s">
        <v>224</v>
      </c>
      <c r="B85" s="48"/>
      <c r="C85" s="62"/>
      <c r="D85" s="54"/>
      <c r="E85" s="62"/>
      <c r="F85" s="54"/>
      <c r="G85" s="62"/>
      <c r="H85" s="54"/>
      <c r="I85" s="62"/>
      <c r="J85" s="54"/>
    </row>
    <row r="86" spans="1:10" ht="21.75">
      <c r="A86" s="117" t="s">
        <v>210</v>
      </c>
      <c r="B86" s="48"/>
      <c r="C86" s="62"/>
      <c r="D86" s="54"/>
      <c r="E86" s="62"/>
      <c r="F86" s="54"/>
      <c r="G86" s="62"/>
      <c r="H86" s="54"/>
      <c r="I86" s="62"/>
      <c r="J86" s="54"/>
    </row>
    <row r="87" spans="1:10" ht="21.75">
      <c r="A87" s="296" t="s">
        <v>225</v>
      </c>
      <c r="B87" s="48"/>
      <c r="C87" s="62"/>
      <c r="D87" s="54"/>
      <c r="E87" s="62"/>
      <c r="F87" s="54"/>
      <c r="G87" s="62"/>
      <c r="H87" s="54"/>
      <c r="I87" s="62"/>
      <c r="J87" s="54"/>
    </row>
    <row r="88" spans="1:10" ht="21.75">
      <c r="A88" s="296" t="s">
        <v>226</v>
      </c>
      <c r="B88" s="48"/>
      <c r="C88" s="62"/>
      <c r="D88" s="54"/>
      <c r="E88" s="62"/>
      <c r="F88" s="54"/>
      <c r="G88" s="62"/>
      <c r="H88" s="54"/>
      <c r="I88" s="62"/>
      <c r="J88" s="54"/>
    </row>
    <row r="89" spans="1:10" ht="21.75">
      <c r="A89" s="117" t="s">
        <v>208</v>
      </c>
      <c r="B89" s="48"/>
      <c r="C89" s="62"/>
      <c r="D89" s="54">
        <v>1970349</v>
      </c>
      <c r="E89" s="62"/>
      <c r="F89" s="54">
        <v>1785007</v>
      </c>
      <c r="G89" s="62"/>
      <c r="H89" s="223">
        <f>1755561</f>
        <v>1755561</v>
      </c>
      <c r="I89" s="62"/>
      <c r="J89" s="54">
        <v>1568441</v>
      </c>
    </row>
    <row r="90" spans="1:10" ht="21.75">
      <c r="A90" s="62" t="s">
        <v>91</v>
      </c>
      <c r="B90" s="48"/>
      <c r="C90" s="62"/>
      <c r="D90" s="54">
        <v>13474</v>
      </c>
      <c r="E90" s="62"/>
      <c r="F90" s="54">
        <v>11034</v>
      </c>
      <c r="G90" s="62"/>
      <c r="H90" s="54">
        <v>8614</v>
      </c>
      <c r="I90" s="62"/>
      <c r="J90" s="54">
        <v>10997</v>
      </c>
    </row>
    <row r="91" spans="1:10" ht="21.75">
      <c r="A91" s="62" t="s">
        <v>21</v>
      </c>
      <c r="B91" s="48"/>
      <c r="C91" s="62"/>
      <c r="D91" s="205">
        <v>519919</v>
      </c>
      <c r="E91" s="62"/>
      <c r="F91" s="205">
        <v>443811</v>
      </c>
      <c r="G91" s="62"/>
      <c r="H91" s="205">
        <v>514484</v>
      </c>
      <c r="I91" s="62"/>
      <c r="J91" s="205">
        <v>445870</v>
      </c>
    </row>
    <row r="92" spans="1:10" ht="21.75">
      <c r="A92" s="206" t="s">
        <v>22</v>
      </c>
      <c r="B92" s="48"/>
      <c r="C92" s="62"/>
      <c r="D92" s="207">
        <f>SUM(D82:D91)</f>
        <v>8194284</v>
      </c>
      <c r="E92" s="62"/>
      <c r="F92" s="207">
        <f>SUM(F82:F91)</f>
        <v>7709153</v>
      </c>
      <c r="G92" s="62"/>
      <c r="H92" s="207">
        <f>SUM(H82:H91)</f>
        <v>6913606</v>
      </c>
      <c r="I92" s="62"/>
      <c r="J92" s="207">
        <f>SUM(J82:J91)</f>
        <v>6389093</v>
      </c>
    </row>
    <row r="93" spans="1:10" ht="21.75">
      <c r="A93" s="117" t="s">
        <v>211</v>
      </c>
      <c r="B93" s="48"/>
      <c r="C93" s="62"/>
      <c r="D93" s="212"/>
      <c r="E93" s="62"/>
      <c r="F93" s="212"/>
      <c r="G93" s="62"/>
      <c r="H93" s="212"/>
      <c r="I93" s="62"/>
      <c r="J93" s="212"/>
    </row>
    <row r="94" spans="1:10" ht="21.75">
      <c r="A94" s="296" t="s">
        <v>244</v>
      </c>
      <c r="B94" s="48"/>
      <c r="C94" s="62"/>
      <c r="D94" s="212"/>
      <c r="E94" s="62"/>
      <c r="F94" s="212"/>
      <c r="G94" s="62"/>
      <c r="H94" s="212"/>
      <c r="I94" s="62"/>
      <c r="J94" s="212"/>
    </row>
    <row r="95" spans="1:10" ht="21.75">
      <c r="A95" s="296" t="s">
        <v>227</v>
      </c>
      <c r="B95" s="48"/>
      <c r="C95" s="62"/>
      <c r="D95" s="212"/>
      <c r="E95" s="62"/>
      <c r="F95" s="212"/>
      <c r="G95" s="62"/>
      <c r="H95" s="212"/>
      <c r="I95" s="62"/>
      <c r="J95" s="212"/>
    </row>
    <row r="96" spans="1:10" ht="21.75">
      <c r="A96" s="117" t="s">
        <v>212</v>
      </c>
      <c r="B96" s="48"/>
      <c r="C96" s="62"/>
      <c r="D96" s="212"/>
      <c r="E96" s="62"/>
      <c r="F96" s="212"/>
      <c r="G96" s="62"/>
      <c r="H96" s="212"/>
      <c r="I96" s="62"/>
      <c r="J96" s="212"/>
    </row>
    <row r="97" spans="1:10" ht="21.75">
      <c r="A97" s="296" t="s">
        <v>228</v>
      </c>
      <c r="B97" s="48"/>
      <c r="C97" s="62"/>
      <c r="D97" s="212"/>
      <c r="E97" s="62"/>
      <c r="F97" s="212"/>
      <c r="G97" s="62"/>
      <c r="H97" s="212"/>
      <c r="I97" s="62"/>
      <c r="J97" s="212"/>
    </row>
    <row r="98" spans="1:10" ht="21.75">
      <c r="A98" s="296" t="s">
        <v>229</v>
      </c>
      <c r="B98" s="48"/>
      <c r="C98" s="62"/>
      <c r="D98" s="212"/>
      <c r="E98" s="62"/>
      <c r="F98" s="212"/>
      <c r="G98" s="62"/>
      <c r="H98" s="212"/>
      <c r="I98" s="62"/>
      <c r="J98" s="212"/>
    </row>
    <row r="99" spans="1:10" ht="18" customHeight="1">
      <c r="A99" s="62"/>
      <c r="B99" s="48"/>
      <c r="C99" s="62"/>
      <c r="D99" s="110"/>
      <c r="E99" s="62"/>
      <c r="F99" s="110"/>
      <c r="G99" s="62"/>
      <c r="H99" s="62"/>
      <c r="I99" s="62"/>
      <c r="J99" s="62"/>
    </row>
    <row r="100" spans="1:10" ht="21.75">
      <c r="A100" s="204" t="s">
        <v>23</v>
      </c>
      <c r="B100" s="48">
        <v>4</v>
      </c>
      <c r="C100" s="62"/>
      <c r="D100" s="62"/>
      <c r="E100" s="62"/>
      <c r="F100" s="62"/>
      <c r="G100" s="62"/>
      <c r="H100" s="62"/>
      <c r="I100" s="62"/>
      <c r="J100" s="62"/>
    </row>
    <row r="101" spans="1:10" ht="21.75">
      <c r="A101" s="117" t="s">
        <v>92</v>
      </c>
      <c r="B101" s="48">
        <v>3</v>
      </c>
      <c r="C101" s="62"/>
      <c r="D101" s="223">
        <v>2648181</v>
      </c>
      <c r="E101" s="62"/>
      <c r="F101" s="223">
        <v>2374986</v>
      </c>
      <c r="G101" s="62"/>
      <c r="H101" s="54">
        <v>2261650</v>
      </c>
      <c r="I101" s="62"/>
      <c r="J101" s="54">
        <v>1988841</v>
      </c>
    </row>
    <row r="102" spans="1:10" ht="21.75">
      <c r="A102" s="62" t="s">
        <v>67</v>
      </c>
      <c r="B102" s="48"/>
      <c r="C102" s="62"/>
      <c r="D102" s="223">
        <v>3245174</v>
      </c>
      <c r="E102" s="62"/>
      <c r="F102" s="223">
        <v>3064176</v>
      </c>
      <c r="G102" s="62"/>
      <c r="H102" s="54">
        <v>2690879</v>
      </c>
      <c r="I102" s="62"/>
      <c r="J102" s="54">
        <v>2510861</v>
      </c>
    </row>
    <row r="103" spans="1:10" ht="21.75">
      <c r="A103" s="117" t="s">
        <v>104</v>
      </c>
      <c r="B103" s="48"/>
      <c r="C103" s="62"/>
      <c r="D103" s="223">
        <v>765758</v>
      </c>
      <c r="E103" s="62"/>
      <c r="F103" s="223">
        <v>719128</v>
      </c>
      <c r="G103" s="62"/>
      <c r="H103" s="223">
        <f>719752+1</f>
        <v>719753</v>
      </c>
      <c r="I103" s="62"/>
      <c r="J103" s="223">
        <v>672401</v>
      </c>
    </row>
    <row r="104" spans="1:10" ht="21.75">
      <c r="A104" s="62" t="s">
        <v>69</v>
      </c>
      <c r="B104" s="48"/>
      <c r="C104" s="62"/>
      <c r="D104" s="223">
        <v>9035</v>
      </c>
      <c r="E104" s="62"/>
      <c r="F104" s="223">
        <v>24176</v>
      </c>
      <c r="G104" s="62"/>
      <c r="H104" s="54">
        <f>64082</f>
        <v>64082</v>
      </c>
      <c r="I104" s="62"/>
      <c r="J104" s="54">
        <v>104273</v>
      </c>
    </row>
    <row r="105" spans="1:10" ht="21.75">
      <c r="A105" s="206" t="s">
        <v>24</v>
      </c>
      <c r="B105" s="48"/>
      <c r="C105" s="62"/>
      <c r="D105" s="208">
        <f>SUM(D101:D104)</f>
        <v>6668148</v>
      </c>
      <c r="E105" s="62"/>
      <c r="F105" s="208">
        <f>SUM(F101:F104)</f>
        <v>6182466</v>
      </c>
      <c r="G105" s="62"/>
      <c r="H105" s="208">
        <f>SUM(H101:H104)</f>
        <v>5736364</v>
      </c>
      <c r="I105" s="62"/>
      <c r="J105" s="208">
        <f>SUM(J101:J104)</f>
        <v>5276376</v>
      </c>
    </row>
    <row r="106" spans="1:10" ht="18" customHeight="1">
      <c r="A106" s="206"/>
      <c r="B106" s="48"/>
      <c r="C106" s="62"/>
      <c r="D106" s="62"/>
      <c r="E106" s="62"/>
      <c r="F106" s="62"/>
      <c r="G106" s="62"/>
      <c r="H106" s="62"/>
      <c r="I106" s="62"/>
      <c r="J106" s="62"/>
    </row>
    <row r="107" spans="1:10" ht="21.75">
      <c r="A107" s="117" t="s">
        <v>76</v>
      </c>
      <c r="B107" s="48">
        <v>6</v>
      </c>
      <c r="C107" s="62"/>
      <c r="D107" s="205">
        <v>53913</v>
      </c>
      <c r="E107" s="62"/>
      <c r="F107" s="205">
        <v>288394</v>
      </c>
      <c r="G107" s="62"/>
      <c r="H107" s="293">
        <v>0</v>
      </c>
      <c r="I107" s="62"/>
      <c r="J107" s="210">
        <v>0</v>
      </c>
    </row>
    <row r="108" spans="1:10" ht="18" customHeight="1">
      <c r="A108" s="206"/>
      <c r="B108" s="48"/>
      <c r="C108" s="62"/>
      <c r="D108" s="62"/>
      <c r="E108" s="62"/>
      <c r="F108" s="62"/>
      <c r="G108" s="62"/>
      <c r="H108" s="62"/>
      <c r="I108" s="62"/>
      <c r="J108" s="62"/>
    </row>
    <row r="109" spans="1:10" ht="21.75">
      <c r="A109" s="206" t="s">
        <v>71</v>
      </c>
      <c r="B109" s="48"/>
      <c r="C109" s="62"/>
      <c r="D109" s="211">
        <f>D92-D105+D107</f>
        <v>1580049</v>
      </c>
      <c r="E109" s="62"/>
      <c r="F109" s="211">
        <f>F92-F105+F107</f>
        <v>1815081</v>
      </c>
      <c r="G109" s="62"/>
      <c r="H109" s="211">
        <f>H92-H105+H107</f>
        <v>1177242</v>
      </c>
      <c r="I109" s="62"/>
      <c r="J109" s="211">
        <f>J92-J105+J107</f>
        <v>1112717</v>
      </c>
    </row>
    <row r="110" spans="1:10" ht="21.75">
      <c r="A110" s="53" t="s">
        <v>174</v>
      </c>
      <c r="B110" s="48"/>
      <c r="C110" s="62"/>
      <c r="D110" s="209">
        <v>-274117</v>
      </c>
      <c r="E110" s="62"/>
      <c r="F110" s="209">
        <v>-273268</v>
      </c>
      <c r="G110" s="62"/>
      <c r="H110" s="56">
        <v>-208540</v>
      </c>
      <c r="I110" s="62"/>
      <c r="J110" s="56">
        <v>-190628</v>
      </c>
    </row>
    <row r="111" spans="1:10" ht="21.75">
      <c r="A111" s="206" t="s">
        <v>101</v>
      </c>
      <c r="B111" s="48"/>
      <c r="C111" s="62"/>
      <c r="D111" s="208">
        <f>SUM(D109:D110)</f>
        <v>1305932</v>
      </c>
      <c r="E111" s="62"/>
      <c r="F111" s="208">
        <f>SUM(F109:F110)</f>
        <v>1541813</v>
      </c>
      <c r="G111" s="62"/>
      <c r="H111" s="208">
        <f>SUM(H109:H110)</f>
        <v>968702</v>
      </c>
      <c r="I111" s="62"/>
      <c r="J111" s="208">
        <f>SUM(J109:J110)</f>
        <v>922089</v>
      </c>
    </row>
    <row r="112" spans="1:10" ht="18" customHeight="1">
      <c r="A112" s="206"/>
      <c r="B112" s="48"/>
      <c r="C112" s="62"/>
      <c r="D112" s="299"/>
      <c r="E112" s="299"/>
      <c r="F112" s="300"/>
      <c r="G112" s="299"/>
      <c r="H112" s="299"/>
      <c r="I112" s="299"/>
      <c r="J112" s="299"/>
    </row>
    <row r="113" spans="1:10" ht="23.25">
      <c r="A113" s="197" t="s">
        <v>128</v>
      </c>
      <c r="B113" s="198"/>
      <c r="C113" s="199"/>
      <c r="D113" s="200"/>
      <c r="E113" s="199"/>
      <c r="F113" s="200"/>
      <c r="G113" s="199"/>
      <c r="H113" s="200"/>
      <c r="I113" s="199"/>
      <c r="J113" s="200"/>
    </row>
    <row r="114" spans="1:10" ht="23.25">
      <c r="A114" s="197" t="s">
        <v>107</v>
      </c>
      <c r="B114" s="198"/>
      <c r="C114" s="199"/>
      <c r="D114" s="199"/>
      <c r="E114" s="199"/>
      <c r="F114" s="199"/>
      <c r="G114" s="199"/>
      <c r="H114" s="199"/>
      <c r="I114" s="199"/>
      <c r="J114" s="199"/>
    </row>
    <row r="115" spans="1:10" ht="21.75">
      <c r="A115" s="62"/>
      <c r="B115" s="48"/>
      <c r="C115" s="62"/>
      <c r="D115" s="62"/>
      <c r="E115" s="62"/>
      <c r="F115" s="62"/>
      <c r="G115" s="62"/>
      <c r="H115" s="62"/>
      <c r="I115" s="62"/>
      <c r="J115" s="62"/>
    </row>
    <row r="116" spans="1:10" ht="21.75">
      <c r="A116" s="62"/>
      <c r="B116" s="201"/>
      <c r="C116" s="202"/>
      <c r="D116" s="304" t="s">
        <v>56</v>
      </c>
      <c r="E116" s="304"/>
      <c r="F116" s="304"/>
      <c r="G116" s="202"/>
      <c r="H116" s="304" t="s">
        <v>55</v>
      </c>
      <c r="I116" s="304"/>
      <c r="J116" s="304"/>
    </row>
    <row r="117" spans="1:10" ht="21.75">
      <c r="A117" s="62"/>
      <c r="B117" s="201"/>
      <c r="C117" s="202"/>
      <c r="D117" s="305" t="s">
        <v>148</v>
      </c>
      <c r="E117" s="306"/>
      <c r="F117" s="306"/>
      <c r="G117" s="202"/>
      <c r="H117" s="305" t="s">
        <v>148</v>
      </c>
      <c r="I117" s="306"/>
      <c r="J117" s="306"/>
    </row>
    <row r="118" spans="1:10" ht="21.75">
      <c r="A118" s="62"/>
      <c r="B118" s="201"/>
      <c r="C118" s="202"/>
      <c r="D118" s="305" t="s">
        <v>146</v>
      </c>
      <c r="E118" s="305"/>
      <c r="F118" s="305"/>
      <c r="G118" s="202"/>
      <c r="H118" s="305" t="s">
        <v>146</v>
      </c>
      <c r="I118" s="305"/>
      <c r="J118" s="305"/>
    </row>
    <row r="119" spans="1:10" ht="21.75">
      <c r="A119" s="206"/>
      <c r="B119" s="201" t="s">
        <v>0</v>
      </c>
      <c r="C119" s="202"/>
      <c r="D119" s="203">
        <v>2562</v>
      </c>
      <c r="E119" s="202"/>
      <c r="F119" s="79">
        <v>2561</v>
      </c>
      <c r="G119" s="202"/>
      <c r="H119" s="203">
        <v>2562</v>
      </c>
      <c r="I119" s="202"/>
      <c r="J119" s="79">
        <v>2561</v>
      </c>
    </row>
    <row r="120" spans="1:10" ht="21.75">
      <c r="A120" s="206"/>
      <c r="B120" s="294"/>
      <c r="C120" s="202"/>
      <c r="D120" s="203"/>
      <c r="E120" s="202"/>
      <c r="F120" s="226" t="s">
        <v>220</v>
      </c>
      <c r="G120" s="202"/>
      <c r="H120" s="203"/>
      <c r="I120" s="202"/>
      <c r="J120" s="226" t="s">
        <v>220</v>
      </c>
    </row>
    <row r="121" spans="1:10" ht="21.75">
      <c r="A121" s="62"/>
      <c r="B121" s="201"/>
      <c r="C121" s="202"/>
      <c r="D121" s="307" t="s">
        <v>98</v>
      </c>
      <c r="E121" s="307"/>
      <c r="F121" s="307"/>
      <c r="G121" s="307"/>
      <c r="H121" s="307"/>
      <c r="I121" s="307"/>
      <c r="J121" s="307"/>
    </row>
    <row r="122" spans="1:10" ht="21.75">
      <c r="A122" s="158" t="s">
        <v>88</v>
      </c>
      <c r="B122" s="158"/>
      <c r="C122" s="48"/>
      <c r="D122" s="213"/>
      <c r="E122" s="48"/>
      <c r="F122" s="213"/>
      <c r="G122" s="48"/>
      <c r="H122" s="213"/>
      <c r="I122" s="48"/>
      <c r="J122" s="213"/>
    </row>
    <row r="123" spans="1:10" ht="21.75">
      <c r="A123" s="164" t="s">
        <v>190</v>
      </c>
      <c r="B123" s="158"/>
      <c r="C123" s="48"/>
      <c r="D123" s="213"/>
      <c r="E123" s="48"/>
      <c r="F123" s="213"/>
      <c r="G123" s="48"/>
      <c r="H123" s="213"/>
      <c r="I123" s="48"/>
      <c r="J123" s="213"/>
    </row>
    <row r="124" spans="1:10" ht="21.75">
      <c r="A124" s="164" t="s">
        <v>191</v>
      </c>
      <c r="B124" s="158"/>
      <c r="C124" s="48"/>
      <c r="D124" s="213"/>
      <c r="E124" s="48"/>
      <c r="F124" s="213"/>
      <c r="G124" s="48"/>
      <c r="H124" s="213"/>
      <c r="I124" s="48"/>
      <c r="J124" s="213"/>
    </row>
    <row r="125" spans="1:10" ht="21.75">
      <c r="A125" s="194" t="s">
        <v>177</v>
      </c>
      <c r="B125" s="158"/>
      <c r="C125" s="48"/>
      <c r="D125" s="213"/>
      <c r="E125" s="48"/>
      <c r="F125" s="213"/>
      <c r="G125" s="48"/>
      <c r="H125" s="213"/>
      <c r="I125" s="48"/>
      <c r="J125" s="213"/>
    </row>
    <row r="126" spans="1:10" ht="21.75">
      <c r="A126" s="165" t="s">
        <v>178</v>
      </c>
      <c r="B126" s="158"/>
      <c r="C126" s="48"/>
      <c r="D126" s="214">
        <v>-25790</v>
      </c>
      <c r="E126" s="214"/>
      <c r="F126" s="214">
        <v>-1528</v>
      </c>
      <c r="G126" s="214"/>
      <c r="H126" s="214">
        <v>0</v>
      </c>
      <c r="I126" s="214"/>
      <c r="J126" s="214">
        <v>0</v>
      </c>
    </row>
    <row r="127" spans="1:10" ht="21.75">
      <c r="A127" s="165" t="s">
        <v>221</v>
      </c>
      <c r="B127" s="172"/>
      <c r="C127" s="48"/>
      <c r="D127" s="214"/>
      <c r="E127" s="294"/>
      <c r="F127" s="214"/>
      <c r="G127" s="294"/>
      <c r="H127" s="214"/>
      <c r="I127" s="294"/>
      <c r="J127" s="214"/>
    </row>
    <row r="128" spans="1:10" ht="21.75">
      <c r="A128" s="165" t="s">
        <v>222</v>
      </c>
      <c r="B128" s="172"/>
      <c r="C128" s="48"/>
      <c r="D128" s="209">
        <v>0</v>
      </c>
      <c r="E128" s="48"/>
      <c r="F128" s="209">
        <v>-33</v>
      </c>
      <c r="G128" s="48"/>
      <c r="H128" s="209">
        <v>0</v>
      </c>
      <c r="I128" s="48"/>
      <c r="J128" s="209">
        <v>-33</v>
      </c>
    </row>
    <row r="129" spans="1:10" ht="21.75">
      <c r="A129" s="158" t="s">
        <v>203</v>
      </c>
      <c r="B129" s="158"/>
      <c r="C129" s="48"/>
      <c r="D129" s="215">
        <f>SUM(D126:D128)</f>
        <v>-25790</v>
      </c>
      <c r="E129" s="48"/>
      <c r="F129" s="215">
        <f>SUM(F126:F128)</f>
        <v>-1561</v>
      </c>
      <c r="G129" s="48"/>
      <c r="H129" s="215">
        <f>SUM(H126:H128)</f>
        <v>0</v>
      </c>
      <c r="I129" s="48"/>
      <c r="J129" s="215">
        <f>SUM(J126:J128)</f>
        <v>-33</v>
      </c>
    </row>
    <row r="130" spans="1:10" ht="21.75">
      <c r="A130" s="158"/>
      <c r="B130" s="158"/>
      <c r="C130" s="48"/>
      <c r="D130" s="213"/>
      <c r="E130" s="48"/>
      <c r="F130" s="213"/>
      <c r="G130" s="48"/>
      <c r="H130" s="213"/>
      <c r="I130" s="48"/>
      <c r="J130" s="213"/>
    </row>
    <row r="131" spans="1:10" thickBot="1">
      <c r="A131" s="158" t="s">
        <v>103</v>
      </c>
      <c r="B131" s="158"/>
      <c r="C131" s="48"/>
      <c r="D131" s="216">
        <f>D111+D129</f>
        <v>1280142</v>
      </c>
      <c r="E131" s="48"/>
      <c r="F131" s="216">
        <f>F111+F129</f>
        <v>1540252</v>
      </c>
      <c r="G131" s="48"/>
      <c r="H131" s="216">
        <f>H111+H129</f>
        <v>968702</v>
      </c>
      <c r="I131" s="48"/>
      <c r="J131" s="216">
        <f>J111+J129</f>
        <v>922056</v>
      </c>
    </row>
    <row r="132" spans="1:10" thickTop="1">
      <c r="A132" s="62"/>
      <c r="B132" s="294"/>
      <c r="C132" s="202"/>
      <c r="D132" s="294"/>
      <c r="E132" s="294"/>
      <c r="F132" s="294"/>
      <c r="G132" s="294"/>
      <c r="H132" s="294"/>
      <c r="I132" s="294"/>
      <c r="J132" s="294"/>
    </row>
    <row r="133" spans="1:10" ht="21.75">
      <c r="A133" s="206" t="s">
        <v>79</v>
      </c>
      <c r="B133" s="48"/>
      <c r="C133" s="62"/>
      <c r="D133" s="212"/>
      <c r="E133" s="62"/>
      <c r="F133" s="212"/>
      <c r="G133" s="62"/>
      <c r="H133" s="212"/>
      <c r="I133" s="62"/>
      <c r="J133" s="212"/>
    </row>
    <row r="134" spans="1:10" ht="21.75">
      <c r="A134" s="165" t="s">
        <v>95</v>
      </c>
      <c r="B134" s="48"/>
      <c r="C134" s="62"/>
      <c r="D134" s="217">
        <f>D136-D135</f>
        <v>1242428</v>
      </c>
      <c r="E134" s="62"/>
      <c r="F134" s="217">
        <v>1456018</v>
      </c>
      <c r="G134" s="62"/>
      <c r="H134" s="217">
        <f>H111</f>
        <v>968702</v>
      </c>
      <c r="I134" s="62"/>
      <c r="J134" s="217">
        <f>J111</f>
        <v>922089</v>
      </c>
    </row>
    <row r="135" spans="1:10" ht="21.75">
      <c r="A135" s="172" t="s">
        <v>147</v>
      </c>
      <c r="B135" s="48"/>
      <c r="C135" s="62"/>
      <c r="D135" s="209">
        <v>63504</v>
      </c>
      <c r="E135" s="62"/>
      <c r="F135" s="209">
        <v>85795</v>
      </c>
      <c r="G135" s="62"/>
      <c r="H135" s="210">
        <v>0</v>
      </c>
      <c r="I135" s="62"/>
      <c r="J135" s="210">
        <v>0</v>
      </c>
    </row>
    <row r="136" spans="1:10" thickBot="1">
      <c r="A136" s="177" t="s">
        <v>101</v>
      </c>
      <c r="B136" s="48"/>
      <c r="C136" s="62"/>
      <c r="D136" s="216">
        <f>D111</f>
        <v>1305932</v>
      </c>
      <c r="E136" s="62"/>
      <c r="F136" s="216">
        <f>F111</f>
        <v>1541813</v>
      </c>
      <c r="G136" s="62"/>
      <c r="H136" s="218">
        <f>H111</f>
        <v>968702</v>
      </c>
      <c r="I136" s="62"/>
      <c r="J136" s="218">
        <f>J111</f>
        <v>922089</v>
      </c>
    </row>
    <row r="137" spans="1:10" thickTop="1">
      <c r="A137" s="62"/>
      <c r="B137" s="48"/>
      <c r="C137" s="62"/>
      <c r="D137" s="54"/>
      <c r="E137" s="62"/>
      <c r="F137" s="54"/>
      <c r="G137" s="62"/>
      <c r="H137" s="110"/>
      <c r="I137" s="62"/>
      <c r="J137" s="110"/>
    </row>
    <row r="138" spans="1:10" ht="21.75">
      <c r="A138" s="206" t="s">
        <v>201</v>
      </c>
      <c r="B138" s="48"/>
      <c r="C138" s="62"/>
      <c r="D138" s="212"/>
      <c r="E138" s="62"/>
      <c r="F138" s="212"/>
      <c r="G138" s="62"/>
      <c r="H138" s="212"/>
      <c r="I138" s="62"/>
      <c r="J138" s="212"/>
    </row>
    <row r="139" spans="1:10" ht="21.75">
      <c r="A139" s="165" t="s">
        <v>95</v>
      </c>
      <c r="B139" s="48"/>
      <c r="C139" s="62"/>
      <c r="D139" s="217">
        <f>D141-D140</f>
        <v>1216638</v>
      </c>
      <c r="E139" s="62"/>
      <c r="F139" s="217">
        <f>F141-F140</f>
        <v>1454457</v>
      </c>
      <c r="G139" s="62"/>
      <c r="H139" s="217">
        <f>H134+H129</f>
        <v>968702</v>
      </c>
      <c r="I139" s="217"/>
      <c r="J139" s="217">
        <f>J134+J129</f>
        <v>922056</v>
      </c>
    </row>
    <row r="140" spans="1:10" ht="21.75">
      <c r="A140" s="165" t="s">
        <v>147</v>
      </c>
      <c r="B140" s="48"/>
      <c r="C140" s="62"/>
      <c r="D140" s="209">
        <f>D135</f>
        <v>63504</v>
      </c>
      <c r="E140" s="62"/>
      <c r="F140" s="209">
        <f>F135</f>
        <v>85795</v>
      </c>
      <c r="G140" s="62"/>
      <c r="H140" s="210">
        <v>0</v>
      </c>
      <c r="I140" s="62"/>
      <c r="J140" s="210">
        <v>0</v>
      </c>
    </row>
    <row r="141" spans="1:10" thickBot="1">
      <c r="A141" s="158" t="s">
        <v>103</v>
      </c>
      <c r="B141" s="48"/>
      <c r="C141" s="62"/>
      <c r="D141" s="218">
        <f>D131</f>
        <v>1280142</v>
      </c>
      <c r="E141" s="62"/>
      <c r="F141" s="218">
        <f>F131</f>
        <v>1540252</v>
      </c>
      <c r="G141" s="62"/>
      <c r="H141" s="218">
        <f>SUM(H139:H140)</f>
        <v>968702</v>
      </c>
      <c r="I141" s="62"/>
      <c r="J141" s="218">
        <f>SUM(J139:J140)</f>
        <v>922056</v>
      </c>
    </row>
    <row r="142" spans="1:10" ht="18.95" customHeight="1" thickTop="1">
      <c r="A142" s="177"/>
      <c r="B142" s="48"/>
      <c r="C142" s="62"/>
      <c r="D142" s="212"/>
      <c r="E142" s="62"/>
      <c r="F142" s="212"/>
      <c r="G142" s="62"/>
      <c r="H142" s="212"/>
      <c r="I142" s="62"/>
      <c r="J142" s="212"/>
    </row>
    <row r="143" spans="1:10" ht="26.1" customHeight="1" thickBot="1">
      <c r="A143" s="206" t="s">
        <v>117</v>
      </c>
      <c r="B143" s="48">
        <v>12</v>
      </c>
      <c r="C143" s="62"/>
      <c r="D143" s="220">
        <f>D134/1110661</f>
        <v>1.118638360399798</v>
      </c>
      <c r="E143" s="62"/>
      <c r="F143" s="220">
        <f>F134/1110661</f>
        <v>1.3109472647369449</v>
      </c>
      <c r="G143" s="62"/>
      <c r="H143" s="220">
        <f>H134/1110661</f>
        <v>0.87218512219300037</v>
      </c>
      <c r="I143" s="62"/>
      <c r="J143" s="220">
        <f>J134/1110661</f>
        <v>0.83021642067201429</v>
      </c>
    </row>
    <row r="144" spans="1:10" ht="22.5" customHeight="1" thickTop="1"/>
  </sheetData>
  <mergeCells count="28">
    <mergeCell ref="D4:F4"/>
    <mergeCell ref="H4:J4"/>
    <mergeCell ref="D45:F45"/>
    <mergeCell ref="H45:J45"/>
    <mergeCell ref="D5:F5"/>
    <mergeCell ref="H5:J5"/>
    <mergeCell ref="D6:F6"/>
    <mergeCell ref="H6:J6"/>
    <mergeCell ref="D9:J9"/>
    <mergeCell ref="D75:F75"/>
    <mergeCell ref="H75:J75"/>
    <mergeCell ref="D76:F76"/>
    <mergeCell ref="H76:J76"/>
    <mergeCell ref="D121:J121"/>
    <mergeCell ref="D77:F77"/>
    <mergeCell ref="H77:J77"/>
    <mergeCell ref="D80:J80"/>
    <mergeCell ref="D116:F116"/>
    <mergeCell ref="H116:J116"/>
    <mergeCell ref="D117:F117"/>
    <mergeCell ref="H117:J117"/>
    <mergeCell ref="D118:F118"/>
    <mergeCell ref="H118:J118"/>
    <mergeCell ref="D46:F46"/>
    <mergeCell ref="H46:J46"/>
    <mergeCell ref="D47:F47"/>
    <mergeCell ref="H47:J47"/>
    <mergeCell ref="D50:J50"/>
  </mergeCells>
  <phoneticPr fontId="6" type="noConversion"/>
  <pageMargins left="0.8" right="0.8" top="0.48" bottom="0.5" header="0.5" footer="0.5"/>
  <pageSetup paperSize="9" scale="84" firstPageNumber="5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 &amp;P&amp;R </oddFooter>
  </headerFooter>
  <rowBreaks count="3" manualBreakCount="3">
    <brk id="41" max="16383" man="1"/>
    <brk id="71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workbookViewId="0"/>
  </sheetViews>
  <sheetFormatPr defaultColWidth="9.140625" defaultRowHeight="22.5" customHeight="1"/>
  <cols>
    <col min="1" max="1" width="43" style="2" customWidth="1"/>
    <col min="2" max="2" width="8.42578125" style="1" customWidth="1"/>
    <col min="3" max="3" width="1.140625" style="2" customWidth="1"/>
    <col min="4" max="4" width="14" style="2" customWidth="1"/>
    <col min="5" max="5" width="1.42578125" style="2" customWidth="1"/>
    <col min="6" max="6" width="14" style="2" customWidth="1"/>
    <col min="7" max="7" width="1.42578125" style="2" customWidth="1"/>
    <col min="8" max="8" width="14.140625" style="2" customWidth="1"/>
    <col min="9" max="9" width="1.140625" style="2" customWidth="1"/>
    <col min="10" max="10" width="14" style="2" customWidth="1"/>
    <col min="11" max="11" width="16.42578125" style="2" bestFit="1" customWidth="1"/>
    <col min="12" max="12" width="15.42578125" style="2" customWidth="1"/>
    <col min="13" max="13" width="15.140625" style="2" customWidth="1"/>
    <col min="14" max="16384" width="9.140625" style="2"/>
  </cols>
  <sheetData>
    <row r="1" spans="1:12" s="8" customFormat="1" ht="22.5" customHeight="1">
      <c r="A1" s="6" t="s">
        <v>128</v>
      </c>
      <c r="B1" s="29"/>
      <c r="C1" s="30"/>
      <c r="D1" s="31"/>
      <c r="E1" s="31"/>
      <c r="F1" s="31"/>
      <c r="G1" s="31"/>
      <c r="H1" s="31"/>
      <c r="I1" s="31"/>
      <c r="J1" s="31"/>
      <c r="K1" s="31"/>
      <c r="L1" s="30"/>
    </row>
    <row r="2" spans="1:12" s="8" customFormat="1" ht="22.5" customHeight="1">
      <c r="A2" s="6" t="s">
        <v>107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8" customFormat="1" ht="21" customHeight="1">
      <c r="A3" s="6"/>
      <c r="B3" s="7"/>
    </row>
    <row r="4" spans="1:12" ht="21" customHeight="1"/>
    <row r="5" spans="1:12" ht="22.5" customHeight="1">
      <c r="B5" s="66"/>
      <c r="C5" s="26"/>
      <c r="D5" s="311" t="s">
        <v>56</v>
      </c>
      <c r="E5" s="311"/>
      <c r="F5" s="311"/>
      <c r="G5" s="25"/>
      <c r="H5" s="311" t="s">
        <v>55</v>
      </c>
      <c r="I5" s="311"/>
      <c r="J5" s="311"/>
    </row>
    <row r="6" spans="1:12" ht="42" customHeight="1">
      <c r="B6" s="66"/>
      <c r="C6" s="26"/>
      <c r="D6" s="308" t="s">
        <v>173</v>
      </c>
      <c r="E6" s="312"/>
      <c r="F6" s="312"/>
      <c r="G6" s="25"/>
      <c r="H6" s="308" t="s">
        <v>173</v>
      </c>
      <c r="I6" s="309"/>
      <c r="J6" s="309"/>
    </row>
    <row r="7" spans="1:12" ht="22.5" customHeight="1">
      <c r="A7" s="9"/>
      <c r="B7" s="66" t="s">
        <v>0</v>
      </c>
      <c r="C7" s="26"/>
      <c r="D7" s="67">
        <v>2561</v>
      </c>
      <c r="E7" s="67"/>
      <c r="F7" s="67">
        <v>2560</v>
      </c>
      <c r="G7" s="67"/>
      <c r="H7" s="67">
        <v>2561</v>
      </c>
      <c r="I7" s="67"/>
      <c r="J7" s="67">
        <v>2560</v>
      </c>
    </row>
    <row r="8" spans="1:12" ht="22.5" customHeight="1">
      <c r="B8" s="66"/>
      <c r="C8" s="26"/>
      <c r="D8" s="310" t="s">
        <v>98</v>
      </c>
      <c r="E8" s="310"/>
      <c r="F8" s="310"/>
      <c r="G8" s="310"/>
      <c r="H8" s="310"/>
      <c r="I8" s="310"/>
      <c r="J8" s="310"/>
    </row>
    <row r="9" spans="1:12" ht="22.5" customHeight="1">
      <c r="A9" s="27" t="s">
        <v>19</v>
      </c>
      <c r="B9" s="1">
        <v>3</v>
      </c>
    </row>
    <row r="10" spans="1:12" ht="22.5" customHeight="1">
      <c r="A10" s="28" t="s">
        <v>90</v>
      </c>
      <c r="D10" s="4">
        <v>6511843</v>
      </c>
      <c r="E10" s="4"/>
      <c r="F10" s="4">
        <v>6270715</v>
      </c>
      <c r="G10" s="4"/>
      <c r="H10" s="4">
        <v>4974463</v>
      </c>
      <c r="I10" s="4"/>
      <c r="J10" s="4">
        <v>4662316</v>
      </c>
    </row>
    <row r="11" spans="1:12" ht="22.5" customHeight="1">
      <c r="A11" s="2" t="s">
        <v>91</v>
      </c>
      <c r="D11" s="4">
        <v>892666</v>
      </c>
      <c r="E11" s="4"/>
      <c r="F11" s="4">
        <v>798850</v>
      </c>
      <c r="G11" s="4"/>
      <c r="H11" s="32">
        <v>785811</v>
      </c>
      <c r="I11" s="4"/>
      <c r="J11" s="32">
        <v>696879</v>
      </c>
    </row>
    <row r="12" spans="1:12" ht="22.5" customHeight="1">
      <c r="A12" s="2" t="s">
        <v>21</v>
      </c>
      <c r="D12" s="33">
        <v>235993</v>
      </c>
      <c r="E12" s="4"/>
      <c r="F12" s="33">
        <v>213756</v>
      </c>
      <c r="G12" s="4"/>
      <c r="H12" s="68">
        <v>239642</v>
      </c>
      <c r="I12" s="4"/>
      <c r="J12" s="68">
        <v>219044</v>
      </c>
    </row>
    <row r="13" spans="1:12" ht="22.5" customHeight="1">
      <c r="A13" s="9" t="s">
        <v>22</v>
      </c>
      <c r="D13" s="34">
        <f>SUM(D10:D12)</f>
        <v>7640502</v>
      </c>
      <c r="E13" s="69"/>
      <c r="F13" s="34">
        <f>SUM(F10:F12)</f>
        <v>7283321</v>
      </c>
      <c r="G13" s="69"/>
      <c r="H13" s="34">
        <f>SUM(H10:H12)</f>
        <v>5999916</v>
      </c>
      <c r="I13" s="69"/>
      <c r="J13" s="34">
        <f>SUM(J10:J12)</f>
        <v>5578239</v>
      </c>
    </row>
    <row r="14" spans="1:12" ht="9.75" customHeight="1">
      <c r="D14" s="5"/>
      <c r="E14" s="4"/>
      <c r="F14" s="5"/>
      <c r="G14" s="4"/>
      <c r="I14" s="4"/>
    </row>
    <row r="15" spans="1:12" ht="22.5" customHeight="1">
      <c r="A15" s="27" t="s">
        <v>23</v>
      </c>
      <c r="B15" s="1">
        <v>3</v>
      </c>
      <c r="E15" s="4"/>
      <c r="G15" s="4"/>
      <c r="I15" s="4"/>
    </row>
    <row r="16" spans="1:12" ht="22.5" customHeight="1">
      <c r="A16" s="28" t="s">
        <v>92</v>
      </c>
      <c r="D16" s="4">
        <v>4849863</v>
      </c>
      <c r="E16" s="4"/>
      <c r="F16" s="4">
        <v>4686655</v>
      </c>
      <c r="G16" s="4"/>
      <c r="H16" s="4">
        <v>3701953</v>
      </c>
      <c r="I16" s="4"/>
      <c r="J16" s="4">
        <v>3484234</v>
      </c>
    </row>
    <row r="17" spans="1:12" ht="22.5" customHeight="1">
      <c r="A17" s="2" t="s">
        <v>67</v>
      </c>
      <c r="D17" s="4">
        <v>1587019</v>
      </c>
      <c r="E17" s="4"/>
      <c r="F17" s="4">
        <v>1485362</v>
      </c>
      <c r="G17" s="4"/>
      <c r="H17" s="4">
        <v>1296236</v>
      </c>
      <c r="I17" s="4"/>
      <c r="J17" s="4">
        <v>1192250</v>
      </c>
    </row>
    <row r="18" spans="1:12" ht="22.5" customHeight="1">
      <c r="A18" s="28" t="s">
        <v>104</v>
      </c>
      <c r="D18" s="4">
        <v>358849</v>
      </c>
      <c r="E18" s="4"/>
      <c r="F18" s="4">
        <v>336693</v>
      </c>
      <c r="G18" s="4"/>
      <c r="H18" s="54">
        <v>336589</v>
      </c>
      <c r="I18" s="4"/>
      <c r="J18" s="4">
        <v>305269</v>
      </c>
    </row>
    <row r="19" spans="1:12" ht="22.5" customHeight="1">
      <c r="A19" s="2" t="s">
        <v>69</v>
      </c>
      <c r="D19" s="15">
        <v>11990</v>
      </c>
      <c r="E19" s="4"/>
      <c r="F19" s="15">
        <v>19908</v>
      </c>
      <c r="G19" s="4"/>
      <c r="H19" s="4">
        <v>53034</v>
      </c>
      <c r="I19" s="4"/>
      <c r="J19" s="4">
        <v>54720</v>
      </c>
    </row>
    <row r="20" spans="1:12" ht="22.5" customHeight="1">
      <c r="A20" s="9" t="s">
        <v>24</v>
      </c>
      <c r="D20" s="19">
        <f>SUM(D16:D19)</f>
        <v>6807721</v>
      </c>
      <c r="E20" s="69"/>
      <c r="F20" s="19">
        <f>SUM(F16:F19)</f>
        <v>6528618</v>
      </c>
      <c r="G20" s="69"/>
      <c r="H20" s="19">
        <f>SUM(H16:H19)</f>
        <v>5387812</v>
      </c>
      <c r="I20" s="4"/>
      <c r="J20" s="19">
        <f>SUM(J16:J19)</f>
        <v>5036473</v>
      </c>
      <c r="K20" s="28"/>
    </row>
    <row r="21" spans="1:12" ht="8.25" customHeight="1">
      <c r="A21" s="9"/>
      <c r="E21" s="4"/>
      <c r="G21" s="4"/>
      <c r="I21" s="4"/>
    </row>
    <row r="22" spans="1:12" ht="22.5" customHeight="1">
      <c r="A22" s="28" t="s">
        <v>76</v>
      </c>
      <c r="B22" s="1">
        <v>6</v>
      </c>
      <c r="D22" s="33">
        <v>131328</v>
      </c>
      <c r="E22" s="4"/>
      <c r="F22" s="33">
        <v>147481</v>
      </c>
      <c r="G22" s="4"/>
      <c r="H22" s="35">
        <v>0</v>
      </c>
      <c r="I22" s="4"/>
      <c r="J22" s="35">
        <v>0</v>
      </c>
    </row>
    <row r="23" spans="1:12" ht="12" customHeight="1">
      <c r="A23" s="9"/>
      <c r="E23" s="4"/>
      <c r="G23" s="4"/>
      <c r="I23" s="4"/>
    </row>
    <row r="24" spans="1:12" ht="22.5" customHeight="1">
      <c r="A24" s="9" t="s">
        <v>71</v>
      </c>
      <c r="D24" s="36">
        <f>D13-D20+D22</f>
        <v>964109</v>
      </c>
      <c r="E24" s="36">
        <f>E13-E20+E22</f>
        <v>0</v>
      </c>
      <c r="F24" s="36">
        <f>F13-F20+F22</f>
        <v>902184</v>
      </c>
      <c r="G24" s="4"/>
      <c r="H24" s="36">
        <f>H13-H20+H22</f>
        <v>612104</v>
      </c>
      <c r="I24" s="4"/>
      <c r="J24" s="36">
        <f>J13-J20+J22</f>
        <v>541766</v>
      </c>
    </row>
    <row r="25" spans="1:12" ht="22.5" customHeight="1">
      <c r="A25" s="40" t="s">
        <v>174</v>
      </c>
      <c r="D25" s="15">
        <v>-154902</v>
      </c>
      <c r="E25" s="4"/>
      <c r="F25" s="15">
        <v>-146520</v>
      </c>
      <c r="G25" s="4"/>
      <c r="H25" s="15">
        <v>-110396</v>
      </c>
      <c r="I25" s="4"/>
      <c r="J25" s="15">
        <v>-101415</v>
      </c>
    </row>
    <row r="26" spans="1:12" ht="22.5" customHeight="1">
      <c r="A26" s="9" t="s">
        <v>101</v>
      </c>
      <c r="D26" s="19">
        <f>SUM(D24:D25)</f>
        <v>809207</v>
      </c>
      <c r="E26" s="10"/>
      <c r="F26" s="19">
        <f>SUM(F24:F25)</f>
        <v>755664</v>
      </c>
      <c r="G26" s="4"/>
      <c r="H26" s="19">
        <f>SUM(H24:H25)</f>
        <v>501708</v>
      </c>
      <c r="I26" s="4"/>
      <c r="J26" s="19">
        <f>SUM(J24:J25)</f>
        <v>440351</v>
      </c>
    </row>
    <row r="27" spans="1:12" ht="9.75" customHeight="1">
      <c r="A27" s="9"/>
      <c r="D27" s="10"/>
      <c r="E27" s="10"/>
      <c r="F27" s="10"/>
      <c r="G27" s="4"/>
      <c r="H27" s="10"/>
      <c r="I27" s="4"/>
      <c r="J27" s="10"/>
    </row>
    <row r="28" spans="1:12" ht="22.5" customHeight="1">
      <c r="A28" s="12" t="s">
        <v>88</v>
      </c>
      <c r="B28" s="12"/>
      <c r="C28" s="1"/>
      <c r="D28" s="11"/>
      <c r="E28" s="13"/>
      <c r="F28" s="11"/>
      <c r="G28" s="4"/>
      <c r="H28" s="11"/>
      <c r="I28" s="4"/>
      <c r="J28" s="11"/>
      <c r="L28" s="14"/>
    </row>
    <row r="29" spans="1:12" ht="22.5" customHeight="1">
      <c r="A29" s="55" t="s">
        <v>175</v>
      </c>
      <c r="B29" s="12"/>
      <c r="C29" s="1"/>
      <c r="D29" s="11"/>
      <c r="E29" s="13"/>
      <c r="F29" s="11"/>
      <c r="G29" s="4"/>
      <c r="H29" s="11"/>
      <c r="I29" s="4"/>
      <c r="J29" s="11"/>
      <c r="L29" s="14"/>
    </row>
    <row r="30" spans="1:12" ht="22.5" customHeight="1">
      <c r="A30" s="55" t="s">
        <v>176</v>
      </c>
      <c r="B30" s="12"/>
      <c r="C30" s="1"/>
      <c r="D30" s="11"/>
      <c r="E30" s="13"/>
      <c r="F30" s="11"/>
      <c r="G30" s="4"/>
      <c r="H30" s="11"/>
      <c r="I30" s="4"/>
      <c r="J30" s="11"/>
      <c r="L30" s="14"/>
    </row>
    <row r="31" spans="1:12" ht="22.5" customHeight="1">
      <c r="A31" s="23" t="s">
        <v>177</v>
      </c>
      <c r="B31" s="12"/>
      <c r="C31" s="1"/>
      <c r="D31" s="11"/>
      <c r="E31" s="13"/>
      <c r="F31" s="11"/>
      <c r="G31" s="4"/>
      <c r="H31" s="11"/>
      <c r="I31" s="4"/>
      <c r="J31" s="11"/>
      <c r="L31" s="14"/>
    </row>
    <row r="32" spans="1:12" ht="22.5" customHeight="1">
      <c r="A32" s="23" t="s">
        <v>178</v>
      </c>
      <c r="B32" s="12"/>
      <c r="C32" s="1"/>
      <c r="D32" s="44">
        <v>-6278</v>
      </c>
      <c r="E32" s="13"/>
      <c r="F32" s="44">
        <v>-4918</v>
      </c>
      <c r="G32" s="32"/>
      <c r="H32" s="44">
        <v>0</v>
      </c>
      <c r="I32" s="32"/>
      <c r="J32" s="44">
        <v>0</v>
      </c>
      <c r="L32" s="14"/>
    </row>
    <row r="33" spans="1:12" ht="22.5" customHeight="1">
      <c r="A33" s="23" t="s">
        <v>179</v>
      </c>
      <c r="B33" s="12"/>
      <c r="C33" s="1"/>
      <c r="D33" s="44"/>
      <c r="E33" s="13"/>
      <c r="F33" s="44"/>
      <c r="G33" s="32"/>
      <c r="H33" s="44"/>
      <c r="I33" s="32"/>
      <c r="J33" s="44"/>
      <c r="L33" s="14"/>
    </row>
    <row r="34" spans="1:12" ht="22.5" customHeight="1">
      <c r="A34" s="23" t="s">
        <v>180</v>
      </c>
      <c r="B34" s="12"/>
      <c r="C34" s="1"/>
      <c r="D34" s="44">
        <v>0</v>
      </c>
      <c r="E34" s="13"/>
      <c r="F34" s="44">
        <v>74</v>
      </c>
      <c r="G34" s="32"/>
      <c r="H34" s="44">
        <v>0</v>
      </c>
      <c r="I34" s="32"/>
      <c r="J34" s="44">
        <v>74</v>
      </c>
      <c r="L34" s="14"/>
    </row>
    <row r="35" spans="1:12" ht="22.5" customHeight="1">
      <c r="A35" s="23" t="s">
        <v>181</v>
      </c>
      <c r="B35" s="12"/>
      <c r="C35" s="1"/>
      <c r="D35" s="44"/>
      <c r="E35" s="13"/>
      <c r="F35" s="44"/>
      <c r="G35" s="32"/>
      <c r="H35" s="44"/>
      <c r="I35" s="32"/>
      <c r="J35" s="44"/>
      <c r="L35" s="14"/>
    </row>
    <row r="36" spans="1:12" ht="22.5" customHeight="1">
      <c r="A36" s="23" t="s">
        <v>182</v>
      </c>
      <c r="B36" s="14"/>
      <c r="C36" s="1"/>
      <c r="D36" s="15">
        <v>-33</v>
      </c>
      <c r="E36" s="11"/>
      <c r="F36" s="15">
        <v>0</v>
      </c>
      <c r="G36" s="11"/>
      <c r="H36" s="15">
        <v>-33</v>
      </c>
      <c r="I36" s="16"/>
      <c r="J36" s="15">
        <v>0</v>
      </c>
      <c r="L36" s="14"/>
    </row>
    <row r="37" spans="1:12" ht="22.5" customHeight="1">
      <c r="A37" s="12" t="s">
        <v>183</v>
      </c>
      <c r="B37" s="12"/>
      <c r="C37" s="1"/>
      <c r="D37" s="20">
        <f>SUM(D32:D36)</f>
        <v>-6311</v>
      </c>
      <c r="E37" s="16"/>
      <c r="F37" s="20">
        <f>SUM(F32:F36)</f>
        <v>-4844</v>
      </c>
      <c r="G37" s="11"/>
      <c r="H37" s="20">
        <f>SUM(H32:H36)</f>
        <v>-33</v>
      </c>
      <c r="I37" s="11"/>
      <c r="J37" s="20">
        <f>SUM(J32:J36)</f>
        <v>74</v>
      </c>
      <c r="K37" s="17"/>
    </row>
    <row r="38" spans="1:12" ht="22.5" customHeight="1" thickBot="1">
      <c r="A38" s="12" t="s">
        <v>103</v>
      </c>
      <c r="B38" s="12"/>
      <c r="C38" s="1"/>
      <c r="D38" s="21">
        <f>D26+D37</f>
        <v>802896</v>
      </c>
      <c r="E38" s="16"/>
      <c r="F38" s="21">
        <f>F26+F37</f>
        <v>750820</v>
      </c>
      <c r="G38" s="11"/>
      <c r="H38" s="21">
        <f>H26+H37</f>
        <v>501675</v>
      </c>
      <c r="I38" s="11"/>
      <c r="J38" s="21">
        <f>J26+J37</f>
        <v>440425</v>
      </c>
      <c r="K38" s="17"/>
    </row>
    <row r="39" spans="1:12" ht="9.75" customHeight="1" thickTop="1">
      <c r="A39" s="12"/>
      <c r="C39" s="11"/>
      <c r="D39" s="13"/>
      <c r="E39" s="11"/>
      <c r="F39" s="13"/>
      <c r="G39" s="11"/>
      <c r="H39" s="13"/>
      <c r="I39" s="11"/>
      <c r="J39" s="13"/>
    </row>
    <row r="40" spans="1:12" ht="14.1" customHeight="1">
      <c r="A40" s="12"/>
      <c r="C40" s="11"/>
      <c r="D40" s="13"/>
      <c r="E40" s="11"/>
      <c r="F40" s="13"/>
      <c r="G40" s="11"/>
      <c r="H40" s="13"/>
      <c r="I40" s="11"/>
      <c r="J40" s="13"/>
    </row>
    <row r="41" spans="1:12" ht="21" customHeight="1">
      <c r="A41" s="6" t="s">
        <v>128</v>
      </c>
      <c r="C41" s="11"/>
      <c r="D41" s="13"/>
      <c r="E41" s="11"/>
      <c r="F41" s="13"/>
      <c r="G41" s="11"/>
      <c r="H41" s="13"/>
      <c r="I41" s="11"/>
      <c r="J41" s="13"/>
    </row>
    <row r="42" spans="1:12" ht="21" customHeight="1">
      <c r="A42" s="6" t="s">
        <v>107</v>
      </c>
      <c r="B42" s="29"/>
      <c r="C42" s="30"/>
      <c r="D42" s="30"/>
      <c r="E42" s="30"/>
      <c r="F42" s="30"/>
      <c r="G42" s="30"/>
      <c r="H42" s="30"/>
      <c r="I42" s="30"/>
      <c r="J42" s="30"/>
    </row>
    <row r="43" spans="1:12" ht="21" customHeight="1">
      <c r="A43" s="6"/>
      <c r="B43" s="7"/>
      <c r="C43" s="8"/>
      <c r="D43" s="8"/>
      <c r="E43" s="8"/>
      <c r="F43" s="8"/>
      <c r="G43" s="8"/>
      <c r="H43" s="8"/>
      <c r="I43" s="8"/>
      <c r="J43" s="8"/>
    </row>
    <row r="44" spans="1:12" ht="21" customHeight="1"/>
    <row r="45" spans="1:12" ht="21" customHeight="1">
      <c r="B45" s="66"/>
      <c r="C45" s="26"/>
      <c r="D45" s="311" t="s">
        <v>56</v>
      </c>
      <c r="E45" s="311"/>
      <c r="F45" s="311"/>
      <c r="G45" s="25"/>
      <c r="H45" s="311" t="s">
        <v>55</v>
      </c>
      <c r="I45" s="311"/>
      <c r="J45" s="311"/>
    </row>
    <row r="46" spans="1:12" ht="42" customHeight="1">
      <c r="B46" s="66"/>
      <c r="C46" s="26"/>
      <c r="D46" s="308" t="s">
        <v>173</v>
      </c>
      <c r="E46" s="309"/>
      <c r="F46" s="309"/>
      <c r="G46" s="25"/>
      <c r="H46" s="308" t="s">
        <v>173</v>
      </c>
      <c r="I46" s="309"/>
      <c r="J46" s="309"/>
    </row>
    <row r="47" spans="1:12" ht="21" customHeight="1">
      <c r="A47" s="9"/>
      <c r="B47" s="66" t="s">
        <v>0</v>
      </c>
      <c r="C47" s="26"/>
      <c r="D47" s="67">
        <v>2561</v>
      </c>
      <c r="E47" s="67"/>
      <c r="F47" s="67">
        <v>2560</v>
      </c>
      <c r="G47" s="67"/>
      <c r="H47" s="67">
        <v>2561</v>
      </c>
      <c r="I47" s="67"/>
      <c r="J47" s="67">
        <v>2560</v>
      </c>
    </row>
    <row r="48" spans="1:12" ht="21" customHeight="1">
      <c r="B48" s="66"/>
      <c r="C48" s="26"/>
      <c r="D48" s="310" t="s">
        <v>98</v>
      </c>
      <c r="E48" s="310"/>
      <c r="F48" s="310"/>
      <c r="G48" s="310"/>
      <c r="H48" s="310"/>
      <c r="I48" s="310"/>
      <c r="J48" s="310"/>
    </row>
    <row r="49" spans="1:12" ht="22.5" customHeight="1">
      <c r="A49" s="9" t="s">
        <v>79</v>
      </c>
      <c r="D49" s="10"/>
      <c r="E49" s="10"/>
      <c r="F49" s="10"/>
      <c r="G49" s="10"/>
      <c r="H49" s="10"/>
      <c r="I49" s="10"/>
      <c r="J49" s="10"/>
    </row>
    <row r="50" spans="1:12" ht="22.5" customHeight="1">
      <c r="A50" s="24" t="s">
        <v>95</v>
      </c>
      <c r="C50" s="44">
        <f>C53-C52</f>
        <v>0</v>
      </c>
      <c r="D50" s="44">
        <f>D53-D52</f>
        <v>761731</v>
      </c>
      <c r="E50" s="44"/>
      <c r="F50" s="44">
        <f>F53-F52</f>
        <v>709773</v>
      </c>
      <c r="G50" s="44"/>
      <c r="H50" s="44">
        <f>H53-H52</f>
        <v>501708</v>
      </c>
      <c r="I50" s="44"/>
      <c r="J50" s="44">
        <f>J53-J52</f>
        <v>440351</v>
      </c>
    </row>
    <row r="51" spans="1:12" ht="22.5" customHeight="1">
      <c r="A51" s="23" t="s">
        <v>184</v>
      </c>
    </row>
    <row r="52" spans="1:12" ht="22.5" customHeight="1">
      <c r="A52" s="23" t="s">
        <v>185</v>
      </c>
      <c r="D52" s="15">
        <v>47476</v>
      </c>
      <c r="E52" s="42"/>
      <c r="F52" s="15">
        <v>45891</v>
      </c>
      <c r="G52" s="42"/>
      <c r="H52" s="15">
        <v>0</v>
      </c>
      <c r="I52" s="42"/>
      <c r="J52" s="15">
        <v>0</v>
      </c>
    </row>
    <row r="53" spans="1:12" ht="22.5" customHeight="1" thickBot="1">
      <c r="A53" s="37" t="s">
        <v>101</v>
      </c>
      <c r="D53" s="21">
        <f>D26</f>
        <v>809207</v>
      </c>
      <c r="E53" s="70"/>
      <c r="F53" s="21">
        <f>F26</f>
        <v>755664</v>
      </c>
      <c r="G53" s="70"/>
      <c r="H53" s="21">
        <f>H26</f>
        <v>501708</v>
      </c>
      <c r="I53" s="70"/>
      <c r="J53" s="21">
        <f>J26</f>
        <v>440351</v>
      </c>
    </row>
    <row r="54" spans="1:12" ht="12" customHeight="1" thickTop="1">
      <c r="D54" s="42"/>
      <c r="E54" s="42"/>
      <c r="F54" s="42"/>
      <c r="G54" s="42"/>
      <c r="H54" s="42"/>
      <c r="I54" s="42"/>
      <c r="J54" s="42"/>
    </row>
    <row r="55" spans="1:12" ht="22.5" customHeight="1">
      <c r="A55" s="9" t="s">
        <v>186</v>
      </c>
      <c r="D55" s="11"/>
      <c r="E55" s="11"/>
      <c r="F55" s="11"/>
      <c r="G55" s="11"/>
      <c r="H55" s="11"/>
      <c r="I55" s="11"/>
      <c r="J55" s="11"/>
    </row>
    <row r="56" spans="1:12" ht="22.5" customHeight="1">
      <c r="A56" s="24" t="s">
        <v>95</v>
      </c>
      <c r="D56" s="44">
        <f>D50+D37</f>
        <v>755420</v>
      </c>
      <c r="E56" s="44"/>
      <c r="F56" s="44">
        <f>F50+F37</f>
        <v>704929</v>
      </c>
      <c r="G56" s="44"/>
      <c r="H56" s="44">
        <f>H59-H58</f>
        <v>501675</v>
      </c>
      <c r="I56" s="44"/>
      <c r="J56" s="44">
        <f>J59-J58</f>
        <v>440425</v>
      </c>
      <c r="L56" s="28"/>
    </row>
    <row r="57" spans="1:12" ht="22.5" customHeight="1">
      <c r="A57" s="24" t="s">
        <v>184</v>
      </c>
    </row>
    <row r="58" spans="1:12" ht="22.5" customHeight="1">
      <c r="A58" s="24" t="s">
        <v>185</v>
      </c>
      <c r="D58" s="15">
        <f>D52</f>
        <v>47476</v>
      </c>
      <c r="E58" s="44">
        <f>E37+E52</f>
        <v>0</v>
      </c>
      <c r="F58" s="15">
        <v>45891</v>
      </c>
      <c r="G58" s="44">
        <f>G37+G52</f>
        <v>0</v>
      </c>
      <c r="H58" s="15">
        <v>0</v>
      </c>
      <c r="I58" s="44">
        <f>I37+I52</f>
        <v>0</v>
      </c>
      <c r="J58" s="15">
        <v>0</v>
      </c>
    </row>
    <row r="59" spans="1:12" ht="22.5" customHeight="1" thickBot="1">
      <c r="A59" s="12" t="s">
        <v>103</v>
      </c>
      <c r="D59" s="38">
        <f>SUM(D56:D58)</f>
        <v>802896</v>
      </c>
      <c r="E59" s="22"/>
      <c r="F59" s="38">
        <f>SUM(F56:F58)</f>
        <v>750820</v>
      </c>
      <c r="G59" s="22"/>
      <c r="H59" s="38">
        <f>H38</f>
        <v>501675</v>
      </c>
      <c r="I59" s="22"/>
      <c r="J59" s="38">
        <f>J38</f>
        <v>440425</v>
      </c>
    </row>
    <row r="60" spans="1:12" ht="9.75" customHeight="1" thickTop="1">
      <c r="A60" s="37"/>
      <c r="D60" s="10"/>
      <c r="E60" s="10"/>
      <c r="F60" s="10"/>
      <c r="G60" s="10"/>
      <c r="H60" s="10"/>
      <c r="I60" s="10"/>
      <c r="J60" s="10"/>
    </row>
    <row r="61" spans="1:12" ht="22.5" customHeight="1" thickBot="1">
      <c r="A61" s="71" t="s">
        <v>117</v>
      </c>
      <c r="B61" s="1">
        <v>11</v>
      </c>
      <c r="D61" s="3">
        <f>D50/1110661</f>
        <v>0.68583573205505555</v>
      </c>
      <c r="E61" s="69"/>
      <c r="F61" s="3">
        <f>F50/1110661</f>
        <v>0.63905458101076751</v>
      </c>
      <c r="G61" s="72"/>
      <c r="H61" s="3">
        <f>H50/1110661</f>
        <v>0.45172019184971834</v>
      </c>
      <c r="I61" s="72"/>
      <c r="J61" s="3">
        <f>J50/1110661</f>
        <v>0.39647651263526856</v>
      </c>
    </row>
    <row r="62" spans="1:12" ht="15" customHeight="1" thickTop="1">
      <c r="D62" s="4"/>
      <c r="E62" s="4"/>
      <c r="F62" s="4"/>
      <c r="G62" s="4"/>
      <c r="H62" s="5"/>
      <c r="I62" s="4"/>
      <c r="J62" s="5"/>
    </row>
  </sheetData>
  <mergeCells count="10">
    <mergeCell ref="D46:F46"/>
    <mergeCell ref="H46:J46"/>
    <mergeCell ref="D48:J48"/>
    <mergeCell ref="D5:F5"/>
    <mergeCell ref="H5:J5"/>
    <mergeCell ref="D6:F6"/>
    <mergeCell ref="H6:J6"/>
    <mergeCell ref="D8:J8"/>
    <mergeCell ref="D45:F45"/>
    <mergeCell ref="H45:J45"/>
  </mergeCells>
  <pageMargins left="0.7" right="0.7" top="0.48" bottom="0.5" header="0.5" footer="0.5"/>
  <pageSetup paperSize="9" scale="88" firstPageNumber="5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 &amp;P&amp;R 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view="pageBreakPreview" topLeftCell="A39" zoomScale="80" zoomScaleNormal="100" zoomScaleSheetLayoutView="80" workbookViewId="0">
      <selection activeCell="K48" sqref="K48"/>
    </sheetView>
  </sheetViews>
  <sheetFormatPr defaultColWidth="9" defaultRowHeight="24.75" customHeight="1"/>
  <cols>
    <col min="1" max="1" width="51.7109375" style="149" customWidth="1"/>
    <col min="2" max="2" width="9" style="149" customWidth="1"/>
    <col min="3" max="3" width="15.140625" style="149" customWidth="1"/>
    <col min="4" max="4" width="1.140625" style="149" customWidth="1"/>
    <col min="5" max="5" width="11.7109375" style="149" customWidth="1"/>
    <col min="6" max="6" width="1.140625" style="149" customWidth="1"/>
    <col min="7" max="7" width="11.140625" style="149" customWidth="1"/>
    <col min="8" max="8" width="1.140625" style="191" customWidth="1"/>
    <col min="9" max="9" width="11.42578125" style="149" customWidth="1"/>
    <col min="10" max="10" width="1.140625" style="149" customWidth="1"/>
    <col min="11" max="11" width="11.7109375" style="149" customWidth="1"/>
    <col min="12" max="12" width="1.140625" style="149" customWidth="1"/>
    <col min="13" max="13" width="12.7109375" style="149" customWidth="1"/>
    <col min="14" max="14" width="1.140625" style="149" customWidth="1"/>
    <col min="15" max="15" width="16.85546875" style="149" customWidth="1"/>
    <col min="16" max="16" width="1.140625" style="149" customWidth="1"/>
    <col min="17" max="17" width="13.140625" style="149" customWidth="1"/>
    <col min="18" max="18" width="1.140625" style="149" customWidth="1"/>
    <col min="19" max="19" width="11.7109375" style="149" customWidth="1"/>
    <col min="20" max="20" width="1.140625" style="149" customWidth="1"/>
    <col min="21" max="21" width="11.85546875" style="149" customWidth="1"/>
    <col min="22" max="22" width="1.140625" style="149" customWidth="1"/>
    <col min="23" max="23" width="11.7109375" style="149" customWidth="1"/>
    <col min="24" max="16384" width="9" style="149"/>
  </cols>
  <sheetData>
    <row r="1" spans="1:23" ht="22.5" customHeight="1">
      <c r="A1" s="180" t="s">
        <v>128</v>
      </c>
      <c r="B1" s="180"/>
      <c r="C1" s="180"/>
      <c r="D1" s="181"/>
      <c r="E1" s="181"/>
      <c r="F1" s="181"/>
      <c r="G1" s="181"/>
      <c r="H1" s="182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</row>
    <row r="2" spans="1:23" ht="22.5" customHeight="1">
      <c r="A2" s="314" t="s">
        <v>108</v>
      </c>
      <c r="B2" s="314"/>
      <c r="C2" s="314"/>
      <c r="D2" s="181"/>
      <c r="E2" s="181"/>
      <c r="F2" s="181"/>
      <c r="G2" s="181"/>
      <c r="H2" s="182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</row>
    <row r="3" spans="1:23" ht="22.5" customHeight="1">
      <c r="A3" s="142"/>
      <c r="B3" s="142"/>
      <c r="C3" s="142"/>
      <c r="D3" s="142"/>
      <c r="E3" s="181"/>
      <c r="F3" s="181"/>
      <c r="G3" s="181"/>
      <c r="H3" s="182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</row>
    <row r="4" spans="1:23" ht="22.5" customHeight="1">
      <c r="A4" s="145"/>
      <c r="B4" s="145"/>
      <c r="C4" s="315" t="s">
        <v>26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</row>
    <row r="5" spans="1:23" ht="22.5" customHeight="1">
      <c r="A5" s="145"/>
      <c r="B5" s="145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316" t="s">
        <v>83</v>
      </c>
      <c r="P5" s="316"/>
      <c r="Q5" s="316"/>
      <c r="R5" s="316"/>
      <c r="S5" s="146"/>
      <c r="T5" s="146"/>
      <c r="U5" s="146"/>
      <c r="V5" s="146"/>
      <c r="W5" s="146"/>
    </row>
    <row r="6" spans="1:23" ht="22.5" customHeight="1">
      <c r="A6" s="145"/>
      <c r="B6" s="145"/>
      <c r="D6" s="150"/>
      <c r="E6" s="317" t="s">
        <v>73</v>
      </c>
      <c r="F6" s="317"/>
      <c r="G6" s="317"/>
      <c r="H6" s="192"/>
      <c r="I6" s="318" t="s">
        <v>57</v>
      </c>
      <c r="J6" s="318"/>
      <c r="K6" s="318"/>
      <c r="L6" s="150"/>
      <c r="M6" s="183"/>
      <c r="N6" s="183"/>
      <c r="O6" s="318" t="s">
        <v>84</v>
      </c>
      <c r="P6" s="318"/>
      <c r="Q6" s="318"/>
      <c r="R6" s="318"/>
      <c r="S6" s="146"/>
      <c r="T6" s="146"/>
      <c r="U6" s="146"/>
      <c r="V6" s="146"/>
      <c r="W6" s="146"/>
    </row>
    <row r="7" spans="1:23" ht="22.5" customHeight="1">
      <c r="A7" s="145"/>
      <c r="B7" s="145"/>
      <c r="D7" s="150"/>
      <c r="E7" s="146"/>
      <c r="F7" s="150"/>
      <c r="G7" s="148" t="s">
        <v>123</v>
      </c>
      <c r="H7" s="150"/>
      <c r="I7" s="147"/>
      <c r="J7" s="147"/>
      <c r="K7" s="147"/>
      <c r="L7" s="150"/>
      <c r="M7" s="150"/>
      <c r="N7" s="150"/>
      <c r="O7" s="153"/>
      <c r="P7" s="150"/>
      <c r="Q7" s="154" t="s">
        <v>113</v>
      </c>
      <c r="R7" s="150"/>
      <c r="S7" s="146"/>
      <c r="T7" s="146"/>
      <c r="U7" s="157"/>
      <c r="V7" s="146"/>
      <c r="W7" s="146"/>
    </row>
    <row r="8" spans="1:23" ht="22.5" customHeight="1">
      <c r="A8" s="145"/>
      <c r="B8" s="145"/>
      <c r="D8" s="146"/>
      <c r="E8" s="146"/>
      <c r="F8" s="146"/>
      <c r="G8" s="148" t="s">
        <v>149</v>
      </c>
      <c r="H8" s="146"/>
      <c r="I8" s="153"/>
      <c r="J8" s="146"/>
      <c r="K8" s="146"/>
      <c r="L8" s="150"/>
      <c r="M8" s="297" t="s">
        <v>213</v>
      </c>
      <c r="N8" s="150"/>
      <c r="O8" s="153"/>
      <c r="P8" s="150"/>
      <c r="Q8" s="154" t="s">
        <v>83</v>
      </c>
      <c r="R8" s="150"/>
      <c r="S8" s="295" t="s">
        <v>44</v>
      </c>
      <c r="T8" s="146"/>
      <c r="U8" s="157" t="s">
        <v>85</v>
      </c>
      <c r="V8" s="146"/>
      <c r="W8" s="146"/>
    </row>
    <row r="9" spans="1:23" ht="22.5" customHeight="1">
      <c r="A9" s="145"/>
      <c r="B9" s="145"/>
      <c r="C9" s="148" t="s">
        <v>32</v>
      </c>
      <c r="D9" s="147"/>
      <c r="E9" s="157" t="s">
        <v>123</v>
      </c>
      <c r="F9" s="147"/>
      <c r="G9" s="148" t="s">
        <v>85</v>
      </c>
      <c r="H9" s="147"/>
      <c r="I9" s="153" t="s">
        <v>68</v>
      </c>
      <c r="K9" s="153"/>
      <c r="L9" s="150"/>
      <c r="M9" s="297" t="s">
        <v>214</v>
      </c>
      <c r="N9" s="150"/>
      <c r="O9" s="153"/>
      <c r="P9" s="150"/>
      <c r="Q9" s="154" t="s">
        <v>114</v>
      </c>
      <c r="R9" s="150"/>
      <c r="S9" s="148" t="s">
        <v>216</v>
      </c>
      <c r="T9" s="147"/>
      <c r="U9" s="148" t="s">
        <v>86</v>
      </c>
      <c r="V9" s="147"/>
      <c r="W9" s="147" t="s">
        <v>39</v>
      </c>
    </row>
    <row r="10" spans="1:23" ht="22.5" customHeight="1">
      <c r="A10" s="145"/>
      <c r="B10" s="184" t="s">
        <v>151</v>
      </c>
      <c r="C10" s="148" t="s">
        <v>33</v>
      </c>
      <c r="D10" s="147"/>
      <c r="E10" s="147" t="s">
        <v>59</v>
      </c>
      <c r="F10" s="147"/>
      <c r="G10" s="148" t="s">
        <v>112</v>
      </c>
      <c r="H10" s="147"/>
      <c r="I10" s="148" t="s">
        <v>75</v>
      </c>
      <c r="J10" s="147"/>
      <c r="K10" s="153" t="s">
        <v>58</v>
      </c>
      <c r="L10" s="147"/>
      <c r="M10" s="297" t="s">
        <v>215</v>
      </c>
      <c r="N10" s="147"/>
      <c r="O10" s="153" t="s">
        <v>82</v>
      </c>
      <c r="P10" s="147"/>
      <c r="Q10" s="154" t="s">
        <v>15</v>
      </c>
      <c r="R10" s="147"/>
      <c r="S10" s="148" t="s">
        <v>217</v>
      </c>
      <c r="T10" s="147"/>
      <c r="U10" s="148" t="s">
        <v>87</v>
      </c>
      <c r="V10" s="147"/>
      <c r="W10" s="147" t="s">
        <v>40</v>
      </c>
    </row>
    <row r="11" spans="1:23" ht="22.5" customHeight="1">
      <c r="A11" s="145"/>
      <c r="B11" s="145"/>
      <c r="C11" s="313" t="s">
        <v>98</v>
      </c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</row>
    <row r="12" spans="1:23" ht="22.5" customHeight="1">
      <c r="A12" s="158" t="s">
        <v>156</v>
      </c>
      <c r="B12" s="145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</row>
    <row r="13" spans="1:23" ht="22.5" customHeight="1">
      <c r="A13" s="158" t="s">
        <v>132</v>
      </c>
      <c r="B13" s="155"/>
      <c r="C13" s="161">
        <v>3942847</v>
      </c>
      <c r="D13" s="161"/>
      <c r="E13" s="161">
        <v>125376</v>
      </c>
      <c r="F13" s="161"/>
      <c r="G13" s="161">
        <v>21261</v>
      </c>
      <c r="H13" s="161"/>
      <c r="I13" s="161">
        <v>394285</v>
      </c>
      <c r="J13" s="161"/>
      <c r="K13" s="162">
        <v>12043173</v>
      </c>
      <c r="L13" s="185"/>
      <c r="M13" s="162">
        <v>-43875</v>
      </c>
      <c r="N13" s="162"/>
      <c r="O13" s="162">
        <v>33</v>
      </c>
      <c r="P13" s="162"/>
      <c r="Q13" s="162">
        <f>M13+O13</f>
        <v>-43842</v>
      </c>
      <c r="R13" s="162"/>
      <c r="S13" s="162">
        <f>SUM(C13,E13,G13,I13,K13,Q13)</f>
        <v>16483100</v>
      </c>
      <c r="T13" s="162"/>
      <c r="U13" s="162">
        <v>1038837</v>
      </c>
      <c r="V13" s="162"/>
      <c r="W13" s="162">
        <f>SUM(S13:U13)</f>
        <v>17521937</v>
      </c>
    </row>
    <row r="14" spans="1:23" ht="22.5" customHeight="1">
      <c r="A14" s="186"/>
      <c r="B14" s="155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</row>
    <row r="15" spans="1:23" ht="22.5" customHeight="1">
      <c r="A15" s="158" t="s">
        <v>153</v>
      </c>
      <c r="B15" s="155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</row>
    <row r="16" spans="1:23" ht="22.5" customHeight="1">
      <c r="A16" s="164" t="s">
        <v>154</v>
      </c>
      <c r="B16" s="155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</row>
    <row r="17" spans="1:23" ht="22.5" customHeight="1">
      <c r="A17" s="165" t="s">
        <v>155</v>
      </c>
      <c r="B17" s="155">
        <v>13</v>
      </c>
      <c r="C17" s="187">
        <v>0</v>
      </c>
      <c r="D17" s="159"/>
      <c r="E17" s="187">
        <v>0</v>
      </c>
      <c r="F17" s="159"/>
      <c r="G17" s="187">
        <v>0</v>
      </c>
      <c r="H17" s="159"/>
      <c r="I17" s="187">
        <v>0</v>
      </c>
      <c r="J17" s="159"/>
      <c r="K17" s="167">
        <v>-1388325</v>
      </c>
      <c r="L17" s="159"/>
      <c r="M17" s="193">
        <v>0</v>
      </c>
      <c r="N17" s="163"/>
      <c r="O17" s="166">
        <v>0</v>
      </c>
      <c r="P17" s="159"/>
      <c r="Q17" s="188">
        <f>SUM(M17,O17)</f>
        <v>0</v>
      </c>
      <c r="R17" s="163"/>
      <c r="S17" s="189">
        <f>SUM(C17:K17,Q17)</f>
        <v>-1388325</v>
      </c>
      <c r="T17" s="163"/>
      <c r="U17" s="189">
        <v>-143982</v>
      </c>
      <c r="V17" s="163"/>
      <c r="W17" s="166">
        <f>SUM(S17,U17)</f>
        <v>-1532307</v>
      </c>
    </row>
    <row r="18" spans="1:23" ht="22.5" customHeight="1">
      <c r="A18" s="158" t="s">
        <v>192</v>
      </c>
      <c r="B18" s="155"/>
      <c r="C18" s="168">
        <f>C17</f>
        <v>0</v>
      </c>
      <c r="D18" s="161"/>
      <c r="E18" s="168">
        <f>E17</f>
        <v>0</v>
      </c>
      <c r="F18" s="161"/>
      <c r="G18" s="168">
        <f>G17</f>
        <v>0</v>
      </c>
      <c r="H18" s="161"/>
      <c r="I18" s="168">
        <f>I17</f>
        <v>0</v>
      </c>
      <c r="J18" s="161"/>
      <c r="K18" s="168">
        <f>K17</f>
        <v>-1388325</v>
      </c>
      <c r="L18" s="185"/>
      <c r="M18" s="168">
        <f>M17</f>
        <v>0</v>
      </c>
      <c r="N18" s="185"/>
      <c r="O18" s="168">
        <f>O17</f>
        <v>0</v>
      </c>
      <c r="P18" s="185"/>
      <c r="Q18" s="168">
        <f>Q17</f>
        <v>0</v>
      </c>
      <c r="R18" s="163"/>
      <c r="S18" s="168">
        <f>S17</f>
        <v>-1388325</v>
      </c>
      <c r="T18" s="161"/>
      <c r="U18" s="168">
        <f>U17</f>
        <v>-143982</v>
      </c>
      <c r="V18" s="161"/>
      <c r="W18" s="168">
        <f>W17</f>
        <v>-1532307</v>
      </c>
    </row>
    <row r="19" spans="1:23" ht="22.5" customHeight="1">
      <c r="A19" s="190"/>
      <c r="B19" s="155"/>
      <c r="C19" s="160"/>
      <c r="D19" s="161"/>
      <c r="E19" s="160"/>
      <c r="F19" s="161"/>
      <c r="G19" s="160"/>
      <c r="H19" s="161"/>
      <c r="I19" s="160"/>
      <c r="J19" s="161"/>
      <c r="K19" s="160"/>
      <c r="L19" s="185"/>
      <c r="M19" s="160"/>
      <c r="N19" s="185"/>
      <c r="O19" s="160"/>
      <c r="P19" s="185"/>
      <c r="Q19" s="160"/>
      <c r="R19" s="163"/>
      <c r="S19" s="160"/>
      <c r="T19" s="161"/>
      <c r="U19" s="160"/>
      <c r="V19" s="161"/>
      <c r="W19" s="160"/>
    </row>
    <row r="20" spans="1:23" ht="22.5" customHeight="1">
      <c r="A20" s="158" t="s">
        <v>99</v>
      </c>
      <c r="B20" s="145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85"/>
      <c r="O20" s="171"/>
      <c r="P20" s="171"/>
      <c r="Q20" s="171"/>
      <c r="R20" s="171"/>
      <c r="S20" s="171"/>
      <c r="T20" s="171"/>
      <c r="U20" s="171"/>
      <c r="V20" s="171"/>
      <c r="W20" s="171"/>
    </row>
    <row r="21" spans="1:23" ht="22.5" customHeight="1">
      <c r="A21" s="172" t="s">
        <v>80</v>
      </c>
      <c r="C21" s="93">
        <v>0</v>
      </c>
      <c r="D21" s="93"/>
      <c r="E21" s="93">
        <v>0</v>
      </c>
      <c r="F21" s="93"/>
      <c r="G21" s="93">
        <v>0</v>
      </c>
      <c r="H21" s="93"/>
      <c r="I21" s="93">
        <v>0</v>
      </c>
      <c r="J21" s="93"/>
      <c r="K21" s="93">
        <v>1456018</v>
      </c>
      <c r="L21" s="93"/>
      <c r="M21" s="93">
        <v>0</v>
      </c>
      <c r="N21" s="93"/>
      <c r="O21" s="93">
        <v>0</v>
      </c>
      <c r="P21" s="93"/>
      <c r="Q21" s="93">
        <f>SUM(M21,O21)</f>
        <v>0</v>
      </c>
      <c r="R21" s="93"/>
      <c r="S21" s="189">
        <f>SUM(C21:K21,Q21)</f>
        <v>1456018</v>
      </c>
      <c r="T21" s="93"/>
      <c r="U21" s="93">
        <v>85795</v>
      </c>
      <c r="V21" s="93"/>
      <c r="W21" s="166">
        <f>SUM(S21,U21)</f>
        <v>1541813</v>
      </c>
    </row>
    <row r="22" spans="1:23" ht="22.5" customHeight="1">
      <c r="A22" s="194" t="s">
        <v>81</v>
      </c>
      <c r="C22" s="174">
        <v>0</v>
      </c>
      <c r="D22" s="93"/>
      <c r="E22" s="174">
        <v>0</v>
      </c>
      <c r="F22" s="93"/>
      <c r="G22" s="174">
        <v>0</v>
      </c>
      <c r="H22" s="93"/>
      <c r="I22" s="174">
        <v>0</v>
      </c>
      <c r="J22" s="93"/>
      <c r="K22" s="174">
        <v>0</v>
      </c>
      <c r="L22" s="93"/>
      <c r="M22" s="174">
        <v>-1528</v>
      </c>
      <c r="N22" s="185"/>
      <c r="O22" s="174">
        <v>-33</v>
      </c>
      <c r="P22" s="195"/>
      <c r="Q22" s="93">
        <f>SUM(M22,O22)</f>
        <v>-1561</v>
      </c>
      <c r="R22" s="93"/>
      <c r="S22" s="93">
        <f>SUM(C22:K22,Q22)</f>
        <v>-1561</v>
      </c>
      <c r="T22" s="93"/>
      <c r="U22" s="174">
        <v>0</v>
      </c>
      <c r="V22" s="93"/>
      <c r="W22" s="166">
        <f>SUM(S22:U22)</f>
        <v>-1561</v>
      </c>
    </row>
    <row r="23" spans="1:23" ht="22.5" customHeight="1">
      <c r="A23" s="158" t="s">
        <v>100</v>
      </c>
      <c r="B23" s="155"/>
      <c r="C23" s="175">
        <f>SUM(C21:C22)</f>
        <v>0</v>
      </c>
      <c r="D23" s="176"/>
      <c r="E23" s="175">
        <f>SUM(E21:E22)</f>
        <v>0</v>
      </c>
      <c r="F23" s="176"/>
      <c r="G23" s="175">
        <f>SUM(G21:G22)</f>
        <v>0</v>
      </c>
      <c r="H23" s="176"/>
      <c r="I23" s="175">
        <f>SUM(I21:I22)</f>
        <v>0</v>
      </c>
      <c r="J23" s="176"/>
      <c r="K23" s="175">
        <f>SUM(K21:K22)</f>
        <v>1456018</v>
      </c>
      <c r="L23" s="176"/>
      <c r="M23" s="175">
        <f>SUM(M21:M22)</f>
        <v>-1528</v>
      </c>
      <c r="N23" s="185"/>
      <c r="O23" s="175">
        <f>SUM(O21:O22)</f>
        <v>-33</v>
      </c>
      <c r="P23" s="176"/>
      <c r="Q23" s="175">
        <f>SUM(Q21:Q22)</f>
        <v>-1561</v>
      </c>
      <c r="R23" s="176"/>
      <c r="S23" s="175">
        <f>SUM(S21:S22)</f>
        <v>1454457</v>
      </c>
      <c r="T23" s="176"/>
      <c r="U23" s="175">
        <f>SUM(U21:U22)</f>
        <v>85795</v>
      </c>
      <c r="V23" s="176"/>
      <c r="W23" s="175">
        <f>SUM(W21:W22)</f>
        <v>1540252</v>
      </c>
    </row>
    <row r="24" spans="1:23" ht="22.5" customHeight="1" thickBot="1">
      <c r="A24" s="177" t="s">
        <v>157</v>
      </c>
      <c r="B24" s="155"/>
      <c r="C24" s="178">
        <f>SUM(C13)</f>
        <v>3942847</v>
      </c>
      <c r="D24" s="161"/>
      <c r="E24" s="178">
        <f>SUM(E13)</f>
        <v>125376</v>
      </c>
      <c r="F24" s="161"/>
      <c r="G24" s="178">
        <f>SUM(G13)</f>
        <v>21261</v>
      </c>
      <c r="H24" s="161"/>
      <c r="I24" s="178">
        <f>SUM(I13)</f>
        <v>394285</v>
      </c>
      <c r="J24" s="161"/>
      <c r="K24" s="178">
        <f>SUM(K13+K18+K23)</f>
        <v>12110866</v>
      </c>
      <c r="L24" s="161"/>
      <c r="M24" s="178">
        <f>SUM(M13+M18+M23)</f>
        <v>-45403</v>
      </c>
      <c r="N24" s="161"/>
      <c r="O24" s="178">
        <f>SUM(O13+O18+O23)</f>
        <v>0</v>
      </c>
      <c r="P24" s="161"/>
      <c r="Q24" s="178">
        <f>SUM(Q13+Q18+Q23)</f>
        <v>-45403</v>
      </c>
      <c r="R24" s="161"/>
      <c r="S24" s="178">
        <f>SUM(S13+S18+S23)</f>
        <v>16549232</v>
      </c>
      <c r="T24" s="161"/>
      <c r="U24" s="178">
        <f>SUM(U13+U18+U23)</f>
        <v>980650</v>
      </c>
      <c r="V24" s="161"/>
      <c r="W24" s="178">
        <f>SUM(S24:U24)</f>
        <v>17529882</v>
      </c>
    </row>
    <row r="25" spans="1:23" ht="22.5" hidden="1" customHeight="1">
      <c r="K25" s="196">
        <v>-10611998</v>
      </c>
      <c r="L25" s="196"/>
      <c r="M25" s="196"/>
      <c r="N25" s="196"/>
      <c r="O25" s="196"/>
      <c r="P25" s="196"/>
      <c r="Q25" s="196">
        <v>21023</v>
      </c>
      <c r="R25" s="196"/>
      <c r="S25" s="196">
        <v>-15074744</v>
      </c>
      <c r="T25" s="196"/>
      <c r="U25" s="196">
        <v>-974268</v>
      </c>
      <c r="V25" s="196"/>
      <c r="W25" s="196">
        <v>-16049012</v>
      </c>
    </row>
    <row r="26" spans="1:23" ht="22.5" customHeight="1" thickTop="1"/>
    <row r="27" spans="1:23" ht="22.5" customHeight="1"/>
    <row r="28" spans="1:23" ht="22.5" customHeight="1">
      <c r="A28" s="180" t="s">
        <v>128</v>
      </c>
      <c r="B28" s="180"/>
      <c r="C28" s="180"/>
      <c r="D28" s="181"/>
      <c r="E28" s="181"/>
      <c r="F28" s="181"/>
      <c r="G28" s="181"/>
      <c r="H28" s="182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</row>
    <row r="29" spans="1:23" ht="22.5" customHeight="1">
      <c r="A29" s="314" t="s">
        <v>108</v>
      </c>
      <c r="B29" s="314"/>
      <c r="C29" s="314"/>
      <c r="D29" s="181"/>
      <c r="E29" s="181"/>
      <c r="F29" s="181"/>
      <c r="G29" s="181"/>
      <c r="H29" s="182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</row>
    <row r="30" spans="1:23" ht="22.5" customHeight="1">
      <c r="A30" s="281"/>
      <c r="B30" s="281"/>
      <c r="C30" s="281"/>
      <c r="D30" s="281"/>
      <c r="E30" s="181"/>
      <c r="F30" s="181"/>
      <c r="G30" s="181"/>
      <c r="H30" s="182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</row>
    <row r="31" spans="1:23" ht="22.5" customHeight="1">
      <c r="A31" s="145"/>
      <c r="B31" s="145"/>
      <c r="C31" s="315" t="s">
        <v>26</v>
      </c>
      <c r="D31" s="315"/>
      <c r="E31" s="315"/>
      <c r="F31" s="315"/>
      <c r="G31" s="315"/>
      <c r="H31" s="315"/>
      <c r="I31" s="315"/>
      <c r="J31" s="315"/>
      <c r="K31" s="315"/>
      <c r="L31" s="315"/>
      <c r="M31" s="315"/>
      <c r="N31" s="315"/>
      <c r="O31" s="315"/>
      <c r="P31" s="315"/>
      <c r="Q31" s="315"/>
      <c r="R31" s="315"/>
      <c r="S31" s="315"/>
      <c r="T31" s="315"/>
      <c r="U31" s="315"/>
      <c r="V31" s="315"/>
      <c r="W31" s="315"/>
    </row>
    <row r="32" spans="1:23" ht="22.5" customHeight="1">
      <c r="A32" s="145"/>
      <c r="B32" s="145"/>
      <c r="C32" s="282"/>
      <c r="D32" s="282"/>
      <c r="E32" s="282"/>
      <c r="F32" s="282"/>
      <c r="G32" s="282"/>
      <c r="H32" s="282"/>
      <c r="I32" s="282"/>
      <c r="J32" s="282"/>
      <c r="K32" s="282"/>
      <c r="L32" s="282"/>
      <c r="M32" s="282"/>
      <c r="N32" s="282"/>
      <c r="O32" s="316" t="s">
        <v>83</v>
      </c>
      <c r="P32" s="316"/>
      <c r="Q32" s="316"/>
      <c r="R32" s="316"/>
      <c r="S32" s="282"/>
      <c r="T32" s="282"/>
      <c r="U32" s="282"/>
      <c r="V32" s="282"/>
      <c r="W32" s="282"/>
    </row>
    <row r="33" spans="1:23" ht="22.5" customHeight="1">
      <c r="A33" s="145"/>
      <c r="B33" s="145"/>
      <c r="D33" s="150"/>
      <c r="E33" s="317" t="s">
        <v>73</v>
      </c>
      <c r="F33" s="317"/>
      <c r="G33" s="317"/>
      <c r="H33" s="192"/>
      <c r="I33" s="318" t="s">
        <v>57</v>
      </c>
      <c r="J33" s="318"/>
      <c r="K33" s="318"/>
      <c r="L33" s="150"/>
      <c r="M33" s="183"/>
      <c r="N33" s="183"/>
      <c r="O33" s="318" t="s">
        <v>84</v>
      </c>
      <c r="P33" s="318"/>
      <c r="Q33" s="318"/>
      <c r="R33" s="318"/>
      <c r="S33" s="282"/>
      <c r="T33" s="282"/>
      <c r="U33" s="282"/>
      <c r="V33" s="282"/>
      <c r="W33" s="282"/>
    </row>
    <row r="34" spans="1:23" ht="22.5" customHeight="1">
      <c r="A34" s="145"/>
      <c r="B34" s="145"/>
      <c r="D34" s="150"/>
      <c r="E34" s="282"/>
      <c r="F34" s="150"/>
      <c r="G34" s="148" t="s">
        <v>123</v>
      </c>
      <c r="H34" s="150"/>
      <c r="I34" s="283"/>
      <c r="J34" s="283"/>
      <c r="K34" s="283"/>
      <c r="L34" s="150"/>
      <c r="M34" s="150"/>
      <c r="N34" s="150"/>
      <c r="O34" s="153"/>
      <c r="P34" s="150"/>
      <c r="Q34" s="154" t="s">
        <v>113</v>
      </c>
      <c r="R34" s="150"/>
      <c r="S34" s="282"/>
      <c r="T34" s="282"/>
      <c r="U34" s="157"/>
      <c r="V34" s="282"/>
      <c r="W34" s="282"/>
    </row>
    <row r="35" spans="1:23" ht="22.5" customHeight="1">
      <c r="A35" s="145"/>
      <c r="B35" s="145"/>
      <c r="C35" s="148" t="s">
        <v>16</v>
      </c>
      <c r="D35" s="282"/>
      <c r="E35" s="282"/>
      <c r="F35" s="282"/>
      <c r="G35" s="148" t="s">
        <v>149</v>
      </c>
      <c r="H35" s="282"/>
      <c r="I35" s="153"/>
      <c r="J35" s="282"/>
      <c r="K35" s="282"/>
      <c r="L35" s="150"/>
      <c r="M35" s="297" t="s">
        <v>213</v>
      </c>
      <c r="N35" s="150"/>
      <c r="O35" s="153"/>
      <c r="P35" s="150"/>
      <c r="Q35" s="154" t="s">
        <v>83</v>
      </c>
      <c r="R35" s="150"/>
      <c r="S35" s="283" t="s">
        <v>44</v>
      </c>
      <c r="T35" s="282"/>
      <c r="U35" s="157" t="s">
        <v>85</v>
      </c>
      <c r="V35" s="282"/>
      <c r="W35" s="282"/>
    </row>
    <row r="36" spans="1:23" ht="22.5" customHeight="1">
      <c r="A36" s="145"/>
      <c r="B36" s="145"/>
      <c r="C36" s="148" t="s">
        <v>150</v>
      </c>
      <c r="D36" s="283"/>
      <c r="E36" s="157" t="s">
        <v>123</v>
      </c>
      <c r="F36" s="283"/>
      <c r="G36" s="148" t="s">
        <v>85</v>
      </c>
      <c r="H36" s="283"/>
      <c r="I36" s="153" t="s">
        <v>68</v>
      </c>
      <c r="K36" s="153"/>
      <c r="L36" s="150"/>
      <c r="M36" s="297" t="s">
        <v>214</v>
      </c>
      <c r="N36" s="150"/>
      <c r="O36" s="153"/>
      <c r="P36" s="150"/>
      <c r="Q36" s="154" t="s">
        <v>114</v>
      </c>
      <c r="R36" s="150"/>
      <c r="S36" s="148" t="s">
        <v>216</v>
      </c>
      <c r="T36" s="283"/>
      <c r="U36" s="148" t="s">
        <v>86</v>
      </c>
      <c r="V36" s="283"/>
      <c r="W36" s="283" t="s">
        <v>39</v>
      </c>
    </row>
    <row r="37" spans="1:23" ht="22.5" customHeight="1">
      <c r="A37" s="145"/>
      <c r="B37" s="184" t="s">
        <v>151</v>
      </c>
      <c r="C37" s="148" t="s">
        <v>152</v>
      </c>
      <c r="D37" s="283"/>
      <c r="E37" s="283" t="s">
        <v>59</v>
      </c>
      <c r="F37" s="283"/>
      <c r="G37" s="148" t="s">
        <v>112</v>
      </c>
      <c r="H37" s="283"/>
      <c r="I37" s="148" t="s">
        <v>75</v>
      </c>
      <c r="J37" s="283"/>
      <c r="K37" s="153" t="s">
        <v>58</v>
      </c>
      <c r="L37" s="283"/>
      <c r="M37" s="297" t="s">
        <v>215</v>
      </c>
      <c r="N37" s="283"/>
      <c r="O37" s="153" t="s">
        <v>82</v>
      </c>
      <c r="P37" s="283"/>
      <c r="Q37" s="154" t="s">
        <v>15</v>
      </c>
      <c r="R37" s="283"/>
      <c r="S37" s="148" t="s">
        <v>217</v>
      </c>
      <c r="T37" s="283"/>
      <c r="U37" s="148" t="s">
        <v>87</v>
      </c>
      <c r="V37" s="283"/>
      <c r="W37" s="283" t="s">
        <v>40</v>
      </c>
    </row>
    <row r="38" spans="1:23" ht="22.5" customHeight="1">
      <c r="A38" s="145"/>
      <c r="B38" s="145"/>
      <c r="C38" s="313" t="s">
        <v>98</v>
      </c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</row>
    <row r="39" spans="1:23" ht="22.5" customHeight="1">
      <c r="A39" s="158" t="s">
        <v>205</v>
      </c>
      <c r="B39" s="145"/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</row>
    <row r="40" spans="1:23" ht="22.5" customHeight="1">
      <c r="A40" s="158" t="s">
        <v>206</v>
      </c>
      <c r="B40" s="155"/>
      <c r="C40" s="161">
        <v>3942847</v>
      </c>
      <c r="D40" s="161"/>
      <c r="E40" s="161">
        <v>125376</v>
      </c>
      <c r="F40" s="161"/>
      <c r="G40" s="161">
        <v>21261</v>
      </c>
      <c r="H40" s="161"/>
      <c r="I40" s="161">
        <v>394285</v>
      </c>
      <c r="J40" s="161"/>
      <c r="K40" s="162">
        <v>13583059</v>
      </c>
      <c r="L40" s="185">
        <v>0</v>
      </c>
      <c r="M40" s="162">
        <v>-46396</v>
      </c>
      <c r="N40" s="162"/>
      <c r="O40" s="162">
        <v>0</v>
      </c>
      <c r="P40" s="162">
        <v>0</v>
      </c>
      <c r="Q40" s="162">
        <v>-46396</v>
      </c>
      <c r="R40" s="162"/>
      <c r="S40" s="162">
        <v>18020432</v>
      </c>
      <c r="T40" s="162"/>
      <c r="U40" s="162">
        <v>801801</v>
      </c>
      <c r="V40" s="162"/>
      <c r="W40" s="162">
        <v>18822233</v>
      </c>
    </row>
    <row r="41" spans="1:23" ht="22.5" customHeight="1">
      <c r="A41" s="186"/>
      <c r="B41" s="155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</row>
    <row r="42" spans="1:23" ht="22.5" customHeight="1">
      <c r="A42" s="158" t="s">
        <v>153</v>
      </c>
      <c r="B42" s="155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</row>
    <row r="43" spans="1:23" ht="22.5" customHeight="1">
      <c r="A43" s="164" t="s">
        <v>154</v>
      </c>
      <c r="B43" s="155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</row>
    <row r="44" spans="1:23" ht="22.5" customHeight="1">
      <c r="A44" s="165" t="s">
        <v>155</v>
      </c>
      <c r="B44" s="155">
        <v>13</v>
      </c>
      <c r="C44" s="187">
        <v>0</v>
      </c>
      <c r="D44" s="280"/>
      <c r="E44" s="187">
        <v>0</v>
      </c>
      <c r="F44" s="280"/>
      <c r="G44" s="187">
        <v>0</v>
      </c>
      <c r="H44" s="280"/>
      <c r="I44" s="187">
        <v>0</v>
      </c>
      <c r="J44" s="280"/>
      <c r="K44" s="167">
        <v>-1499183</v>
      </c>
      <c r="L44" s="280"/>
      <c r="M44" s="193">
        <v>0</v>
      </c>
      <c r="N44" s="163"/>
      <c r="O44" s="166">
        <v>0</v>
      </c>
      <c r="P44" s="280"/>
      <c r="Q44" s="188">
        <f>SUM(M44,O44)</f>
        <v>0</v>
      </c>
      <c r="R44" s="163"/>
      <c r="S44" s="189">
        <f>SUM(C44:K44,Q44)</f>
        <v>-1499183</v>
      </c>
      <c r="T44" s="163"/>
      <c r="U44" s="189">
        <v>-138507</v>
      </c>
      <c r="V44" s="163"/>
      <c r="W44" s="166">
        <f>SUM(S44,U44)</f>
        <v>-1637690</v>
      </c>
    </row>
    <row r="45" spans="1:23" ht="22.5" customHeight="1">
      <c r="A45" s="158" t="s">
        <v>192</v>
      </c>
      <c r="B45" s="155"/>
      <c r="C45" s="168">
        <f>C44</f>
        <v>0</v>
      </c>
      <c r="D45" s="161"/>
      <c r="E45" s="168">
        <f>E44</f>
        <v>0</v>
      </c>
      <c r="F45" s="161"/>
      <c r="G45" s="168">
        <f>G44</f>
        <v>0</v>
      </c>
      <c r="H45" s="161"/>
      <c r="I45" s="168">
        <f>I44</f>
        <v>0</v>
      </c>
      <c r="J45" s="161"/>
      <c r="K45" s="168">
        <f>K44</f>
        <v>-1499183</v>
      </c>
      <c r="L45" s="185"/>
      <c r="M45" s="168">
        <f>M44</f>
        <v>0</v>
      </c>
      <c r="N45" s="185"/>
      <c r="O45" s="168">
        <f>O44</f>
        <v>0</v>
      </c>
      <c r="P45" s="185"/>
      <c r="Q45" s="168">
        <f>Q44</f>
        <v>0</v>
      </c>
      <c r="R45" s="163"/>
      <c r="S45" s="168">
        <f>S44</f>
        <v>-1499183</v>
      </c>
      <c r="T45" s="161"/>
      <c r="U45" s="168">
        <f>U44</f>
        <v>-138507</v>
      </c>
      <c r="V45" s="161"/>
      <c r="W45" s="168">
        <f>W44</f>
        <v>-1637690</v>
      </c>
    </row>
    <row r="46" spans="1:23" ht="22.5" customHeight="1">
      <c r="A46" s="190"/>
      <c r="B46" s="155"/>
      <c r="C46" s="160"/>
      <c r="D46" s="161"/>
      <c r="E46" s="160"/>
      <c r="F46" s="161"/>
      <c r="G46" s="160"/>
      <c r="H46" s="161"/>
      <c r="I46" s="160"/>
      <c r="J46" s="161"/>
      <c r="K46" s="160"/>
      <c r="L46" s="185"/>
      <c r="M46" s="160"/>
      <c r="N46" s="185"/>
      <c r="O46" s="160"/>
      <c r="P46" s="185"/>
      <c r="Q46" s="160"/>
      <c r="R46" s="163"/>
      <c r="S46" s="160"/>
      <c r="T46" s="161"/>
      <c r="U46" s="160"/>
      <c r="V46" s="161"/>
      <c r="W46" s="160"/>
    </row>
    <row r="47" spans="1:23" ht="22.5" customHeight="1">
      <c r="A47" s="158" t="s">
        <v>99</v>
      </c>
      <c r="B47" s="145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85"/>
      <c r="O47" s="171"/>
      <c r="P47" s="171"/>
      <c r="Q47" s="171"/>
      <c r="R47" s="171"/>
      <c r="S47" s="171"/>
      <c r="T47" s="171"/>
      <c r="U47" s="171"/>
      <c r="V47" s="171"/>
      <c r="W47" s="171"/>
    </row>
    <row r="48" spans="1:23" ht="22.5" customHeight="1">
      <c r="A48" s="172" t="s">
        <v>80</v>
      </c>
      <c r="C48" s="93">
        <v>0</v>
      </c>
      <c r="D48" s="93"/>
      <c r="E48" s="93">
        <v>0</v>
      </c>
      <c r="F48" s="93"/>
      <c r="G48" s="93">
        <v>0</v>
      </c>
      <c r="H48" s="93"/>
      <c r="I48" s="93">
        <v>0</v>
      </c>
      <c r="J48" s="93"/>
      <c r="K48" s="93">
        <f>'PL-5-8'!D134</f>
        <v>1242428</v>
      </c>
      <c r="L48" s="93"/>
      <c r="M48" s="93">
        <v>0</v>
      </c>
      <c r="N48" s="93"/>
      <c r="O48" s="93">
        <v>0</v>
      </c>
      <c r="P48" s="93"/>
      <c r="Q48" s="93">
        <f>SUM(M48,O48)</f>
        <v>0</v>
      </c>
      <c r="R48" s="93"/>
      <c r="S48" s="189">
        <f>SUM(C48:K48,Q48)</f>
        <v>1242428</v>
      </c>
      <c r="T48" s="93"/>
      <c r="U48" s="93">
        <v>63504</v>
      </c>
      <c r="V48" s="93"/>
      <c r="W48" s="166">
        <f>SUM(S48,U48)</f>
        <v>1305932</v>
      </c>
    </row>
    <row r="49" spans="1:23" ht="22.5" customHeight="1">
      <c r="A49" s="194" t="s">
        <v>81</v>
      </c>
      <c r="C49" s="174">
        <v>0</v>
      </c>
      <c r="D49" s="93"/>
      <c r="E49" s="174">
        <v>0</v>
      </c>
      <c r="F49" s="93"/>
      <c r="G49" s="174">
        <v>0</v>
      </c>
      <c r="H49" s="93"/>
      <c r="I49" s="174">
        <v>0</v>
      </c>
      <c r="J49" s="93"/>
      <c r="K49" s="174">
        <v>0</v>
      </c>
      <c r="L49" s="93"/>
      <c r="M49" s="174">
        <v>-25790</v>
      </c>
      <c r="N49" s="185"/>
      <c r="O49" s="174">
        <v>0</v>
      </c>
      <c r="P49" s="195"/>
      <c r="Q49" s="93">
        <f>SUM(M49,O49)</f>
        <v>-25790</v>
      </c>
      <c r="R49" s="93"/>
      <c r="S49" s="93">
        <f>SUM(C49:K49,Q49)</f>
        <v>-25790</v>
      </c>
      <c r="T49" s="93"/>
      <c r="U49" s="174">
        <v>0</v>
      </c>
      <c r="V49" s="93"/>
      <c r="W49" s="166">
        <f>SUM(S49:U49)</f>
        <v>-25790</v>
      </c>
    </row>
    <row r="50" spans="1:23" ht="22.5" customHeight="1">
      <c r="A50" s="158" t="s">
        <v>100</v>
      </c>
      <c r="B50" s="155"/>
      <c r="C50" s="175">
        <f>SUM(C48:C49)</f>
        <v>0</v>
      </c>
      <c r="D50" s="176"/>
      <c r="E50" s="175">
        <f>SUM(E48:E49)</f>
        <v>0</v>
      </c>
      <c r="F50" s="176"/>
      <c r="G50" s="175">
        <f>SUM(G48:G49)</f>
        <v>0</v>
      </c>
      <c r="H50" s="176"/>
      <c r="I50" s="175">
        <f>SUM(I48:I49)</f>
        <v>0</v>
      </c>
      <c r="J50" s="176"/>
      <c r="K50" s="175">
        <f>SUM(K48:K49)</f>
        <v>1242428</v>
      </c>
      <c r="L50" s="176"/>
      <c r="M50" s="175">
        <f>SUM(M48:M49)</f>
        <v>-25790</v>
      </c>
      <c r="N50" s="185"/>
      <c r="O50" s="175">
        <f>SUM(O48:O49)</f>
        <v>0</v>
      </c>
      <c r="P50" s="176"/>
      <c r="Q50" s="175">
        <f>SUM(Q48:Q49)</f>
        <v>-25790</v>
      </c>
      <c r="R50" s="176"/>
      <c r="S50" s="175">
        <f>SUM(S48:S49)</f>
        <v>1216638</v>
      </c>
      <c r="T50" s="176"/>
      <c r="U50" s="175">
        <f>SUM(U48:U49)</f>
        <v>63504</v>
      </c>
      <c r="V50" s="176"/>
      <c r="W50" s="175">
        <f>SUM(W48:W49)</f>
        <v>1280142</v>
      </c>
    </row>
    <row r="51" spans="1:23" ht="22.5" customHeight="1" thickBot="1">
      <c r="A51" s="177" t="s">
        <v>207</v>
      </c>
      <c r="B51" s="155"/>
      <c r="C51" s="178">
        <f>SUM(C40)</f>
        <v>3942847</v>
      </c>
      <c r="D51" s="161"/>
      <c r="E51" s="178">
        <f>SUM(E40)</f>
        <v>125376</v>
      </c>
      <c r="F51" s="161"/>
      <c r="G51" s="178">
        <f>SUM(G40)</f>
        <v>21261</v>
      </c>
      <c r="H51" s="161"/>
      <c r="I51" s="178">
        <f>SUM(I40)</f>
        <v>394285</v>
      </c>
      <c r="J51" s="161"/>
      <c r="K51" s="178">
        <f>SUM(K40+K45+K50)</f>
        <v>13326304</v>
      </c>
      <c r="L51" s="161"/>
      <c r="M51" s="178">
        <f>SUM(M40+M45+M50)</f>
        <v>-72186</v>
      </c>
      <c r="N51" s="161"/>
      <c r="O51" s="178">
        <f>SUM(O40+O45+O50)</f>
        <v>0</v>
      </c>
      <c r="P51" s="161"/>
      <c r="Q51" s="178">
        <f>SUM(Q40+Q45+Q50)</f>
        <v>-72186</v>
      </c>
      <c r="R51" s="161"/>
      <c r="S51" s="178">
        <f>SUM(S40+S45+S50)</f>
        <v>17737887</v>
      </c>
      <c r="T51" s="161"/>
      <c r="U51" s="178">
        <f>SUM(U40+U45+U50)</f>
        <v>726798</v>
      </c>
      <c r="V51" s="161"/>
      <c r="W51" s="178">
        <f>SUM(S51:U51)</f>
        <v>18464685</v>
      </c>
    </row>
    <row r="52" spans="1:23" ht="22.5" customHeight="1" thickTop="1"/>
    <row r="53" spans="1:23" ht="22.5" customHeight="1"/>
  </sheetData>
  <mergeCells count="18">
    <mergeCell ref="C11:W11"/>
    <mergeCell ref="A2:C2"/>
    <mergeCell ref="C4:W4"/>
    <mergeCell ref="O5:P5"/>
    <mergeCell ref="Q5:R5"/>
    <mergeCell ref="E6:G6"/>
    <mergeCell ref="I6:K6"/>
    <mergeCell ref="O6:P6"/>
    <mergeCell ref="Q6:R6"/>
    <mergeCell ref="C38:W38"/>
    <mergeCell ref="A29:C29"/>
    <mergeCell ref="C31:W31"/>
    <mergeCell ref="O32:P32"/>
    <mergeCell ref="Q32:R32"/>
    <mergeCell ref="E33:G33"/>
    <mergeCell ref="I33:K33"/>
    <mergeCell ref="O33:P33"/>
    <mergeCell ref="Q33:R33"/>
  </mergeCells>
  <pageMargins left="0.7" right="0.7" top="0.48" bottom="0.5" header="0.5" footer="0.5"/>
  <pageSetup paperSize="9" scale="71" firstPageNumber="9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 &amp;P&amp;R 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view="pageBreakPreview" zoomScale="80" zoomScaleNormal="100" zoomScaleSheetLayoutView="80" workbookViewId="0">
      <selection activeCell="S28" sqref="S1:XFD1048576"/>
    </sheetView>
  </sheetViews>
  <sheetFormatPr defaultColWidth="9" defaultRowHeight="21.75" customHeight="1"/>
  <cols>
    <col min="1" max="1" width="51.5703125" style="65" customWidth="1"/>
    <col min="2" max="2" width="10.140625" style="65" customWidth="1"/>
    <col min="3" max="3" width="1.5703125" style="65" customWidth="1"/>
    <col min="4" max="4" width="14.85546875" style="65" customWidth="1"/>
    <col min="5" max="5" width="1.5703125" style="65" customWidth="1"/>
    <col min="6" max="6" width="12.5703125" style="65" customWidth="1"/>
    <col min="7" max="7" width="1.140625" style="179" customWidth="1"/>
    <col min="8" max="8" width="12.5703125" style="65" customWidth="1"/>
    <col min="9" max="9" width="1.5703125" style="65" customWidth="1"/>
    <col min="10" max="10" width="12.5703125" style="65" customWidth="1"/>
    <col min="11" max="11" width="1.5703125" style="65" hidden="1" customWidth="1"/>
    <col min="12" max="12" width="17.140625" style="65" hidden="1" customWidth="1"/>
    <col min="13" max="13" width="2" style="65" hidden="1" customWidth="1"/>
    <col min="14" max="14" width="17.140625" style="65" hidden="1" customWidth="1"/>
    <col min="15" max="15" width="2.5703125" style="65" customWidth="1"/>
    <col min="16" max="16" width="16.140625" style="65" customWidth="1"/>
    <col min="17" max="17" width="2" style="65" customWidth="1"/>
    <col min="18" max="18" width="12.85546875" style="65" customWidth="1"/>
    <col min="19" max="16384" width="9" style="65"/>
  </cols>
  <sheetData>
    <row r="1" spans="1:18" ht="21.75" customHeight="1">
      <c r="A1" s="142" t="s">
        <v>128</v>
      </c>
      <c r="B1" s="142"/>
      <c r="C1" s="142"/>
      <c r="D1" s="143"/>
      <c r="E1" s="143"/>
      <c r="F1" s="143"/>
      <c r="G1" s="144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</row>
    <row r="2" spans="1:18" ht="21.75" customHeight="1">
      <c r="A2" s="314" t="s">
        <v>108</v>
      </c>
      <c r="B2" s="314"/>
      <c r="C2" s="314"/>
      <c r="D2" s="314"/>
      <c r="E2" s="143"/>
      <c r="F2" s="143"/>
      <c r="G2" s="144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1:18" ht="21.75" customHeight="1">
      <c r="A3" s="80"/>
      <c r="B3" s="80"/>
      <c r="C3" s="80"/>
      <c r="D3" s="319" t="s">
        <v>55</v>
      </c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</row>
    <row r="4" spans="1:18" ht="21.75" customHeight="1">
      <c r="A4" s="145"/>
      <c r="B4" s="145"/>
      <c r="C4" s="145"/>
      <c r="D4" s="146"/>
      <c r="E4" s="146"/>
      <c r="F4" s="146"/>
      <c r="G4" s="146"/>
      <c r="H4" s="146"/>
      <c r="I4" s="146"/>
      <c r="J4" s="146"/>
      <c r="K4" s="146"/>
      <c r="L4" s="147" t="s">
        <v>83</v>
      </c>
      <c r="M4" s="146"/>
      <c r="N4" s="147" t="s">
        <v>83</v>
      </c>
      <c r="O4" s="147"/>
      <c r="P4" s="148" t="s">
        <v>83</v>
      </c>
      <c r="Q4" s="146"/>
      <c r="R4" s="146"/>
    </row>
    <row r="5" spans="1:18" ht="21.75" customHeight="1">
      <c r="A5" s="145"/>
      <c r="B5" s="145"/>
      <c r="C5" s="145"/>
      <c r="D5" s="149"/>
      <c r="E5" s="150"/>
      <c r="F5" s="150"/>
      <c r="G5" s="150"/>
      <c r="H5" s="318" t="s">
        <v>57</v>
      </c>
      <c r="I5" s="318"/>
      <c r="J5" s="318"/>
      <c r="K5" s="150"/>
      <c r="L5" s="151" t="s">
        <v>84</v>
      </c>
      <c r="M5" s="150"/>
      <c r="N5" s="151" t="s">
        <v>84</v>
      </c>
      <c r="O5" s="147"/>
      <c r="P5" s="152" t="s">
        <v>84</v>
      </c>
      <c r="Q5" s="150"/>
      <c r="R5" s="149"/>
    </row>
    <row r="6" spans="1:18" ht="21.75" customHeight="1">
      <c r="A6" s="145"/>
      <c r="B6" s="145"/>
      <c r="C6" s="145"/>
      <c r="D6" s="147" t="s">
        <v>32</v>
      </c>
      <c r="E6" s="147"/>
      <c r="F6" s="157" t="s">
        <v>123</v>
      </c>
      <c r="G6" s="147"/>
      <c r="H6" s="153" t="s">
        <v>70</v>
      </c>
      <c r="I6" s="149"/>
      <c r="J6" s="153"/>
      <c r="K6" s="150"/>
      <c r="L6" s="154" t="s">
        <v>133</v>
      </c>
      <c r="M6" s="147"/>
      <c r="N6" s="148" t="s">
        <v>158</v>
      </c>
      <c r="O6" s="148"/>
      <c r="P6" s="148"/>
      <c r="Q6" s="147"/>
      <c r="R6" s="156" t="s">
        <v>44</v>
      </c>
    </row>
    <row r="7" spans="1:18" ht="21.75" customHeight="1">
      <c r="A7" s="145"/>
      <c r="B7" s="155" t="s">
        <v>151</v>
      </c>
      <c r="C7" s="155"/>
      <c r="D7" s="147" t="s">
        <v>33</v>
      </c>
      <c r="E7" s="147"/>
      <c r="F7" s="147" t="s">
        <v>59</v>
      </c>
      <c r="G7" s="147"/>
      <c r="H7" s="147" t="s">
        <v>60</v>
      </c>
      <c r="I7" s="147"/>
      <c r="J7" s="153" t="s">
        <v>58</v>
      </c>
      <c r="K7" s="150"/>
      <c r="L7" s="154" t="s">
        <v>82</v>
      </c>
      <c r="M7" s="147"/>
      <c r="N7" s="148" t="s">
        <v>159</v>
      </c>
      <c r="O7" s="148"/>
      <c r="P7" s="148" t="s">
        <v>82</v>
      </c>
      <c r="Q7" s="147"/>
      <c r="R7" s="156" t="s">
        <v>45</v>
      </c>
    </row>
    <row r="8" spans="1:18" ht="21.75" customHeight="1">
      <c r="A8" s="145"/>
      <c r="B8" s="145"/>
      <c r="C8" s="145"/>
      <c r="D8" s="313" t="s">
        <v>98</v>
      </c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</row>
    <row r="9" spans="1:18" ht="21.75" customHeight="1">
      <c r="A9" s="158" t="s">
        <v>156</v>
      </c>
      <c r="B9" s="145"/>
      <c r="C9" s="145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</row>
    <row r="10" spans="1:18" ht="21.75" customHeight="1">
      <c r="A10" s="158" t="s">
        <v>132</v>
      </c>
      <c r="B10" s="155"/>
      <c r="C10" s="155"/>
      <c r="D10" s="160">
        <v>3942847</v>
      </c>
      <c r="E10" s="161"/>
      <c r="F10" s="160">
        <v>125376</v>
      </c>
      <c r="G10" s="161"/>
      <c r="H10" s="160">
        <v>394285</v>
      </c>
      <c r="I10" s="161"/>
      <c r="J10" s="160">
        <v>6815673</v>
      </c>
      <c r="K10" s="161"/>
      <c r="L10" s="160"/>
      <c r="M10" s="161"/>
      <c r="N10" s="160"/>
      <c r="O10" s="160"/>
      <c r="P10" s="162">
        <v>33</v>
      </c>
      <c r="Q10" s="161"/>
      <c r="R10" s="162">
        <f>SUM(D10:P10)</f>
        <v>11278214</v>
      </c>
    </row>
    <row r="11" spans="1:18" ht="11.25" customHeight="1">
      <c r="A11" s="155"/>
      <c r="B11" s="155"/>
      <c r="C11" s="155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</row>
    <row r="12" spans="1:18" ht="21.75" customHeight="1">
      <c r="A12" s="158" t="s">
        <v>153</v>
      </c>
      <c r="B12" s="155"/>
      <c r="C12" s="155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</row>
    <row r="13" spans="1:18" ht="21.75" customHeight="1">
      <c r="A13" s="164" t="s">
        <v>154</v>
      </c>
      <c r="B13" s="155"/>
      <c r="C13" s="155"/>
      <c r="D13" s="163"/>
      <c r="E13" s="163"/>
      <c r="F13" s="163"/>
      <c r="G13" s="163"/>
      <c r="H13" s="163"/>
      <c r="I13" s="163"/>
      <c r="J13" s="161"/>
      <c r="K13" s="163"/>
      <c r="L13" s="163"/>
      <c r="M13" s="163"/>
      <c r="N13" s="163"/>
      <c r="O13" s="163"/>
      <c r="P13" s="163"/>
      <c r="Q13" s="163"/>
      <c r="R13" s="163"/>
    </row>
    <row r="14" spans="1:18" ht="21.75" customHeight="1">
      <c r="A14" s="165" t="s">
        <v>155</v>
      </c>
      <c r="B14" s="155">
        <v>13</v>
      </c>
      <c r="C14" s="155"/>
      <c r="D14" s="166">
        <v>0</v>
      </c>
      <c r="E14" s="166"/>
      <c r="F14" s="166">
        <v>0</v>
      </c>
      <c r="G14" s="166"/>
      <c r="H14" s="166">
        <v>0</v>
      </c>
      <c r="I14" s="166"/>
      <c r="J14" s="167">
        <v>-1388325</v>
      </c>
      <c r="K14" s="166"/>
      <c r="L14" s="166"/>
      <c r="M14" s="166"/>
      <c r="N14" s="166"/>
      <c r="O14" s="166"/>
      <c r="P14" s="166">
        <v>0</v>
      </c>
      <c r="Q14" s="163"/>
      <c r="R14" s="166">
        <f>SUM(D14:P14)</f>
        <v>-1388325</v>
      </c>
    </row>
    <row r="15" spans="1:18" ht="21.75" customHeight="1">
      <c r="A15" s="158" t="s">
        <v>192</v>
      </c>
      <c r="B15" s="155"/>
      <c r="C15" s="155"/>
      <c r="D15" s="168">
        <f>D13+D14</f>
        <v>0</v>
      </c>
      <c r="E15" s="161"/>
      <c r="F15" s="168">
        <f>F13+F14</f>
        <v>0</v>
      </c>
      <c r="G15" s="161"/>
      <c r="H15" s="168">
        <f>H13+H14</f>
        <v>0</v>
      </c>
      <c r="I15" s="161"/>
      <c r="J15" s="168">
        <f>J13+J14</f>
        <v>-1388325</v>
      </c>
      <c r="K15" s="161"/>
      <c r="L15" s="168">
        <f>L13+L14</f>
        <v>0</v>
      </c>
      <c r="M15" s="169"/>
      <c r="N15" s="168">
        <f>N13+N14</f>
        <v>0</v>
      </c>
      <c r="O15" s="160"/>
      <c r="P15" s="170">
        <v>0</v>
      </c>
      <c r="Q15" s="163"/>
      <c r="R15" s="168">
        <f>SUM(D15:P15)</f>
        <v>-1388325</v>
      </c>
    </row>
    <row r="16" spans="1:18" ht="11.25" customHeight="1">
      <c r="A16" s="155"/>
      <c r="B16" s="155"/>
      <c r="C16" s="155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</row>
    <row r="17" spans="1:18" ht="21.75" customHeight="1">
      <c r="A17" s="158" t="s">
        <v>99</v>
      </c>
      <c r="B17" s="145"/>
      <c r="C17" s="145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</row>
    <row r="18" spans="1:18" ht="21.75" customHeight="1">
      <c r="A18" s="172" t="s">
        <v>80</v>
      </c>
      <c r="B18" s="149"/>
      <c r="C18" s="149"/>
      <c r="D18" s="173">
        <v>0</v>
      </c>
      <c r="E18" s="93"/>
      <c r="F18" s="173">
        <v>0</v>
      </c>
      <c r="G18" s="93"/>
      <c r="H18" s="173">
        <v>0</v>
      </c>
      <c r="I18" s="93"/>
      <c r="J18" s="93">
        <v>922089</v>
      </c>
      <c r="K18" s="93"/>
      <c r="L18" s="93"/>
      <c r="M18" s="93"/>
      <c r="N18" s="93"/>
      <c r="O18" s="93"/>
      <c r="P18" s="166">
        <v>0</v>
      </c>
      <c r="Q18" s="93"/>
      <c r="R18" s="166">
        <f>SUM(D18:P18)</f>
        <v>922089</v>
      </c>
    </row>
    <row r="19" spans="1:18" ht="21.75" customHeight="1">
      <c r="A19" s="194" t="s">
        <v>81</v>
      </c>
      <c r="B19" s="149"/>
      <c r="C19" s="149"/>
      <c r="D19" s="173">
        <v>0</v>
      </c>
      <c r="E19" s="93"/>
      <c r="F19" s="173">
        <v>0</v>
      </c>
      <c r="G19" s="93"/>
      <c r="H19" s="173">
        <v>0</v>
      </c>
      <c r="I19" s="93"/>
      <c r="J19" s="174">
        <v>0</v>
      </c>
      <c r="K19" s="93"/>
      <c r="L19" s="174"/>
      <c r="M19" s="93"/>
      <c r="N19" s="93"/>
      <c r="O19" s="93"/>
      <c r="P19" s="166">
        <v>-33</v>
      </c>
      <c r="Q19" s="93"/>
      <c r="R19" s="166">
        <f>SUM(D19:P19)</f>
        <v>-33</v>
      </c>
    </row>
    <row r="20" spans="1:18" ht="21.75" customHeight="1">
      <c r="A20" s="158" t="s">
        <v>100</v>
      </c>
      <c r="B20" s="155"/>
      <c r="C20" s="155"/>
      <c r="D20" s="175">
        <f>D18+D19</f>
        <v>0</v>
      </c>
      <c r="E20" s="176"/>
      <c r="F20" s="175">
        <f>F18+F19</f>
        <v>0</v>
      </c>
      <c r="G20" s="171"/>
      <c r="H20" s="175">
        <f>H18+H19</f>
        <v>0</v>
      </c>
      <c r="I20" s="176"/>
      <c r="J20" s="175">
        <f>J18+J19</f>
        <v>922089</v>
      </c>
      <c r="K20" s="176"/>
      <c r="L20" s="175">
        <f>L18+L19</f>
        <v>0</v>
      </c>
      <c r="M20" s="176"/>
      <c r="N20" s="175"/>
      <c r="O20" s="171"/>
      <c r="P20" s="170">
        <f>SUM(P18:P19)</f>
        <v>-33</v>
      </c>
      <c r="Q20" s="176"/>
      <c r="R20" s="175">
        <f>SUM(D20:P20)</f>
        <v>922056</v>
      </c>
    </row>
    <row r="21" spans="1:18" ht="21.75" customHeight="1" thickBot="1">
      <c r="A21" s="177" t="s">
        <v>157</v>
      </c>
      <c r="B21" s="155"/>
      <c r="C21" s="155"/>
      <c r="D21" s="178">
        <f>D10+D15+D20</f>
        <v>3942847</v>
      </c>
      <c r="E21" s="161"/>
      <c r="F21" s="178">
        <f>F10+F15+F20</f>
        <v>125376</v>
      </c>
      <c r="G21" s="162"/>
      <c r="H21" s="178">
        <f>H10+H15+H20</f>
        <v>394285</v>
      </c>
      <c r="I21" s="161"/>
      <c r="J21" s="178">
        <f>J10+J15+J20</f>
        <v>6349437</v>
      </c>
      <c r="K21" s="161"/>
      <c r="L21" s="178">
        <f>L10+L15+L20</f>
        <v>0</v>
      </c>
      <c r="M21" s="161"/>
      <c r="N21" s="178"/>
      <c r="O21" s="162"/>
      <c r="P21" s="178">
        <f>P10+P20</f>
        <v>0</v>
      </c>
      <c r="Q21" s="161"/>
      <c r="R21" s="178">
        <f>R10+R15+R20</f>
        <v>10811945</v>
      </c>
    </row>
    <row r="22" spans="1:18" ht="21.75" customHeight="1" thickTop="1"/>
    <row r="24" spans="1:18" ht="21.75" customHeight="1">
      <c r="A24" s="281" t="s">
        <v>128</v>
      </c>
      <c r="B24" s="281"/>
      <c r="C24" s="281"/>
      <c r="D24" s="143"/>
      <c r="E24" s="143"/>
      <c r="F24" s="143"/>
      <c r="G24" s="144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</row>
    <row r="25" spans="1:18" ht="21.75" customHeight="1">
      <c r="A25" s="314" t="s">
        <v>108</v>
      </c>
      <c r="B25" s="314"/>
      <c r="C25" s="314"/>
      <c r="D25" s="314"/>
      <c r="E25" s="143"/>
      <c r="F25" s="143"/>
      <c r="G25" s="144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</row>
    <row r="26" spans="1:18" ht="21.75" customHeight="1">
      <c r="A26" s="80"/>
      <c r="B26" s="80"/>
      <c r="C26" s="80"/>
      <c r="D26" s="319" t="s">
        <v>55</v>
      </c>
      <c r="E26" s="319"/>
      <c r="F26" s="319"/>
      <c r="G26" s="319"/>
      <c r="H26" s="319"/>
      <c r="I26" s="319"/>
      <c r="J26" s="319"/>
      <c r="K26" s="319"/>
      <c r="L26" s="319"/>
      <c r="M26" s="319"/>
      <c r="N26" s="319"/>
      <c r="O26" s="319"/>
      <c r="P26" s="319"/>
      <c r="Q26" s="319"/>
      <c r="R26" s="319"/>
    </row>
    <row r="27" spans="1:18" ht="21.75" customHeight="1">
      <c r="A27" s="145"/>
      <c r="B27" s="145"/>
      <c r="C27" s="145"/>
      <c r="D27" s="282"/>
      <c r="E27" s="282"/>
      <c r="F27" s="282"/>
      <c r="G27" s="282"/>
      <c r="H27" s="282"/>
      <c r="I27" s="282"/>
      <c r="J27" s="282"/>
      <c r="K27" s="282"/>
      <c r="L27" s="283" t="s">
        <v>83</v>
      </c>
      <c r="M27" s="282"/>
      <c r="N27" s="283" t="s">
        <v>83</v>
      </c>
      <c r="O27" s="283"/>
      <c r="P27" s="148" t="s">
        <v>83</v>
      </c>
      <c r="Q27" s="282"/>
      <c r="R27" s="282"/>
    </row>
    <row r="28" spans="1:18" ht="21.75" customHeight="1">
      <c r="A28" s="145"/>
      <c r="B28" s="145"/>
      <c r="C28" s="145"/>
      <c r="D28" s="149"/>
      <c r="E28" s="150"/>
      <c r="F28" s="150"/>
      <c r="G28" s="150"/>
      <c r="H28" s="318" t="s">
        <v>57</v>
      </c>
      <c r="I28" s="318"/>
      <c r="J28" s="318"/>
      <c r="K28" s="150"/>
      <c r="L28" s="284" t="s">
        <v>84</v>
      </c>
      <c r="M28" s="150"/>
      <c r="N28" s="284" t="s">
        <v>84</v>
      </c>
      <c r="O28" s="283"/>
      <c r="P28" s="152" t="s">
        <v>84</v>
      </c>
      <c r="Q28" s="150"/>
      <c r="R28" s="149"/>
    </row>
    <row r="29" spans="1:18" ht="21.75" customHeight="1">
      <c r="A29" s="145"/>
      <c r="B29" s="145"/>
      <c r="C29" s="145"/>
      <c r="D29" s="283" t="s">
        <v>32</v>
      </c>
      <c r="E29" s="283"/>
      <c r="F29" s="157" t="s">
        <v>123</v>
      </c>
      <c r="G29" s="283"/>
      <c r="H29" s="153" t="s">
        <v>70</v>
      </c>
      <c r="I29" s="149"/>
      <c r="J29" s="153"/>
      <c r="K29" s="150"/>
      <c r="L29" s="154" t="s">
        <v>133</v>
      </c>
      <c r="M29" s="283"/>
      <c r="N29" s="148" t="s">
        <v>158</v>
      </c>
      <c r="O29" s="148"/>
      <c r="P29" s="148"/>
      <c r="Q29" s="283"/>
      <c r="R29" s="156" t="s">
        <v>44</v>
      </c>
    </row>
    <row r="30" spans="1:18" ht="21.75" customHeight="1">
      <c r="A30" s="145"/>
      <c r="B30" s="155" t="s">
        <v>151</v>
      </c>
      <c r="C30" s="155"/>
      <c r="D30" s="283" t="s">
        <v>33</v>
      </c>
      <c r="E30" s="283"/>
      <c r="F30" s="283" t="s">
        <v>59</v>
      </c>
      <c r="G30" s="283"/>
      <c r="H30" s="283" t="s">
        <v>60</v>
      </c>
      <c r="I30" s="283"/>
      <c r="J30" s="153" t="s">
        <v>58</v>
      </c>
      <c r="K30" s="150"/>
      <c r="L30" s="154" t="s">
        <v>82</v>
      </c>
      <c r="M30" s="283"/>
      <c r="N30" s="148" t="s">
        <v>159</v>
      </c>
      <c r="O30" s="148"/>
      <c r="P30" s="148" t="s">
        <v>82</v>
      </c>
      <c r="Q30" s="283"/>
      <c r="R30" s="156" t="s">
        <v>45</v>
      </c>
    </row>
    <row r="31" spans="1:18" ht="21.75" customHeight="1">
      <c r="A31" s="145"/>
      <c r="B31" s="145"/>
      <c r="C31" s="145"/>
      <c r="D31" s="313" t="s">
        <v>98</v>
      </c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</row>
    <row r="32" spans="1:18" ht="21.75" customHeight="1">
      <c r="A32" s="158" t="s">
        <v>205</v>
      </c>
      <c r="B32" s="145"/>
      <c r="C32" s="145"/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R32" s="280"/>
    </row>
    <row r="33" spans="1:18" ht="21.75" customHeight="1">
      <c r="A33" s="158" t="s">
        <v>206</v>
      </c>
      <c r="B33" s="155"/>
      <c r="C33" s="155"/>
      <c r="D33" s="160">
        <v>3942847</v>
      </c>
      <c r="E33" s="161"/>
      <c r="F33" s="160">
        <v>125376</v>
      </c>
      <c r="G33" s="161"/>
      <c r="H33" s="160">
        <v>394285</v>
      </c>
      <c r="I33" s="161"/>
      <c r="J33" s="160">
        <v>7482807</v>
      </c>
      <c r="K33" s="161"/>
      <c r="L33" s="160"/>
      <c r="M33" s="161"/>
      <c r="N33" s="160"/>
      <c r="O33" s="160"/>
      <c r="P33" s="166">
        <v>0</v>
      </c>
      <c r="Q33" s="161"/>
      <c r="R33" s="162">
        <f>SUM(D33:P33)</f>
        <v>11945315</v>
      </c>
    </row>
    <row r="34" spans="1:18" ht="11.25" customHeight="1">
      <c r="A34" s="155"/>
      <c r="B34" s="155"/>
      <c r="C34" s="155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</row>
    <row r="35" spans="1:18" ht="21.75" customHeight="1">
      <c r="A35" s="158" t="s">
        <v>153</v>
      </c>
      <c r="B35" s="155"/>
      <c r="C35" s="155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</row>
    <row r="36" spans="1:18" ht="21.75" customHeight="1">
      <c r="A36" s="164" t="s">
        <v>154</v>
      </c>
      <c r="B36" s="155"/>
      <c r="C36" s="155"/>
      <c r="D36" s="163"/>
      <c r="E36" s="163"/>
      <c r="F36" s="163"/>
      <c r="G36" s="163"/>
      <c r="H36" s="163"/>
      <c r="I36" s="163"/>
      <c r="J36" s="161"/>
      <c r="K36" s="163"/>
      <c r="L36" s="163"/>
      <c r="M36" s="163"/>
      <c r="N36" s="163"/>
      <c r="O36" s="163"/>
      <c r="P36" s="163"/>
      <c r="Q36" s="163"/>
      <c r="R36" s="163"/>
    </row>
    <row r="37" spans="1:18" ht="21.75" customHeight="1">
      <c r="A37" s="165" t="s">
        <v>155</v>
      </c>
      <c r="B37" s="155">
        <v>13</v>
      </c>
      <c r="C37" s="155"/>
      <c r="D37" s="166">
        <v>0</v>
      </c>
      <c r="E37" s="166"/>
      <c r="F37" s="166">
        <v>0</v>
      </c>
      <c r="G37" s="166"/>
      <c r="H37" s="166">
        <v>0</v>
      </c>
      <c r="I37" s="166"/>
      <c r="J37" s="167">
        <f>-1499183</f>
        <v>-1499183</v>
      </c>
      <c r="K37" s="166"/>
      <c r="L37" s="166"/>
      <c r="M37" s="166"/>
      <c r="N37" s="166"/>
      <c r="O37" s="166"/>
      <c r="P37" s="166">
        <v>0</v>
      </c>
      <c r="Q37" s="163"/>
      <c r="R37" s="166">
        <f>SUM(D37:P37)</f>
        <v>-1499183</v>
      </c>
    </row>
    <row r="38" spans="1:18" ht="21.75" customHeight="1">
      <c r="A38" s="158" t="s">
        <v>192</v>
      </c>
      <c r="B38" s="155"/>
      <c r="C38" s="155"/>
      <c r="D38" s="168">
        <f>D36+D37</f>
        <v>0</v>
      </c>
      <c r="E38" s="161"/>
      <c r="F38" s="168">
        <f>F36+F37</f>
        <v>0</v>
      </c>
      <c r="G38" s="161"/>
      <c r="H38" s="168">
        <f>H36+H37</f>
        <v>0</v>
      </c>
      <c r="I38" s="161"/>
      <c r="J38" s="168">
        <f>J36+J37</f>
        <v>-1499183</v>
      </c>
      <c r="K38" s="161"/>
      <c r="L38" s="168">
        <f>L36+L37</f>
        <v>0</v>
      </c>
      <c r="M38" s="169"/>
      <c r="N38" s="168">
        <f>N36+N37</f>
        <v>0</v>
      </c>
      <c r="O38" s="160"/>
      <c r="P38" s="170">
        <v>0</v>
      </c>
      <c r="Q38" s="163"/>
      <c r="R38" s="168">
        <f>SUM(D38:P38)</f>
        <v>-1499183</v>
      </c>
    </row>
    <row r="39" spans="1:18" ht="11.25" customHeight="1">
      <c r="A39" s="155"/>
      <c r="B39" s="155"/>
      <c r="C39" s="155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</row>
    <row r="40" spans="1:18" ht="21.75" customHeight="1">
      <c r="A40" s="158" t="s">
        <v>99</v>
      </c>
      <c r="B40" s="145"/>
      <c r="C40" s="145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</row>
    <row r="41" spans="1:18" ht="21.75" customHeight="1">
      <c r="A41" s="172" t="s">
        <v>80</v>
      </c>
      <c r="B41" s="149"/>
      <c r="C41" s="149"/>
      <c r="D41" s="173">
        <v>0</v>
      </c>
      <c r="E41" s="93"/>
      <c r="F41" s="173">
        <v>0</v>
      </c>
      <c r="G41" s="93"/>
      <c r="H41" s="173">
        <v>0</v>
      </c>
      <c r="I41" s="93"/>
      <c r="J41" s="93">
        <f>'PL-5-8'!H134</f>
        <v>968702</v>
      </c>
      <c r="K41" s="93"/>
      <c r="L41" s="93"/>
      <c r="M41" s="93"/>
      <c r="N41" s="93"/>
      <c r="O41" s="93"/>
      <c r="P41" s="166">
        <v>0</v>
      </c>
      <c r="Q41" s="93"/>
      <c r="R41" s="166">
        <f>SUM(D41:P41)</f>
        <v>968702</v>
      </c>
    </row>
    <row r="42" spans="1:18" ht="21.75" customHeight="1">
      <c r="A42" s="194" t="s">
        <v>81</v>
      </c>
      <c r="B42" s="149"/>
      <c r="C42" s="149"/>
      <c r="D42" s="173">
        <v>0</v>
      </c>
      <c r="E42" s="93"/>
      <c r="F42" s="173">
        <v>0</v>
      </c>
      <c r="G42" s="93"/>
      <c r="H42" s="173">
        <v>0</v>
      </c>
      <c r="I42" s="93"/>
      <c r="J42" s="174">
        <v>0</v>
      </c>
      <c r="K42" s="93"/>
      <c r="L42" s="174"/>
      <c r="M42" s="93"/>
      <c r="N42" s="93"/>
      <c r="O42" s="93"/>
      <c r="P42" s="166">
        <v>0</v>
      </c>
      <c r="Q42" s="93"/>
      <c r="R42" s="166">
        <f>SUM(D42:P42)</f>
        <v>0</v>
      </c>
    </row>
    <row r="43" spans="1:18" ht="21.75" customHeight="1">
      <c r="A43" s="158" t="s">
        <v>100</v>
      </c>
      <c r="B43" s="155"/>
      <c r="C43" s="155"/>
      <c r="D43" s="175">
        <f>D41+D42</f>
        <v>0</v>
      </c>
      <c r="E43" s="176"/>
      <c r="F43" s="175">
        <f>F41+F42</f>
        <v>0</v>
      </c>
      <c r="G43" s="171"/>
      <c r="H43" s="175">
        <f>H41+H42</f>
        <v>0</v>
      </c>
      <c r="I43" s="176"/>
      <c r="J43" s="175">
        <f>J41+J42</f>
        <v>968702</v>
      </c>
      <c r="K43" s="176"/>
      <c r="L43" s="175">
        <f>L41+L42</f>
        <v>0</v>
      </c>
      <c r="M43" s="176"/>
      <c r="N43" s="175"/>
      <c r="O43" s="171"/>
      <c r="P43" s="170">
        <f>SUM(P41:P42)</f>
        <v>0</v>
      </c>
      <c r="Q43" s="176"/>
      <c r="R43" s="175">
        <f>SUM(D43:P43)</f>
        <v>968702</v>
      </c>
    </row>
    <row r="44" spans="1:18" ht="21.75" customHeight="1" thickBot="1">
      <c r="A44" s="177" t="s">
        <v>207</v>
      </c>
      <c r="B44" s="155"/>
      <c r="C44" s="155"/>
      <c r="D44" s="178">
        <f>D33+D38+D43</f>
        <v>3942847</v>
      </c>
      <c r="E44" s="161"/>
      <c r="F44" s="178">
        <f>F33+F38+F43</f>
        <v>125376</v>
      </c>
      <c r="G44" s="162"/>
      <c r="H44" s="178">
        <f>H33+H38+H43</f>
        <v>394285</v>
      </c>
      <c r="I44" s="161"/>
      <c r="J44" s="178">
        <f>J33+J38+J43</f>
        <v>6952326</v>
      </c>
      <c r="K44" s="161"/>
      <c r="L44" s="178">
        <f>L33+L38+L43</f>
        <v>0</v>
      </c>
      <c r="M44" s="161"/>
      <c r="N44" s="178"/>
      <c r="O44" s="162"/>
      <c r="P44" s="178">
        <f>P33+P43</f>
        <v>0</v>
      </c>
      <c r="Q44" s="161"/>
      <c r="R44" s="178">
        <f>R33+R38+R43</f>
        <v>11414834</v>
      </c>
    </row>
    <row r="45" spans="1:18" ht="21.75" customHeight="1" thickTop="1"/>
  </sheetData>
  <mergeCells count="8">
    <mergeCell ref="H28:J28"/>
    <mergeCell ref="D31:R31"/>
    <mergeCell ref="D8:R8"/>
    <mergeCell ref="A2:D2"/>
    <mergeCell ref="D3:R3"/>
    <mergeCell ref="H5:J5"/>
    <mergeCell ref="A25:D25"/>
    <mergeCell ref="D26:R26"/>
  </mergeCells>
  <pageMargins left="0.8" right="0.8" top="0.48" bottom="0.5" header="0.5" footer="0.5"/>
  <pageSetup paperSize="9" scale="95" firstPageNumber="11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 &amp;P&amp;R 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Normal="100" zoomScaleSheetLayoutView="100" workbookViewId="0">
      <selection activeCell="C6" sqref="C6"/>
    </sheetView>
  </sheetViews>
  <sheetFormatPr defaultColWidth="9" defaultRowHeight="22.5" customHeight="1"/>
  <cols>
    <col min="1" max="1" width="50.42578125" style="62" customWidth="1"/>
    <col min="2" max="2" width="4.7109375" style="62" customWidth="1"/>
    <col min="3" max="3" width="12" style="62" customWidth="1"/>
    <col min="4" max="4" width="1.140625" style="62" customWidth="1"/>
    <col min="5" max="5" width="12" style="62" customWidth="1"/>
    <col min="6" max="6" width="1.42578125" style="62" customWidth="1"/>
    <col min="7" max="7" width="12" style="62" customWidth="1"/>
    <col min="8" max="8" width="1.42578125" style="62" customWidth="1"/>
    <col min="9" max="9" width="12.42578125" style="62" customWidth="1"/>
    <col min="10" max="16384" width="9" style="62"/>
  </cols>
  <sheetData>
    <row r="1" spans="1:9" ht="21" customHeight="1">
      <c r="A1" s="73" t="s">
        <v>128</v>
      </c>
      <c r="B1" s="74"/>
      <c r="C1" s="74"/>
      <c r="D1" s="74"/>
      <c r="E1" s="74"/>
      <c r="F1" s="74"/>
      <c r="G1" s="74"/>
      <c r="I1" s="74"/>
    </row>
    <row r="2" spans="1:9" ht="21" customHeight="1">
      <c r="A2" s="73" t="s">
        <v>109</v>
      </c>
      <c r="B2" s="74"/>
      <c r="C2" s="74"/>
      <c r="D2" s="74"/>
      <c r="E2" s="74"/>
      <c r="F2" s="74"/>
      <c r="G2" s="74"/>
      <c r="I2" s="74"/>
    </row>
    <row r="3" spans="1:9" ht="18.75" customHeight="1">
      <c r="A3" s="75"/>
      <c r="B3" s="76"/>
      <c r="C3" s="304" t="s">
        <v>26</v>
      </c>
      <c r="D3" s="304"/>
      <c r="E3" s="304"/>
      <c r="F3" s="77"/>
      <c r="G3" s="304" t="s">
        <v>55</v>
      </c>
      <c r="H3" s="304"/>
      <c r="I3" s="304"/>
    </row>
    <row r="4" spans="1:9" ht="21" customHeight="1">
      <c r="A4" s="75"/>
      <c r="B4" s="76"/>
      <c r="C4" s="305" t="s">
        <v>148</v>
      </c>
      <c r="D4" s="306"/>
      <c r="E4" s="306"/>
      <c r="F4" s="78"/>
      <c r="G4" s="305" t="s">
        <v>148</v>
      </c>
      <c r="H4" s="306"/>
      <c r="I4" s="306"/>
    </row>
    <row r="5" spans="1:9" ht="21" customHeight="1">
      <c r="A5" s="75"/>
      <c r="B5" s="76"/>
      <c r="C5" s="305" t="s">
        <v>146</v>
      </c>
      <c r="D5" s="305"/>
      <c r="E5" s="305"/>
      <c r="F5" s="78"/>
      <c r="G5" s="305" t="s">
        <v>146</v>
      </c>
      <c r="H5" s="305"/>
      <c r="I5" s="305"/>
    </row>
    <row r="6" spans="1:9" ht="21" customHeight="1">
      <c r="C6" s="79">
        <v>2562</v>
      </c>
      <c r="D6" s="79"/>
      <c r="E6" s="79">
        <v>2561</v>
      </c>
      <c r="F6" s="79"/>
      <c r="G6" s="79">
        <v>2562</v>
      </c>
      <c r="H6" s="79"/>
      <c r="I6" s="79">
        <v>2561</v>
      </c>
    </row>
    <row r="7" spans="1:9" ht="21" customHeight="1">
      <c r="A7" s="80"/>
      <c r="B7" s="81"/>
      <c r="C7" s="320" t="s">
        <v>98</v>
      </c>
      <c r="D7" s="320"/>
      <c r="E7" s="320"/>
      <c r="F7" s="320"/>
      <c r="G7" s="320"/>
      <c r="H7" s="320"/>
      <c r="I7" s="320"/>
    </row>
    <row r="8" spans="1:9" ht="21" customHeight="1">
      <c r="A8" s="82" t="s">
        <v>27</v>
      </c>
      <c r="B8" s="81"/>
      <c r="C8" s="83"/>
      <c r="D8" s="83"/>
      <c r="E8" s="83"/>
      <c r="F8" s="83"/>
      <c r="G8" s="83"/>
      <c r="H8" s="84"/>
      <c r="I8" s="83"/>
    </row>
    <row r="9" spans="1:9" ht="21" customHeight="1">
      <c r="A9" s="85" t="s">
        <v>101</v>
      </c>
      <c r="B9" s="86"/>
      <c r="C9" s="58">
        <v>1305932</v>
      </c>
      <c r="D9" s="58"/>
      <c r="E9" s="58">
        <v>1541813</v>
      </c>
      <c r="F9" s="58"/>
      <c r="G9" s="58">
        <f>'PL-5-8'!H136</f>
        <v>968702</v>
      </c>
      <c r="H9" s="58"/>
      <c r="I9" s="58">
        <v>922089</v>
      </c>
    </row>
    <row r="10" spans="1:9" ht="21" customHeight="1">
      <c r="A10" s="87" t="s">
        <v>202</v>
      </c>
      <c r="B10" s="86"/>
      <c r="C10" s="58"/>
      <c r="D10" s="58"/>
      <c r="E10" s="58"/>
      <c r="F10" s="58"/>
      <c r="G10" s="88"/>
      <c r="H10" s="89"/>
      <c r="I10" s="88"/>
    </row>
    <row r="11" spans="1:9" ht="21" customHeight="1">
      <c r="A11" s="90" t="s">
        <v>25</v>
      </c>
      <c r="B11" s="86"/>
      <c r="C11" s="91">
        <v>274117</v>
      </c>
      <c r="D11" s="92"/>
      <c r="E11" s="91">
        <v>273268</v>
      </c>
      <c r="F11" s="92"/>
      <c r="G11" s="91">
        <v>208540</v>
      </c>
      <c r="H11" s="93"/>
      <c r="I11" s="91">
        <v>190628</v>
      </c>
    </row>
    <row r="12" spans="1:9" ht="21" customHeight="1">
      <c r="A12" s="90" t="s">
        <v>69</v>
      </c>
      <c r="B12" s="86"/>
      <c r="C12" s="94">
        <v>9035</v>
      </c>
      <c r="D12" s="57"/>
      <c r="E12" s="94">
        <v>24176</v>
      </c>
      <c r="F12" s="57"/>
      <c r="G12" s="57">
        <v>64082</v>
      </c>
      <c r="H12" s="89"/>
      <c r="I12" s="57">
        <v>104273</v>
      </c>
    </row>
    <row r="13" spans="1:9" ht="21" customHeight="1">
      <c r="A13" s="85" t="s">
        <v>93</v>
      </c>
      <c r="B13" s="86"/>
      <c r="C13" s="57">
        <v>803613</v>
      </c>
      <c r="D13" s="58"/>
      <c r="E13" s="57">
        <v>863504</v>
      </c>
      <c r="F13" s="58"/>
      <c r="G13" s="57">
        <v>714027</v>
      </c>
      <c r="H13" s="89"/>
      <c r="I13" s="57">
        <v>751413</v>
      </c>
    </row>
    <row r="14" spans="1:9" ht="21" customHeight="1">
      <c r="A14" s="85" t="s">
        <v>193</v>
      </c>
      <c r="B14" s="86"/>
      <c r="C14" s="57">
        <v>135668</v>
      </c>
      <c r="D14" s="58"/>
      <c r="E14" s="57">
        <v>126683</v>
      </c>
      <c r="F14" s="58"/>
      <c r="G14" s="57">
        <v>90661</v>
      </c>
      <c r="H14" s="89"/>
      <c r="I14" s="57">
        <v>81677</v>
      </c>
    </row>
    <row r="15" spans="1:9" ht="21" customHeight="1">
      <c r="A15" s="85" t="s">
        <v>96</v>
      </c>
      <c r="B15" s="86"/>
      <c r="C15" s="57">
        <v>61505</v>
      </c>
      <c r="D15" s="58"/>
      <c r="E15" s="57">
        <v>6066</v>
      </c>
      <c r="F15" s="58"/>
      <c r="G15" s="57">
        <v>51444</v>
      </c>
      <c r="H15" s="89"/>
      <c r="I15" s="57">
        <v>5256</v>
      </c>
    </row>
    <row r="16" spans="1:9" ht="21" customHeight="1">
      <c r="A16" s="95" t="s">
        <v>194</v>
      </c>
      <c r="B16" s="86"/>
      <c r="C16" s="57">
        <v>-53913</v>
      </c>
      <c r="D16" s="57"/>
      <c r="E16" s="57">
        <v>-288394</v>
      </c>
      <c r="F16" s="57"/>
      <c r="G16" s="94">
        <v>0</v>
      </c>
      <c r="H16" s="89"/>
      <c r="I16" s="94">
        <v>0</v>
      </c>
    </row>
    <row r="17" spans="1:9" ht="21" customHeight="1">
      <c r="A17" s="85" t="s">
        <v>162</v>
      </c>
      <c r="B17" s="86"/>
      <c r="C17" s="57">
        <v>6316</v>
      </c>
      <c r="D17" s="96"/>
      <c r="E17" s="57">
        <v>15611</v>
      </c>
      <c r="F17" s="96"/>
      <c r="G17" s="57">
        <v>6790</v>
      </c>
      <c r="H17" s="89"/>
      <c r="I17" s="57">
        <v>17422</v>
      </c>
    </row>
    <row r="18" spans="1:9" ht="21" customHeight="1">
      <c r="A18" s="97" t="s">
        <v>163</v>
      </c>
      <c r="B18" s="98"/>
      <c r="C18" s="57">
        <v>7141</v>
      </c>
      <c r="D18" s="96"/>
      <c r="E18" s="57">
        <v>11568</v>
      </c>
      <c r="F18" s="57"/>
      <c r="G18" s="57">
        <v>6343</v>
      </c>
      <c r="H18" s="89"/>
      <c r="I18" s="57">
        <v>10182</v>
      </c>
    </row>
    <row r="19" spans="1:9" ht="21" customHeight="1">
      <c r="A19" s="99" t="s">
        <v>189</v>
      </c>
      <c r="B19" s="86"/>
      <c r="C19" s="57">
        <v>0</v>
      </c>
      <c r="D19" s="57"/>
      <c r="E19" s="57">
        <v>-42</v>
      </c>
      <c r="F19" s="57"/>
      <c r="G19" s="57">
        <v>0</v>
      </c>
      <c r="H19" s="89"/>
      <c r="I19" s="57">
        <v>-42</v>
      </c>
    </row>
    <row r="20" spans="1:9" ht="21" customHeight="1">
      <c r="A20" s="99" t="s">
        <v>187</v>
      </c>
      <c r="B20" s="86"/>
      <c r="C20" s="57">
        <v>1827</v>
      </c>
      <c r="D20" s="57"/>
      <c r="E20" s="57">
        <v>-241</v>
      </c>
      <c r="F20" s="57"/>
      <c r="G20" s="57">
        <v>1716</v>
      </c>
      <c r="H20" s="89"/>
      <c r="I20" s="57">
        <v>-123</v>
      </c>
    </row>
    <row r="21" spans="1:9" ht="21" customHeight="1">
      <c r="A21" s="90" t="s">
        <v>20</v>
      </c>
      <c r="B21" s="86"/>
      <c r="C21" s="114">
        <v>-10434</v>
      </c>
      <c r="D21" s="102"/>
      <c r="E21" s="114">
        <v>-8912</v>
      </c>
      <c r="F21" s="102"/>
      <c r="G21" s="114">
        <v>-5573</v>
      </c>
      <c r="H21" s="93"/>
      <c r="I21" s="114">
        <v>-9687</v>
      </c>
    </row>
    <row r="22" spans="1:9" ht="21" customHeight="1">
      <c r="A22" s="85" t="s">
        <v>160</v>
      </c>
      <c r="B22" s="86"/>
      <c r="C22" s="57">
        <v>-3041</v>
      </c>
      <c r="D22" s="58"/>
      <c r="E22" s="57">
        <v>-2122</v>
      </c>
      <c r="F22" s="58"/>
      <c r="G22" s="57">
        <v>-3041</v>
      </c>
      <c r="H22" s="89"/>
      <c r="I22" s="57">
        <v>-2122</v>
      </c>
    </row>
    <row r="23" spans="1:9" ht="21" customHeight="1">
      <c r="A23" s="100" t="s">
        <v>34</v>
      </c>
      <c r="B23" s="86"/>
      <c r="C23" s="57">
        <v>-1868</v>
      </c>
      <c r="D23" s="57"/>
      <c r="E23" s="57">
        <v>-2451</v>
      </c>
      <c r="F23" s="57"/>
      <c r="G23" s="57">
        <v>-808</v>
      </c>
      <c r="H23" s="89"/>
      <c r="I23" s="57">
        <v>-808</v>
      </c>
    </row>
    <row r="24" spans="1:9" ht="21" customHeight="1">
      <c r="A24" s="100" t="s">
        <v>126</v>
      </c>
      <c r="B24" s="86"/>
      <c r="C24" s="57"/>
      <c r="D24" s="57"/>
      <c r="E24" s="57"/>
      <c r="F24" s="57"/>
      <c r="G24" s="57"/>
      <c r="H24" s="89"/>
      <c r="I24" s="57"/>
    </row>
    <row r="25" spans="1:9" ht="22.5" customHeight="1">
      <c r="A25" s="62" t="s">
        <v>161</v>
      </c>
      <c r="C25" s="101">
        <v>8218</v>
      </c>
      <c r="E25" s="101">
        <v>2823</v>
      </c>
      <c r="G25" s="101">
        <v>0</v>
      </c>
      <c r="I25" s="101">
        <v>0</v>
      </c>
    </row>
    <row r="26" spans="1:9" ht="21" customHeight="1">
      <c r="A26" s="80"/>
      <c r="B26" s="86"/>
      <c r="C26" s="18">
        <f>SUM(C9:C25)</f>
        <v>2544116</v>
      </c>
      <c r="D26" s="58"/>
      <c r="E26" s="18">
        <f>SUM(E9:E25)</f>
        <v>2563350</v>
      </c>
      <c r="F26" s="58"/>
      <c r="G26" s="18">
        <f>SUM(G9:G25)</f>
        <v>2102883</v>
      </c>
      <c r="H26" s="103"/>
      <c r="I26" s="18">
        <f>SUM(I9:I25)</f>
        <v>2070158</v>
      </c>
    </row>
    <row r="27" spans="1:9" ht="21" customHeight="1">
      <c r="A27" s="87" t="s">
        <v>41</v>
      </c>
      <c r="B27" s="86"/>
      <c r="C27" s="58"/>
      <c r="D27" s="58"/>
      <c r="E27" s="58"/>
      <c r="F27" s="58"/>
      <c r="G27" s="58"/>
      <c r="H27" s="54"/>
      <c r="I27" s="58"/>
    </row>
    <row r="28" spans="1:9" ht="21" customHeight="1">
      <c r="A28" s="90" t="s">
        <v>42</v>
      </c>
      <c r="B28" s="86"/>
      <c r="C28" s="58">
        <v>63098</v>
      </c>
      <c r="D28" s="58"/>
      <c r="E28" s="58">
        <v>46700</v>
      </c>
      <c r="F28" s="58"/>
      <c r="G28" s="58">
        <v>50302</v>
      </c>
      <c r="H28" s="103"/>
      <c r="I28" s="58">
        <v>31399</v>
      </c>
    </row>
    <row r="29" spans="1:9" ht="21" customHeight="1">
      <c r="A29" s="105" t="s">
        <v>171</v>
      </c>
      <c r="B29" s="86"/>
      <c r="C29" s="58">
        <v>276284</v>
      </c>
      <c r="D29" s="58"/>
      <c r="E29" s="58">
        <v>251404</v>
      </c>
      <c r="F29" s="58"/>
      <c r="G29" s="58">
        <v>203032</v>
      </c>
      <c r="H29" s="103"/>
      <c r="I29" s="58">
        <v>212263</v>
      </c>
    </row>
    <row r="30" spans="1:9" ht="21" customHeight="1">
      <c r="A30" s="90" t="s">
        <v>28</v>
      </c>
      <c r="B30" s="86"/>
      <c r="C30" s="58">
        <v>-43346</v>
      </c>
      <c r="D30" s="58"/>
      <c r="E30" s="58">
        <v>128603</v>
      </c>
      <c r="F30" s="58"/>
      <c r="G30" s="58">
        <v>-54593</v>
      </c>
      <c r="H30" s="104">
        <v>0</v>
      </c>
      <c r="I30" s="58">
        <v>126779</v>
      </c>
    </row>
    <row r="31" spans="1:9" ht="21" customHeight="1">
      <c r="A31" s="90" t="s">
        <v>29</v>
      </c>
      <c r="B31" s="86"/>
      <c r="C31" s="58">
        <v>112870</v>
      </c>
      <c r="D31" s="58"/>
      <c r="E31" s="58">
        <v>-55477</v>
      </c>
      <c r="F31" s="58"/>
      <c r="G31" s="58">
        <v>109409</v>
      </c>
      <c r="H31" s="103"/>
      <c r="I31" s="58">
        <v>-62794</v>
      </c>
    </row>
    <row r="32" spans="1:9" ht="21" customHeight="1">
      <c r="A32" s="90" t="s">
        <v>10</v>
      </c>
      <c r="B32" s="86"/>
      <c r="C32" s="58">
        <v>-1113936</v>
      </c>
      <c r="D32" s="58"/>
      <c r="E32" s="58">
        <v>-859428</v>
      </c>
      <c r="F32" s="58"/>
      <c r="G32" s="58">
        <v>-868173</v>
      </c>
      <c r="H32" s="103"/>
      <c r="I32" s="58">
        <v>-671246</v>
      </c>
    </row>
    <row r="33" spans="1:9" ht="21" customHeight="1">
      <c r="A33" s="105" t="s">
        <v>172</v>
      </c>
      <c r="B33" s="86"/>
      <c r="C33" s="58">
        <v>-512751</v>
      </c>
      <c r="D33" s="58"/>
      <c r="E33" s="58">
        <v>-363728</v>
      </c>
      <c r="F33" s="58"/>
      <c r="G33" s="58">
        <v>-412445</v>
      </c>
      <c r="H33" s="103"/>
      <c r="I33" s="58">
        <v>-309589</v>
      </c>
    </row>
    <row r="34" spans="1:9" ht="21" customHeight="1">
      <c r="A34" s="105" t="s">
        <v>188</v>
      </c>
      <c r="B34" s="86"/>
      <c r="C34" s="58">
        <v>-18699</v>
      </c>
      <c r="D34" s="58"/>
      <c r="E34" s="58">
        <v>-2728</v>
      </c>
      <c r="F34" s="58"/>
      <c r="G34" s="58">
        <v>-17862</v>
      </c>
      <c r="H34" s="103"/>
      <c r="I34" s="58">
        <v>-1475</v>
      </c>
    </row>
    <row r="35" spans="1:9" ht="21" customHeight="1">
      <c r="A35" s="105" t="s">
        <v>204</v>
      </c>
      <c r="B35" s="86"/>
      <c r="C35" s="58">
        <v>13609</v>
      </c>
      <c r="D35" s="58"/>
      <c r="E35" s="114">
        <v>44162</v>
      </c>
      <c r="F35" s="58"/>
      <c r="G35" s="58">
        <v>12365</v>
      </c>
      <c r="H35" s="103"/>
      <c r="I35" s="58">
        <v>42581</v>
      </c>
    </row>
    <row r="36" spans="1:9" ht="21" customHeight="1">
      <c r="A36" s="105" t="s">
        <v>130</v>
      </c>
      <c r="B36" s="86"/>
      <c r="C36" s="106">
        <v>-700</v>
      </c>
      <c r="D36" s="58"/>
      <c r="E36" s="106">
        <v>-700</v>
      </c>
      <c r="F36" s="58"/>
      <c r="G36" s="134">
        <v>0</v>
      </c>
      <c r="H36" s="103"/>
      <c r="I36" s="134">
        <v>0</v>
      </c>
    </row>
    <row r="37" spans="1:9" ht="21" customHeight="1">
      <c r="A37" s="90" t="s">
        <v>139</v>
      </c>
      <c r="B37" s="86"/>
      <c r="C37" s="57">
        <f>SUM(C26:C36)</f>
        <v>1320545</v>
      </c>
      <c r="D37" s="58"/>
      <c r="E37" s="57">
        <f>SUM(E26:E36)</f>
        <v>1752158</v>
      </c>
      <c r="F37" s="102"/>
      <c r="G37" s="58">
        <f>SUM(G26:G36)</f>
        <v>1124918</v>
      </c>
      <c r="H37" s="107"/>
      <c r="I37" s="58">
        <f>SUM(I26:I36)</f>
        <v>1438076</v>
      </c>
    </row>
    <row r="38" spans="1:9" ht="21" customHeight="1">
      <c r="A38" s="90" t="s">
        <v>140</v>
      </c>
      <c r="B38" s="86"/>
      <c r="C38" s="106">
        <v>-313244</v>
      </c>
      <c r="D38" s="58"/>
      <c r="E38" s="106">
        <v>-273195</v>
      </c>
      <c r="F38" s="58"/>
      <c r="G38" s="106">
        <v>-226389</v>
      </c>
      <c r="H38" s="103"/>
      <c r="I38" s="106">
        <v>-194649</v>
      </c>
    </row>
    <row r="39" spans="1:9" ht="21" customHeight="1">
      <c r="A39" s="80" t="s">
        <v>143</v>
      </c>
      <c r="B39" s="86"/>
      <c r="C39" s="59">
        <f>SUM(C37:C38)</f>
        <v>1007301</v>
      </c>
      <c r="D39" s="108"/>
      <c r="E39" s="59">
        <f>SUM(E37:E38)</f>
        <v>1478963</v>
      </c>
      <c r="F39" s="108"/>
      <c r="G39" s="59">
        <f>SUM(G37:G38)</f>
        <v>898529</v>
      </c>
      <c r="H39" s="109"/>
      <c r="I39" s="59">
        <f>SUM(I37:I38)</f>
        <v>1243427</v>
      </c>
    </row>
    <row r="40" spans="1:9" ht="21" customHeight="1">
      <c r="A40" s="80"/>
      <c r="B40" s="86"/>
      <c r="C40" s="64"/>
      <c r="D40" s="108"/>
      <c r="E40" s="64"/>
      <c r="F40" s="108"/>
      <c r="G40" s="64"/>
      <c r="H40" s="109"/>
      <c r="I40" s="64"/>
    </row>
    <row r="41" spans="1:9" ht="21" customHeight="1">
      <c r="A41" s="73" t="s">
        <v>128</v>
      </c>
      <c r="B41" s="74"/>
      <c r="C41" s="74"/>
      <c r="D41" s="74"/>
      <c r="E41" s="74"/>
      <c r="F41" s="74"/>
      <c r="G41" s="74"/>
      <c r="I41" s="74"/>
    </row>
    <row r="42" spans="1:9" ht="21" customHeight="1">
      <c r="A42" s="73" t="s">
        <v>109</v>
      </c>
      <c r="B42" s="74"/>
      <c r="C42" s="74"/>
      <c r="D42" s="74"/>
      <c r="E42" s="74"/>
      <c r="F42" s="74"/>
      <c r="G42" s="74"/>
      <c r="I42" s="74"/>
    </row>
    <row r="43" spans="1:9" ht="21" customHeight="1">
      <c r="A43" s="75"/>
      <c r="B43" s="76"/>
      <c r="C43" s="321" t="s">
        <v>26</v>
      </c>
      <c r="D43" s="321"/>
      <c r="E43" s="321"/>
      <c r="F43" s="77"/>
      <c r="G43" s="304" t="s">
        <v>55</v>
      </c>
      <c r="H43" s="304"/>
      <c r="I43" s="304"/>
    </row>
    <row r="44" spans="1:9" ht="21" customHeight="1">
      <c r="A44" s="75"/>
      <c r="B44" s="76"/>
      <c r="C44" s="305" t="s">
        <v>148</v>
      </c>
      <c r="D44" s="306"/>
      <c r="E44" s="306"/>
      <c r="F44" s="78"/>
      <c r="G44" s="305" t="s">
        <v>148</v>
      </c>
      <c r="H44" s="306"/>
      <c r="I44" s="306"/>
    </row>
    <row r="45" spans="1:9" ht="21" customHeight="1">
      <c r="A45" s="75"/>
      <c r="B45" s="76"/>
      <c r="C45" s="305" t="s">
        <v>146</v>
      </c>
      <c r="D45" s="305"/>
      <c r="E45" s="305"/>
      <c r="F45" s="78"/>
      <c r="G45" s="305" t="s">
        <v>146</v>
      </c>
      <c r="H45" s="305"/>
      <c r="I45" s="305"/>
    </row>
    <row r="46" spans="1:9" ht="21" customHeight="1">
      <c r="A46" s="80"/>
      <c r="B46" s="81"/>
      <c r="C46" s="79">
        <v>2562</v>
      </c>
      <c r="D46" s="79"/>
      <c r="E46" s="79">
        <v>2561</v>
      </c>
      <c r="F46" s="79"/>
      <c r="G46" s="79">
        <v>2562</v>
      </c>
      <c r="H46" s="79"/>
      <c r="I46" s="79">
        <v>2561</v>
      </c>
    </row>
    <row r="47" spans="1:9" ht="21" customHeight="1">
      <c r="A47" s="80"/>
      <c r="B47" s="81"/>
      <c r="C47" s="320" t="s">
        <v>98</v>
      </c>
      <c r="D47" s="320"/>
      <c r="E47" s="320"/>
      <c r="F47" s="320"/>
      <c r="G47" s="320"/>
      <c r="H47" s="320"/>
      <c r="I47" s="320"/>
    </row>
    <row r="48" spans="1:9" ht="21" customHeight="1">
      <c r="A48" s="82" t="s">
        <v>30</v>
      </c>
      <c r="B48" s="86"/>
      <c r="C48" s="58"/>
      <c r="D48" s="111"/>
      <c r="E48" s="58"/>
      <c r="F48" s="111"/>
      <c r="G48" s="111"/>
      <c r="H48" s="112"/>
      <c r="I48" s="111"/>
    </row>
    <row r="49" spans="1:9" ht="21" customHeight="1">
      <c r="A49" s="95" t="s">
        <v>135</v>
      </c>
      <c r="B49" s="86"/>
      <c r="C49" s="113">
        <v>0</v>
      </c>
      <c r="D49" s="114"/>
      <c r="E49" s="113">
        <v>620</v>
      </c>
      <c r="F49" s="114"/>
      <c r="G49" s="113">
        <v>0</v>
      </c>
      <c r="H49" s="93"/>
      <c r="I49" s="113">
        <v>620</v>
      </c>
    </row>
    <row r="50" spans="1:9" ht="21" customHeight="1">
      <c r="A50" s="85" t="s">
        <v>124</v>
      </c>
      <c r="B50" s="86"/>
      <c r="C50" s="57">
        <v>-453792</v>
      </c>
      <c r="D50" s="57"/>
      <c r="E50" s="57">
        <v>-783472</v>
      </c>
      <c r="F50" s="57"/>
      <c r="G50" s="57">
        <v>-446806</v>
      </c>
      <c r="H50" s="89"/>
      <c r="I50" s="57">
        <v>-766394</v>
      </c>
    </row>
    <row r="51" spans="1:9" ht="21" customHeight="1">
      <c r="A51" s="85" t="s">
        <v>164</v>
      </c>
      <c r="B51" s="86"/>
      <c r="C51" s="57">
        <v>248</v>
      </c>
      <c r="D51" s="57"/>
      <c r="E51" s="57">
        <v>3439</v>
      </c>
      <c r="F51" s="114"/>
      <c r="G51" s="114">
        <v>230</v>
      </c>
      <c r="H51" s="93"/>
      <c r="I51" s="114">
        <v>2950</v>
      </c>
    </row>
    <row r="52" spans="1:9" ht="21" customHeight="1">
      <c r="A52" s="105" t="s">
        <v>165</v>
      </c>
      <c r="B52" s="86"/>
      <c r="C52" s="57">
        <v>-156481</v>
      </c>
      <c r="D52" s="57"/>
      <c r="E52" s="57">
        <v>-27046</v>
      </c>
      <c r="F52" s="114"/>
      <c r="G52" s="114">
        <v>-149354</v>
      </c>
      <c r="H52" s="93"/>
      <c r="I52" s="114">
        <v>-25807</v>
      </c>
    </row>
    <row r="53" spans="1:9" ht="21" customHeight="1">
      <c r="A53" s="105" t="s">
        <v>242</v>
      </c>
      <c r="B53" s="86"/>
      <c r="C53" s="57">
        <v>-82500</v>
      </c>
      <c r="D53" s="57"/>
      <c r="E53" s="57">
        <v>0</v>
      </c>
      <c r="F53" s="114"/>
      <c r="G53" s="57">
        <v>-82500</v>
      </c>
      <c r="H53" s="93"/>
      <c r="I53" s="57">
        <v>0</v>
      </c>
    </row>
    <row r="54" spans="1:9" ht="21" customHeight="1">
      <c r="A54" s="97" t="s">
        <v>218</v>
      </c>
      <c r="B54" s="86"/>
      <c r="C54" s="57"/>
      <c r="D54" s="57"/>
      <c r="E54" s="57"/>
      <c r="F54" s="114"/>
      <c r="H54" s="93"/>
    </row>
    <row r="55" spans="1:9" ht="21" customHeight="1">
      <c r="A55" s="115" t="s">
        <v>46</v>
      </c>
      <c r="B55" s="86"/>
      <c r="C55" s="94">
        <v>0</v>
      </c>
      <c r="D55" s="57"/>
      <c r="E55" s="94">
        <v>0</v>
      </c>
      <c r="F55" s="114"/>
      <c r="G55" s="116">
        <v>0</v>
      </c>
      <c r="H55" s="114"/>
      <c r="I55" s="116">
        <v>839</v>
      </c>
    </row>
    <row r="56" spans="1:9" ht="21" customHeight="1">
      <c r="A56" s="97" t="s">
        <v>62</v>
      </c>
      <c r="B56" s="86"/>
      <c r="C56" s="94">
        <v>0</v>
      </c>
      <c r="D56" s="57"/>
      <c r="E56" s="94">
        <v>0</v>
      </c>
      <c r="F56" s="57"/>
      <c r="G56" s="114">
        <v>0</v>
      </c>
      <c r="H56" s="57"/>
      <c r="I56" s="114">
        <v>-2011</v>
      </c>
    </row>
    <row r="57" spans="1:9" ht="21" hidden="1" customHeight="1">
      <c r="A57" s="100" t="s">
        <v>64</v>
      </c>
      <c r="B57" s="86"/>
      <c r="C57" s="57"/>
      <c r="D57" s="114"/>
      <c r="E57" s="57"/>
      <c r="F57" s="114"/>
      <c r="G57" s="114"/>
      <c r="H57" s="93"/>
      <c r="I57" s="114"/>
    </row>
    <row r="58" spans="1:9" ht="21" hidden="1" customHeight="1">
      <c r="A58" s="117" t="s">
        <v>166</v>
      </c>
      <c r="B58" s="86"/>
      <c r="C58" s="113"/>
      <c r="D58" s="114"/>
      <c r="E58" s="113"/>
      <c r="F58" s="114"/>
      <c r="G58" s="113"/>
      <c r="H58" s="93"/>
      <c r="I58" s="113"/>
    </row>
    <row r="59" spans="1:9" ht="21" hidden="1" customHeight="1">
      <c r="A59" s="117" t="s">
        <v>102</v>
      </c>
      <c r="C59" s="113"/>
      <c r="D59" s="116"/>
      <c r="E59" s="113"/>
      <c r="F59" s="116"/>
      <c r="G59" s="113"/>
      <c r="H59" s="116"/>
      <c r="I59" s="113"/>
    </row>
    <row r="60" spans="1:9" ht="21" customHeight="1">
      <c r="A60" s="90" t="s">
        <v>49</v>
      </c>
      <c r="B60" s="86"/>
      <c r="C60" s="114">
        <v>10670</v>
      </c>
      <c r="D60" s="114"/>
      <c r="E60" s="114">
        <v>7433</v>
      </c>
      <c r="F60" s="114"/>
      <c r="G60" s="114">
        <v>5809</v>
      </c>
      <c r="H60" s="93"/>
      <c r="I60" s="114">
        <v>8293</v>
      </c>
    </row>
    <row r="61" spans="1:9" ht="21" customHeight="1">
      <c r="A61" s="85" t="s">
        <v>167</v>
      </c>
      <c r="B61" s="86"/>
      <c r="C61" s="101">
        <v>3041</v>
      </c>
      <c r="D61" s="57"/>
      <c r="E61" s="101">
        <v>2122</v>
      </c>
      <c r="F61" s="57"/>
      <c r="G61" s="101">
        <v>3041</v>
      </c>
      <c r="H61" s="89"/>
      <c r="I61" s="101">
        <v>2122</v>
      </c>
    </row>
    <row r="62" spans="1:9" ht="21" customHeight="1">
      <c r="A62" s="118" t="s">
        <v>134</v>
      </c>
      <c r="B62" s="86"/>
      <c r="C62" s="119">
        <f>SUM(C49:C61)</f>
        <v>-678814</v>
      </c>
      <c r="D62" s="60"/>
      <c r="E62" s="119">
        <f>SUM(E49:E61)</f>
        <v>-796904</v>
      </c>
      <c r="F62" s="60"/>
      <c r="G62" s="119">
        <f>SUM(G49:G61)</f>
        <v>-669580</v>
      </c>
      <c r="H62" s="120"/>
      <c r="I62" s="119">
        <f>SUM(I49:I61)</f>
        <v>-779388</v>
      </c>
    </row>
    <row r="63" spans="1:9" s="123" customFormat="1" ht="14.25" customHeight="1">
      <c r="A63" s="118"/>
      <c r="B63" s="86"/>
      <c r="C63" s="121"/>
      <c r="D63" s="60"/>
      <c r="E63" s="121"/>
      <c r="F63" s="60"/>
      <c r="G63" s="63"/>
      <c r="H63" s="120"/>
      <c r="I63" s="63"/>
    </row>
    <row r="64" spans="1:9" ht="21" customHeight="1">
      <c r="A64" s="82" t="s">
        <v>31</v>
      </c>
      <c r="B64" s="86"/>
      <c r="C64" s="124"/>
      <c r="D64" s="111"/>
      <c r="E64" s="124"/>
      <c r="F64" s="111"/>
      <c r="G64" s="124"/>
      <c r="H64" s="112"/>
      <c r="I64" s="124"/>
    </row>
    <row r="65" spans="1:9" ht="21" customHeight="1">
      <c r="A65" s="85" t="s">
        <v>122</v>
      </c>
      <c r="B65" s="86"/>
      <c r="C65" s="94">
        <v>2050000</v>
      </c>
      <c r="D65" s="125"/>
      <c r="E65" s="94">
        <v>2400455</v>
      </c>
      <c r="F65" s="125"/>
      <c r="G65" s="94">
        <v>1550000</v>
      </c>
      <c r="H65" s="126"/>
      <c r="I65" s="94">
        <v>2400000</v>
      </c>
    </row>
    <row r="66" spans="1:9" ht="21" customHeight="1">
      <c r="A66" s="85" t="s">
        <v>138</v>
      </c>
      <c r="B66" s="86"/>
      <c r="C66" s="94">
        <v>-1363837</v>
      </c>
      <c r="D66" s="125"/>
      <c r="E66" s="94">
        <v>-701909</v>
      </c>
      <c r="F66" s="125"/>
      <c r="G66" s="94">
        <v>-850000</v>
      </c>
      <c r="H66" s="126"/>
      <c r="I66" s="94">
        <v>-700000</v>
      </c>
    </row>
    <row r="67" spans="1:9" ht="21" hidden="1" customHeight="1">
      <c r="A67" s="85" t="s">
        <v>168</v>
      </c>
      <c r="C67" s="127"/>
      <c r="E67" s="127">
        <v>0</v>
      </c>
      <c r="F67" s="125"/>
      <c r="G67" s="94"/>
      <c r="H67" s="126"/>
      <c r="I67" s="94">
        <v>0</v>
      </c>
    </row>
    <row r="68" spans="1:9" ht="21" customHeight="1">
      <c r="A68" s="85" t="s">
        <v>127</v>
      </c>
      <c r="B68" s="86"/>
      <c r="C68" s="94">
        <v>-94984</v>
      </c>
      <c r="D68" s="125"/>
      <c r="E68" s="94">
        <v>-1573636</v>
      </c>
      <c r="G68" s="94">
        <v>0</v>
      </c>
      <c r="I68" s="94">
        <v>-1500000</v>
      </c>
    </row>
    <row r="69" spans="1:9" ht="21" customHeight="1">
      <c r="A69" s="100" t="s">
        <v>72</v>
      </c>
      <c r="B69" s="86"/>
      <c r="C69" s="46">
        <v>0</v>
      </c>
      <c r="D69" s="128"/>
      <c r="E69" s="46">
        <v>0</v>
      </c>
      <c r="F69" s="128"/>
      <c r="G69" s="114">
        <v>3690025</v>
      </c>
      <c r="H69" s="129"/>
      <c r="I69" s="114">
        <v>3766457</v>
      </c>
    </row>
    <row r="70" spans="1:9" ht="21" customHeight="1">
      <c r="A70" s="95" t="s">
        <v>197</v>
      </c>
      <c r="B70" s="86"/>
    </row>
    <row r="71" spans="1:9" ht="21" customHeight="1">
      <c r="A71" s="95" t="s">
        <v>198</v>
      </c>
      <c r="B71" s="86"/>
      <c r="C71" s="94">
        <v>0</v>
      </c>
      <c r="D71" s="125"/>
      <c r="E71" s="94">
        <v>0</v>
      </c>
      <c r="F71" s="125"/>
      <c r="G71" s="57">
        <v>-3695668</v>
      </c>
      <c r="H71" s="126"/>
      <c r="I71" s="57">
        <v>-3491395</v>
      </c>
    </row>
    <row r="72" spans="1:9" ht="21" customHeight="1">
      <c r="A72" s="85" t="s">
        <v>199</v>
      </c>
      <c r="B72" s="86"/>
      <c r="C72" s="94">
        <v>-1499183</v>
      </c>
      <c r="D72" s="125"/>
      <c r="E72" s="94">
        <v>-1388325</v>
      </c>
      <c r="F72" s="125"/>
      <c r="G72" s="94">
        <v>-1499183</v>
      </c>
      <c r="H72" s="126"/>
      <c r="I72" s="94">
        <v>-1388325</v>
      </c>
    </row>
    <row r="73" spans="1:9" ht="21" customHeight="1">
      <c r="A73" s="85" t="s">
        <v>200</v>
      </c>
      <c r="B73" s="86"/>
      <c r="C73" s="94">
        <v>-138507</v>
      </c>
      <c r="D73" s="125"/>
      <c r="E73" s="94">
        <v>-143982</v>
      </c>
      <c r="F73" s="125"/>
      <c r="G73" s="94">
        <v>0</v>
      </c>
      <c r="H73" s="126"/>
      <c r="I73" s="94">
        <v>0</v>
      </c>
    </row>
    <row r="74" spans="1:9" ht="21.75">
      <c r="A74" s="105" t="s">
        <v>125</v>
      </c>
      <c r="B74" s="86"/>
      <c r="C74" s="94">
        <v>-8934</v>
      </c>
      <c r="D74" s="125"/>
      <c r="E74" s="94">
        <v>-12738</v>
      </c>
      <c r="F74" s="125"/>
      <c r="G74" s="57">
        <v>-63138</v>
      </c>
      <c r="H74" s="126"/>
      <c r="I74" s="57">
        <v>-104307</v>
      </c>
    </row>
    <row r="75" spans="1:9" ht="21.75">
      <c r="A75" s="80" t="s">
        <v>241</v>
      </c>
      <c r="B75" s="86"/>
      <c r="C75" s="130">
        <f>SUM(C65:C74)</f>
        <v>-1055445</v>
      </c>
      <c r="D75" s="60"/>
      <c r="E75" s="130">
        <f>SUM(E65:E74)</f>
        <v>-1420135</v>
      </c>
      <c r="F75" s="60"/>
      <c r="G75" s="131">
        <f>SUM(G65:G74)</f>
        <v>-867964</v>
      </c>
      <c r="H75" s="120"/>
      <c r="I75" s="131">
        <f>SUM(I65:I74)</f>
        <v>-1017570</v>
      </c>
    </row>
    <row r="76" spans="1:9" ht="12.75" customHeight="1">
      <c r="A76" s="80"/>
      <c r="B76" s="86"/>
      <c r="C76" s="132"/>
      <c r="D76" s="60"/>
      <c r="E76" s="132"/>
      <c r="F76" s="60"/>
      <c r="G76" s="63"/>
      <c r="H76" s="120"/>
      <c r="I76" s="63"/>
    </row>
    <row r="77" spans="1:9" ht="12.75" customHeight="1">
      <c r="A77" s="80"/>
      <c r="B77" s="86"/>
      <c r="C77" s="132"/>
      <c r="D77" s="60"/>
      <c r="E77" s="132"/>
      <c r="F77" s="60"/>
      <c r="G77" s="63"/>
      <c r="H77" s="120"/>
      <c r="I77" s="63"/>
    </row>
    <row r="78" spans="1:9" ht="21" customHeight="1">
      <c r="A78" s="273" t="s">
        <v>196</v>
      </c>
      <c r="B78" s="80"/>
    </row>
    <row r="79" spans="1:9" ht="21" customHeight="1">
      <c r="A79" s="273" t="s">
        <v>195</v>
      </c>
      <c r="B79" s="272"/>
      <c r="C79" s="274">
        <f>SUM(C39,C62,C75)</f>
        <v>-726958</v>
      </c>
      <c r="D79" s="275"/>
      <c r="E79" s="274">
        <f>SUM(E39,E62,E75)</f>
        <v>-738076</v>
      </c>
      <c r="F79" s="275"/>
      <c r="G79" s="275">
        <f>G39+G62+G75</f>
        <v>-639015</v>
      </c>
      <c r="H79" s="275"/>
      <c r="I79" s="275">
        <f>I39+I62+I75</f>
        <v>-553531</v>
      </c>
    </row>
    <row r="80" spans="1:9" ht="21" customHeight="1">
      <c r="A80" s="99" t="s">
        <v>115</v>
      </c>
      <c r="B80" s="86"/>
    </row>
    <row r="81" spans="1:9" ht="21" customHeight="1">
      <c r="A81" s="99" t="s">
        <v>116</v>
      </c>
      <c r="B81" s="86"/>
      <c r="C81" s="133">
        <v>-3619</v>
      </c>
      <c r="D81" s="124"/>
      <c r="E81" s="133">
        <v>1028</v>
      </c>
      <c r="F81" s="124"/>
      <c r="G81" s="134">
        <v>0</v>
      </c>
      <c r="H81" s="135"/>
      <c r="I81" s="134">
        <v>0</v>
      </c>
    </row>
    <row r="82" spans="1:9" ht="21" customHeight="1">
      <c r="A82" s="272" t="s">
        <v>196</v>
      </c>
      <c r="B82" s="86"/>
      <c r="C82" s="121">
        <f>SUM(C79:C81)</f>
        <v>-730577</v>
      </c>
      <c r="D82" s="276"/>
      <c r="E82" s="121">
        <f>SUM(E79:E81)</f>
        <v>-737048</v>
      </c>
      <c r="F82" s="276"/>
      <c r="G82" s="121">
        <f>SUM(G79:G81)</f>
        <v>-639015</v>
      </c>
      <c r="H82" s="277"/>
      <c r="I82" s="121">
        <f>SUM(I79:I81)</f>
        <v>-553531</v>
      </c>
    </row>
    <row r="83" spans="1:9" ht="21" customHeight="1">
      <c r="A83" s="99" t="s">
        <v>237</v>
      </c>
      <c r="B83" s="86"/>
      <c r="C83" s="133">
        <v>1893977</v>
      </c>
      <c r="D83" s="125"/>
      <c r="E83" s="133">
        <v>1804707</v>
      </c>
      <c r="F83" s="125"/>
      <c r="G83" s="101">
        <v>1326740</v>
      </c>
      <c r="H83" s="126"/>
      <c r="I83" s="101">
        <v>1206317</v>
      </c>
    </row>
    <row r="84" spans="1:9" ht="21" customHeight="1" thickBot="1">
      <c r="A84" s="118" t="s">
        <v>238</v>
      </c>
      <c r="B84" s="86"/>
      <c r="C84" s="136">
        <f>SUM(C82:C83)</f>
        <v>1163400</v>
      </c>
      <c r="D84" s="60"/>
      <c r="E84" s="136">
        <f>SUM(E82:E83)</f>
        <v>1067659</v>
      </c>
      <c r="F84" s="60"/>
      <c r="G84" s="61">
        <f>SUM(G82:G83)</f>
        <v>687725</v>
      </c>
      <c r="H84" s="120"/>
      <c r="I84" s="61">
        <f>SUM(I82:I83)</f>
        <v>652786</v>
      </c>
    </row>
    <row r="85" spans="1:9" ht="21" customHeight="1" thickTop="1">
      <c r="A85" s="118"/>
      <c r="B85" s="86"/>
      <c r="D85" s="60"/>
      <c r="E85" s="64"/>
      <c r="F85" s="60"/>
      <c r="H85" s="120"/>
      <c r="I85" s="63"/>
    </row>
    <row r="86" spans="1:9" ht="12.75" customHeight="1">
      <c r="A86" s="80"/>
      <c r="B86" s="86"/>
      <c r="C86" s="132"/>
      <c r="D86" s="60"/>
      <c r="E86" s="132"/>
      <c r="F86" s="60"/>
      <c r="G86" s="132"/>
      <c r="H86" s="120"/>
      <c r="I86" s="132"/>
    </row>
    <row r="87" spans="1:9" ht="21" customHeight="1">
      <c r="A87" s="73" t="s">
        <v>128</v>
      </c>
      <c r="B87" s="74"/>
      <c r="C87" s="74"/>
      <c r="D87" s="74"/>
      <c r="E87" s="74"/>
      <c r="F87" s="74"/>
      <c r="G87" s="74"/>
      <c r="I87" s="74"/>
    </row>
    <row r="88" spans="1:9" ht="21" customHeight="1">
      <c r="A88" s="73" t="s">
        <v>109</v>
      </c>
      <c r="B88" s="74"/>
      <c r="C88" s="74"/>
      <c r="D88" s="74"/>
      <c r="E88" s="74"/>
      <c r="F88" s="74"/>
      <c r="G88" s="74"/>
      <c r="I88" s="74"/>
    </row>
    <row r="89" spans="1:9" ht="21" customHeight="1">
      <c r="A89" s="73"/>
      <c r="B89" s="74"/>
      <c r="C89" s="74"/>
      <c r="D89" s="74"/>
      <c r="E89" s="74"/>
      <c r="F89" s="74"/>
      <c r="G89" s="74"/>
      <c r="I89" s="74"/>
    </row>
    <row r="90" spans="1:9" ht="21" customHeight="1">
      <c r="A90" s="75"/>
      <c r="B90" s="76"/>
      <c r="C90" s="321" t="s">
        <v>26</v>
      </c>
      <c r="D90" s="321"/>
      <c r="E90" s="321"/>
      <c r="F90" s="278"/>
      <c r="G90" s="304" t="s">
        <v>55</v>
      </c>
      <c r="H90" s="304"/>
      <c r="I90" s="304"/>
    </row>
    <row r="91" spans="1:9" ht="21" customHeight="1">
      <c r="A91" s="75"/>
      <c r="B91" s="76"/>
      <c r="C91" s="305" t="s">
        <v>148</v>
      </c>
      <c r="D91" s="306"/>
      <c r="E91" s="306"/>
      <c r="F91" s="78"/>
      <c r="G91" s="305" t="s">
        <v>148</v>
      </c>
      <c r="H91" s="306"/>
      <c r="I91" s="306"/>
    </row>
    <row r="92" spans="1:9" ht="21" customHeight="1">
      <c r="A92" s="75"/>
      <c r="B92" s="76"/>
      <c r="C92" s="305" t="s">
        <v>146</v>
      </c>
      <c r="D92" s="305"/>
      <c r="E92" s="305"/>
      <c r="F92" s="78"/>
      <c r="G92" s="305" t="s">
        <v>146</v>
      </c>
      <c r="H92" s="305"/>
      <c r="I92" s="305"/>
    </row>
    <row r="93" spans="1:9" ht="21" customHeight="1">
      <c r="A93" s="80"/>
      <c r="B93" s="81"/>
      <c r="C93" s="79">
        <v>2562</v>
      </c>
      <c r="D93" s="79"/>
      <c r="E93" s="79">
        <v>2561</v>
      </c>
      <c r="F93" s="79"/>
      <c r="G93" s="79">
        <v>2562</v>
      </c>
      <c r="H93" s="79"/>
      <c r="I93" s="79">
        <v>2561</v>
      </c>
    </row>
    <row r="94" spans="1:9" ht="21.75">
      <c r="A94" s="138" t="s">
        <v>219</v>
      </c>
      <c r="B94" s="139"/>
      <c r="C94" s="303" t="s">
        <v>98</v>
      </c>
      <c r="D94" s="303"/>
      <c r="E94" s="303"/>
      <c r="F94" s="303"/>
      <c r="G94" s="303"/>
      <c r="H94" s="303"/>
      <c r="I94" s="303"/>
    </row>
    <row r="95" spans="1:9" ht="21.6" customHeight="1">
      <c r="A95" s="53" t="s">
        <v>169</v>
      </c>
      <c r="B95" s="65"/>
      <c r="C95" s="140">
        <v>142658</v>
      </c>
      <c r="D95" s="141"/>
      <c r="E95" s="140">
        <v>252609</v>
      </c>
      <c r="F95" s="65"/>
      <c r="G95" s="65">
        <v>142658</v>
      </c>
      <c r="I95" s="65">
        <v>249788</v>
      </c>
    </row>
    <row r="96" spans="1:9" ht="21.75">
      <c r="A96" s="53" t="s">
        <v>170</v>
      </c>
      <c r="B96" s="141"/>
      <c r="C96" s="140">
        <v>167836</v>
      </c>
      <c r="D96" s="141"/>
      <c r="E96" s="140">
        <v>493443</v>
      </c>
      <c r="F96" s="141"/>
      <c r="G96" s="65">
        <v>76570</v>
      </c>
      <c r="H96" s="141"/>
      <c r="I96" s="140">
        <v>433691</v>
      </c>
    </row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</sheetData>
  <mergeCells count="21">
    <mergeCell ref="C3:E3"/>
    <mergeCell ref="G3:I3"/>
    <mergeCell ref="C4:E4"/>
    <mergeCell ref="C44:E44"/>
    <mergeCell ref="G44:I44"/>
    <mergeCell ref="G4:I4"/>
    <mergeCell ref="C5:E5"/>
    <mergeCell ref="G5:I5"/>
    <mergeCell ref="C7:I7"/>
    <mergeCell ref="C43:E43"/>
    <mergeCell ref="G43:I43"/>
    <mergeCell ref="G45:I45"/>
    <mergeCell ref="C47:I47"/>
    <mergeCell ref="C94:I94"/>
    <mergeCell ref="C45:E45"/>
    <mergeCell ref="C90:E90"/>
    <mergeCell ref="G90:I90"/>
    <mergeCell ref="C91:E91"/>
    <mergeCell ref="G91:I91"/>
    <mergeCell ref="C92:E92"/>
    <mergeCell ref="G92:I92"/>
  </mergeCells>
  <phoneticPr fontId="6" type="noConversion"/>
  <pageMargins left="0.8" right="0.8" top="0.48" bottom="0.5" header="0.5" footer="0.5"/>
  <pageSetup paperSize="9" scale="88" firstPageNumber="13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 &amp;P&amp;R </oddFooter>
  </headerFooter>
  <rowBreaks count="2" manualBreakCount="2">
    <brk id="40" max="8" man="1"/>
    <brk id="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BS-3-4</vt:lpstr>
      <vt:lpstr>PL-5-8</vt:lpstr>
      <vt:lpstr>PL 3m Q1</vt:lpstr>
      <vt:lpstr>SH-9-10</vt:lpstr>
      <vt:lpstr>SH-11-12</vt:lpstr>
      <vt:lpstr>CF-13-15</vt:lpstr>
      <vt:lpstr>'BS-3-4'!Print_Area</vt:lpstr>
      <vt:lpstr>'CF-13-15'!Print_Area</vt:lpstr>
      <vt:lpstr>'PL 3m Q1'!Print_Area</vt:lpstr>
      <vt:lpstr>'PL-5-8'!Print_Area</vt:lpstr>
      <vt:lpstr>'SH-11-12'!Print_Area</vt:lpstr>
      <vt:lpstr>'SH-9-10'!Print_Area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Phannita Kojaranusart</cp:lastModifiedBy>
  <cp:lastPrinted>2019-08-08T10:01:26Z</cp:lastPrinted>
  <dcterms:created xsi:type="dcterms:W3CDTF">2004-12-07T04:38:51Z</dcterms:created>
  <dcterms:modified xsi:type="dcterms:W3CDTF">2019-08-08T13:16:20Z</dcterms:modified>
</cp:coreProperties>
</file>