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cchaisanga\Desktop\Audit\TFG\2019\Q2' 19\Draft\"/>
    </mc:Choice>
  </mc:AlternateContent>
  <xr:revisionPtr revIDLastSave="0" documentId="13_ncr:1_{BC3F53CD-2994-4E5F-8BC8-766B63210183}" xr6:coauthVersionLast="36" xr6:coauthVersionMax="36" xr10:uidLastSave="{00000000-0000-0000-0000-000000000000}"/>
  <bookViews>
    <workbookView xWindow="32760" yWindow="32760" windowWidth="19275" windowHeight="9345" tabRatio="760" xr2:uid="{00000000-000D-0000-FFFF-FFFF00000000}"/>
  </bookViews>
  <sheets>
    <sheet name="BS-3-5" sheetId="10" r:id="rId1"/>
    <sheet name="PL-6-11" sheetId="2" r:id="rId2"/>
    <sheet name="CH-Conso-12" sheetId="8" r:id="rId3"/>
    <sheet name="CH-Conso-13" sheetId="11" r:id="rId4"/>
    <sheet name="CH-Separate-14" sheetId="9" r:id="rId5"/>
    <sheet name="CH-Separate-15" sheetId="12" r:id="rId6"/>
    <sheet name="CF-16-18" sheetId="7" r:id="rId7"/>
  </sheets>
  <externalReferences>
    <externalReference r:id="rId8"/>
    <externalReference r:id="rId9"/>
  </externalReferences>
  <definedNames>
    <definedName name="_Hlk120336604" localSheetId="6">'CF-16-18'!#REF!</definedName>
    <definedName name="_xlnm.Print_Area" localSheetId="0">'BS-3-5'!$A$1:$J$93</definedName>
    <definedName name="_xlnm.Print_Area" localSheetId="6">'CF-16-18'!$A$1:$I$97</definedName>
    <definedName name="_xlnm.Print_Area" localSheetId="2">'CH-Conso-12'!$A$1:$Z$31</definedName>
    <definedName name="_xlnm.Print_Area" localSheetId="3">'CH-Conso-13'!$A$1:$Z$31</definedName>
    <definedName name="_xlnm.Print_Area" localSheetId="5">'CH-Separate-15'!$A$1:$Q$25</definedName>
    <definedName name="_xlnm.Print_Area" localSheetId="1">'PL-6-11'!$A$1:$I$168</definedName>
    <definedName name="Z_A3B3E038_AAE0_4F24_B01A_BCF5B017EAC3_.wvu.PrintArea" localSheetId="6" hidden="1">'CF-16-18'!$A$1:$I$112</definedName>
    <definedName name="Z_A3B3E038_AAE0_4F24_B01A_BCF5B017EAC3_.wvu.PrintArea" localSheetId="2" hidden="1">'CH-Conso-12'!$A$1:$Y$28</definedName>
    <definedName name="Z_A3B3E038_AAE0_4F24_B01A_BCF5B017EAC3_.wvu.PrintArea" localSheetId="4" hidden="1">'CH-Separate-14'!$A$1:$K$21</definedName>
    <definedName name="Z_A3B3E038_AAE0_4F24_B01A_BCF5B017EAC3_.wvu.PrintArea" localSheetId="1" hidden="1">'PL-6-11'!$A$1:$I$100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2" i="7" l="1"/>
  <c r="G22" i="7"/>
  <c r="G21" i="7"/>
  <c r="G20" i="7"/>
  <c r="G96" i="7"/>
  <c r="C96" i="7" l="1"/>
  <c r="C32" i="7"/>
  <c r="C22" i="7"/>
  <c r="C20" i="7"/>
  <c r="V26" i="11" l="1"/>
  <c r="V19" i="11"/>
  <c r="Z19" i="11" s="1"/>
  <c r="V18" i="11"/>
  <c r="T18" i="11"/>
  <c r="T26" i="11"/>
  <c r="T25" i="11"/>
  <c r="X20" i="11"/>
  <c r="X23" i="11" s="1"/>
  <c r="T19" i="11"/>
  <c r="V29" i="11"/>
  <c r="R27" i="11"/>
  <c r="P27" i="11"/>
  <c r="T27" i="11" s="1"/>
  <c r="L27" i="11"/>
  <c r="L31" i="11" s="1"/>
  <c r="J27" i="11"/>
  <c r="J31" i="11" s="1"/>
  <c r="J32" i="11" s="1"/>
  <c r="H27" i="11"/>
  <c r="H31" i="11" s="1"/>
  <c r="F27" i="11"/>
  <c r="D27" i="11"/>
  <c r="L23" i="11"/>
  <c r="R20" i="11"/>
  <c r="R23" i="11" s="1"/>
  <c r="P20" i="11"/>
  <c r="P23" i="11" s="1"/>
  <c r="N20" i="11"/>
  <c r="N23" i="11" s="1"/>
  <c r="L20" i="11"/>
  <c r="J20" i="11"/>
  <c r="J23" i="11" s="1"/>
  <c r="H20" i="11"/>
  <c r="H23" i="11" s="1"/>
  <c r="F20" i="11"/>
  <c r="F23" i="11" s="1"/>
  <c r="D20" i="11"/>
  <c r="D23" i="11" s="1"/>
  <c r="D31" i="11" s="1"/>
  <c r="T13" i="11"/>
  <c r="V13" i="11" s="1"/>
  <c r="Z13" i="11" s="1"/>
  <c r="R31" i="11" l="1"/>
  <c r="P31" i="11"/>
  <c r="Z18" i="11"/>
  <c r="T20" i="11"/>
  <c r="T23" i="11" s="1"/>
  <c r="T31" i="11" s="1"/>
  <c r="T32" i="11" s="1"/>
  <c r="Z26" i="11"/>
  <c r="L32" i="11"/>
  <c r="H32" i="11"/>
  <c r="V20" i="11"/>
  <c r="Z20" i="11" s="1"/>
  <c r="Z23" i="11" s="1"/>
  <c r="V23" i="11" l="1"/>
  <c r="D32" i="11"/>
  <c r="D90" i="10" l="1"/>
  <c r="Q20" i="12" l="1"/>
  <c r="O15" i="12"/>
  <c r="Q15" i="12" s="1"/>
  <c r="O14" i="12"/>
  <c r="Q14" i="12" s="1"/>
  <c r="O23" i="12"/>
  <c r="O20" i="12"/>
  <c r="O19" i="12"/>
  <c r="E21" i="12"/>
  <c r="E16" i="12"/>
  <c r="E17" i="12" s="1"/>
  <c r="O11" i="12"/>
  <c r="Q11" i="12" s="1"/>
  <c r="E25" i="12" l="1"/>
  <c r="M19" i="9"/>
  <c r="O19" i="9" s="1"/>
  <c r="I71" i="7"/>
  <c r="I21" i="9"/>
  <c r="I89" i="7" l="1"/>
  <c r="E89" i="7"/>
  <c r="E71" i="7"/>
  <c r="I32" i="7"/>
  <c r="I27" i="7"/>
  <c r="I22" i="7"/>
  <c r="I21" i="7"/>
  <c r="I20" i="7"/>
  <c r="E32" i="7"/>
  <c r="E27" i="7"/>
  <c r="E26" i="7"/>
  <c r="E22" i="7"/>
  <c r="E20" i="7"/>
  <c r="M23" i="9"/>
  <c r="I23" i="9"/>
  <c r="K21" i="9"/>
  <c r="G21" i="9"/>
  <c r="E21" i="9"/>
  <c r="C21" i="9"/>
  <c r="M20" i="9"/>
  <c r="O20" i="9" s="1"/>
  <c r="K16" i="9"/>
  <c r="K17" i="9" s="1"/>
  <c r="I16" i="9"/>
  <c r="I17" i="9" s="1"/>
  <c r="G16" i="9"/>
  <c r="G17" i="9" s="1"/>
  <c r="E16" i="9"/>
  <c r="E17" i="9" s="1"/>
  <c r="C16" i="9"/>
  <c r="C17" i="9" s="1"/>
  <c r="O15" i="9"/>
  <c r="M14" i="9"/>
  <c r="M16" i="9" s="1"/>
  <c r="M11" i="9"/>
  <c r="O11" i="9" s="1"/>
  <c r="A1" i="9"/>
  <c r="I159" i="2"/>
  <c r="I161" i="2" s="1"/>
  <c r="I151" i="2"/>
  <c r="E167" i="2"/>
  <c r="E159" i="2"/>
  <c r="E161" i="2" s="1"/>
  <c r="E151" i="2"/>
  <c r="E128" i="2"/>
  <c r="E126" i="2"/>
  <c r="I111" i="2"/>
  <c r="I100" i="2"/>
  <c r="E111" i="2"/>
  <c r="E100" i="2"/>
  <c r="I74" i="2"/>
  <c r="I66" i="2"/>
  <c r="E82" i="2"/>
  <c r="E74" i="2"/>
  <c r="E66" i="2"/>
  <c r="E44" i="2"/>
  <c r="E58" i="2" s="1"/>
  <c r="I26" i="2"/>
  <c r="I16" i="2"/>
  <c r="E26" i="2"/>
  <c r="E16" i="2"/>
  <c r="F90" i="10"/>
  <c r="J89" i="10"/>
  <c r="J91" i="10" s="1"/>
  <c r="F89" i="10"/>
  <c r="H89" i="10"/>
  <c r="H91" i="10" s="1"/>
  <c r="J63" i="10"/>
  <c r="H63" i="10"/>
  <c r="F63" i="10"/>
  <c r="D63" i="10"/>
  <c r="J53" i="10"/>
  <c r="H53" i="10"/>
  <c r="F53" i="10"/>
  <c r="D53" i="10"/>
  <c r="A36" i="10"/>
  <c r="A66" i="10" s="1"/>
  <c r="J33" i="10"/>
  <c r="F33" i="10"/>
  <c r="D33" i="10"/>
  <c r="H33" i="10"/>
  <c r="J17" i="10"/>
  <c r="H17" i="10"/>
  <c r="F17" i="10"/>
  <c r="D17" i="10"/>
  <c r="F35" i="10" l="1"/>
  <c r="F64" i="10"/>
  <c r="I25" i="9"/>
  <c r="E25" i="9"/>
  <c r="O14" i="9"/>
  <c r="I76" i="2"/>
  <c r="E129" i="2"/>
  <c r="E143" i="2" s="1"/>
  <c r="E162" i="2" s="1"/>
  <c r="J64" i="10"/>
  <c r="J35" i="10"/>
  <c r="F91" i="10"/>
  <c r="F93" i="10" s="1"/>
  <c r="F94" i="10" s="1"/>
  <c r="E29" i="2"/>
  <c r="E31" i="2" s="1"/>
  <c r="I114" i="2"/>
  <c r="I116" i="2" s="1"/>
  <c r="I126" i="2" s="1"/>
  <c r="I129" i="2" s="1"/>
  <c r="I143" i="2" s="1"/>
  <c r="I162" i="2" s="1"/>
  <c r="I165" i="2" s="1"/>
  <c r="I167" i="2" s="1"/>
  <c r="E114" i="2"/>
  <c r="E116" i="2" s="1"/>
  <c r="E9" i="7" s="1"/>
  <c r="E33" i="7" s="1"/>
  <c r="E52" i="7" s="1"/>
  <c r="E54" i="7" s="1"/>
  <c r="E92" i="7" s="1"/>
  <c r="E95" i="7" s="1"/>
  <c r="E97" i="7" s="1"/>
  <c r="G25" i="9"/>
  <c r="M21" i="9"/>
  <c r="O23" i="9"/>
  <c r="M17" i="9"/>
  <c r="O16" i="9"/>
  <c r="O17" i="9" s="1"/>
  <c r="K25" i="9"/>
  <c r="C25" i="9"/>
  <c r="O21" i="9"/>
  <c r="I29" i="2"/>
  <c r="I31" i="2" s="1"/>
  <c r="I41" i="2" s="1"/>
  <c r="I44" i="2" s="1"/>
  <c r="I58" i="2" s="1"/>
  <c r="I77" i="2" s="1"/>
  <c r="I80" i="2" s="1"/>
  <c r="I82" i="2" s="1"/>
  <c r="E76" i="2"/>
  <c r="E77" i="2" s="1"/>
  <c r="H64" i="10"/>
  <c r="H93" i="10" s="1"/>
  <c r="D64" i="10"/>
  <c r="H35" i="10"/>
  <c r="D35" i="10"/>
  <c r="J93" i="10"/>
  <c r="J94" i="10" s="1"/>
  <c r="C44" i="2"/>
  <c r="C71" i="7"/>
  <c r="A1" i="7"/>
  <c r="A72" i="7" s="1"/>
  <c r="G71" i="7"/>
  <c r="C89" i="7"/>
  <c r="G89" i="7"/>
  <c r="O16" i="12"/>
  <c r="M16" i="12"/>
  <c r="M17" i="12" s="1"/>
  <c r="K16" i="12"/>
  <c r="K17" i="12" s="1"/>
  <c r="I16" i="12"/>
  <c r="I17" i="12" s="1"/>
  <c r="G16" i="12"/>
  <c r="G17" i="12" s="1"/>
  <c r="C16" i="12"/>
  <c r="C17" i="12" s="1"/>
  <c r="M21" i="12"/>
  <c r="I21" i="12"/>
  <c r="G21" i="12"/>
  <c r="C21" i="12"/>
  <c r="O21" i="12"/>
  <c r="A1" i="12"/>
  <c r="C159" i="2"/>
  <c r="G159" i="2"/>
  <c r="G161" i="2" s="1"/>
  <c r="H151" i="2"/>
  <c r="G151" i="2"/>
  <c r="F151" i="2"/>
  <c r="D151" i="2"/>
  <c r="C151" i="2"/>
  <c r="G74" i="2"/>
  <c r="C74" i="2"/>
  <c r="H66" i="2"/>
  <c r="G66" i="2"/>
  <c r="F66" i="2"/>
  <c r="D66" i="2"/>
  <c r="C66" i="2"/>
  <c r="G111" i="2"/>
  <c r="C111" i="2"/>
  <c r="G100" i="2"/>
  <c r="C100" i="2"/>
  <c r="A50" i="2"/>
  <c r="G26" i="2"/>
  <c r="C26" i="2"/>
  <c r="G16" i="2"/>
  <c r="C16" i="2"/>
  <c r="C82" i="2"/>
  <c r="C161" i="2"/>
  <c r="M25" i="9" l="1"/>
  <c r="O25" i="9"/>
  <c r="I9" i="7"/>
  <c r="I33" i="7" s="1"/>
  <c r="I52" i="7" s="1"/>
  <c r="I54" i="7" s="1"/>
  <c r="I92" i="7" s="1"/>
  <c r="I95" i="7" s="1"/>
  <c r="I97" i="7" s="1"/>
  <c r="G76" i="2"/>
  <c r="C114" i="2"/>
  <c r="C116" i="2" s="1"/>
  <c r="C25" i="12"/>
  <c r="C26" i="12" s="1"/>
  <c r="G25" i="12"/>
  <c r="G26" i="12" s="1"/>
  <c r="Q16" i="12"/>
  <c r="Q17" i="12" s="1"/>
  <c r="I25" i="12"/>
  <c r="I26" i="12" s="1"/>
  <c r="G114" i="2"/>
  <c r="G116" i="2" s="1"/>
  <c r="H94" i="10"/>
  <c r="A34" i="7"/>
  <c r="M25" i="12"/>
  <c r="C76" i="2"/>
  <c r="C77" i="2" s="1"/>
  <c r="G29" i="2"/>
  <c r="G31" i="2" s="1"/>
  <c r="G44" i="2" s="1"/>
  <c r="C29" i="2"/>
  <c r="C31" i="2" s="1"/>
  <c r="G129" i="2"/>
  <c r="G162" i="2" s="1"/>
  <c r="G167" i="2" s="1"/>
  <c r="O17" i="12"/>
  <c r="O25" i="12" s="1"/>
  <c r="O26" i="12" s="1"/>
  <c r="G77" i="2" l="1"/>
  <c r="G82" i="2" s="1"/>
  <c r="G9" i="7"/>
  <c r="G33" i="7" s="1"/>
  <c r="K19" i="12"/>
  <c r="Q19" i="12" s="1"/>
  <c r="Q21" i="12" s="1"/>
  <c r="Q25" i="12" s="1"/>
  <c r="Q26" i="12" s="1"/>
  <c r="C9" i="7"/>
  <c r="C33" i="7" s="1"/>
  <c r="C52" i="7" s="1"/>
  <c r="C54" i="7" s="1"/>
  <c r="C92" i="7" s="1"/>
  <c r="C95" i="7" s="1"/>
  <c r="C97" i="7" s="1"/>
  <c r="C98" i="7" s="1"/>
  <c r="C126" i="2"/>
  <c r="G52" i="7" l="1"/>
  <c r="G54" i="7" s="1"/>
  <c r="G92" i="7" s="1"/>
  <c r="G95" i="7" s="1"/>
  <c r="G97" i="7" s="1"/>
  <c r="G98" i="7" s="1"/>
  <c r="K21" i="12"/>
  <c r="K25" i="12" s="1"/>
  <c r="K26" i="12" s="1"/>
  <c r="N25" i="11"/>
  <c r="C129" i="2"/>
  <c r="C143" i="2" s="1"/>
  <c r="C162" i="2" s="1"/>
  <c r="C165" i="2" s="1"/>
  <c r="C167" i="2" s="1"/>
  <c r="D89" i="10"/>
  <c r="N27" i="11" l="1"/>
  <c r="V25" i="11"/>
  <c r="D91" i="10"/>
  <c r="X27" i="11" l="1"/>
  <c r="X31" i="11" s="1"/>
  <c r="X32" i="11" s="1"/>
  <c r="Z25" i="11"/>
  <c r="Z27" i="11" s="1"/>
  <c r="Z31" i="11" s="1"/>
  <c r="Z32" i="11" s="1"/>
  <c r="N31" i="11"/>
  <c r="V27" i="11"/>
  <c r="D93" i="10"/>
  <c r="D94" i="10" s="1"/>
  <c r="N32" i="11" l="1"/>
  <c r="V31" i="11"/>
  <c r="V32" i="11" s="1"/>
</calcChain>
</file>

<file path=xl/sharedStrings.xml><?xml version="1.0" encoding="utf-8"?>
<sst xmlns="http://schemas.openxmlformats.org/spreadsheetml/2006/main" count="562" uniqueCount="253">
  <si>
    <t>บริษัท ไทยฟู้ดส์ กรุ๊ป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</si>
  <si>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</si>
  <si>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</si>
  <si>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</si>
  <si>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</si>
  <si>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</si>
  <si>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</si>
  <si>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</si>
  <si>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</si>
  <si>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</si>
  <si>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เงินให้กู้ยืมระยะสั้นแก่บริษัทย่อย</t>
  </si>
  <si>
    <t>สินค้าคงเหลือ</t>
  </si>
  <si>
    <t>สินทรัพย์ชีวภาพส่วนที่หมุนเวียน</t>
  </si>
  <si>
    <t>เงินทดรองจ่ายให้แก่เกษตรกร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</si>
  <si>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</si>
  <si>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</si>
  <si>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</si>
  <si>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</si>
  <si>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เงินลงทุนระยะยาวอื่น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</si>
  <si>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</si>
  <si>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</si>
  <si>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สินทรัพย์ชีวภาพส่วนที่ไม่หมุนเวียน</t>
  </si>
  <si>
    <t>สินทรัพย์ไม่มีตัวตนอื่น</t>
  </si>
  <si>
    <t>เงินฝากสถาบันการเงินที่มีข้อจำกัดในการเบิกใช้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</si>
  <si>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</si>
  <si>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</si>
  <si>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</si>
  <si>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</si>
  <si>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</si>
  <si>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</si>
  <si>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</si>
  <si>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</si>
  <si>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</si>
  <si>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</si>
  <si>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 xml:space="preserve">    ที่ถึงกำหนดชำระภายในหนึ่งปี</t>
  </si>
  <si>
    <t>หนี้สินตามสัญญาเช่าการเงิน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</si>
  <si>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</si>
  <si>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</si>
  <si>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</si>
  <si>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หุ้นกู้</t>
  </si>
  <si>
    <t>เงินประกันผลงาน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</si>
  <si>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</si>
  <si>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</si>
  <si>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</si>
  <si>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</si>
  <si>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</si>
  <si>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</si>
  <si>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</si>
  <si>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</si>
  <si>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</si>
  <si>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</si>
  <si>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ส่วนต่ำกว่าทุนจากรายการกับกิจการ</t>
  </si>
  <si>
    <t xml:space="preserve">    ภายใต้การควบคุมเดียวกัน</t>
  </si>
  <si>
    <t xml:space="preserve">    จัดสรรแล้ว</t>
  </si>
  <si>
    <t xml:space="preserve">       ทุนสำรองตามกฎหมาย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</si>
  <si>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</si>
  <si>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</si>
  <si>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</si>
  <si>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</si>
  <si>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</si>
  <si>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</si>
  <si>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 </t>
  </si>
  <si>
    <t>รายได้</t>
  </si>
  <si>
    <t>รายได้จากการขายสินค้าและการให้บริการ</t>
  </si>
  <si>
    <t>กำไรจากการเปลี่ยนแปลงมูลค่ายุติธรรม</t>
  </si>
  <si>
    <t xml:space="preserve">   ของสินทรัพย์ชีวภาพ</t>
  </si>
  <si>
    <t>กำไรจากอัตราแลกเปลี่ยนสุทธิ</t>
  </si>
  <si>
    <t>ดอกเบี้ยรับ</t>
  </si>
  <si>
    <t>รายได้อื่น</t>
  </si>
  <si>
    <t>รวมรายได้</t>
  </si>
  <si>
    <t>ค่าใช้จ่าย</t>
  </si>
  <si>
    <t>ต้นทุนขายสินค้าและต้นทุนการให้บริการ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</si>
  <si>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</si>
  <si>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</si>
  <si>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</si>
  <si>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</si>
  <si>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 xml:space="preserve">   ส่วนที่เป็นของส่วนได้เสีย</t>
  </si>
  <si>
    <t xml:space="preserve">      ที่ไม่มีอำนาจควบคุม</t>
  </si>
  <si>
    <t>งบกำไรขาดทุนเบ็ดเสร็จ (ไม่ได้ตรวจสอบ)</t>
  </si>
  <si>
    <t>กำไรขาดทุนเบ็ดเสร็จอื่น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</si>
  <si>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</si>
  <si>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</si>
  <si>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</si>
  <si>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</si>
  <si>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</si>
  <si>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ส่วนต่ำกว่าทุน</t>
  </si>
  <si>
    <t>จากรายการกับ</t>
  </si>
  <si>
    <t>อัตราแลกเปลี่ยน</t>
  </si>
  <si>
    <t>รวม</t>
  </si>
  <si>
    <t>ส่วนของ</t>
  </si>
  <si>
    <t>กิจการภายใต้</t>
  </si>
  <si>
    <t>ยังไม่ได้</t>
  </si>
  <si>
    <t>จากการแปลงค่า</t>
  </si>
  <si>
    <t>องค์ประกอบอื่น</t>
  </si>
  <si>
    <t>รวมส่วนของ</t>
  </si>
  <si>
    <t>ส่วนได้เสีย</t>
  </si>
  <si>
    <t>ที่ออกและ</t>
  </si>
  <si>
    <t>การควบคุม</t>
  </si>
  <si>
    <t>ทุนสำรอง</t>
  </si>
  <si>
    <t>จัดสรร</t>
  </si>
  <si>
    <t>ของส่วนของ</t>
  </si>
  <si>
    <t>ผู้ถือหุ้น</t>
  </si>
  <si>
    <t>ที่ไม่มีอำนาจ</t>
  </si>
  <si>
    <t>ชำระแล้ว</t>
  </si>
  <si>
    <t>เดียวกัน</t>
  </si>
  <si>
    <t>ตามกฎหมาย</t>
  </si>
  <si>
    <t>ของบริษัท</t>
  </si>
  <si>
    <t>ควบคุม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</si>
  <si>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</si>
  <si>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</si>
  <si>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</si>
  <si>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ส่วนเกินทุน</t>
  </si>
  <si>
    <t>จากการ</t>
  </si>
  <si>
    <t>ส่วนเกิน</t>
  </si>
  <si>
    <t>ตีราคา</t>
  </si>
  <si>
    <t>มูลค่าหุ้นสามัญ</t>
  </si>
  <si>
    <t>ที่ดิน</t>
  </si>
  <si>
    <t xml:space="preserve">     กำไร</t>
  </si>
  <si>
    <t xml:space="preserve">   กำไรขาดทุนเบ็ดเสร็จอื่น</t>
  </si>
  <si>
    <t>ตีราคาที่ดิน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</si>
  <si>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</si>
  <si>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</si>
  <si>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ค่าเสื่อมราคาของสินทรัพย์ชีวภาพ</t>
  </si>
  <si>
    <t>ค่าเสื่อมราคา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</si>
  <si>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</si>
  <si>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</si>
  <si>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>สินทรัพย์ชีวภาพส่วนที่หมุนเวียนและไม่หมุนเวียน</t>
  </si>
  <si>
    <t>กระแสเงินสดจากกิจกรรมลงทุน</t>
  </si>
  <si>
    <t>รับดอกเบี้ย</t>
  </si>
  <si>
    <t>การเปลี่ยนแปลงในเงินฝากสถาบันการเงิน</t>
  </si>
  <si>
    <t xml:space="preserve">    ที่มีข้อจำกัดในการเบิกใช้</t>
  </si>
  <si>
    <t>เงินสดจ่ายสำหรับเงินให้กู้ยืมระยะสั้นแก่บริษัทย่อย</t>
  </si>
  <si>
    <t>กระแสเงินสดจากกิจกรรมจัดหาเงิน</t>
  </si>
  <si>
    <t>จ่ายดอกเบี้ย</t>
  </si>
  <si>
    <t>เงินกู้ยืมระยะสั้นจากสถาบันการเงินเพิ่มขึ้น (ลดลง)</t>
  </si>
  <si>
    <t>(ไม่ได้ตรวจสอบ)</t>
  </si>
  <si>
    <t>ขาดทุนจากอัตราแลกเปลี่ยนสุทธิ</t>
  </si>
  <si>
    <t>ค่าความนิยม</t>
  </si>
  <si>
    <t>ค่าใช้จ่าย (รายได้) ภาษีเงินได้</t>
  </si>
  <si>
    <t>กำไร (ขาดทุน) ก่อนค่าใช้จ่าย (รายได้) ภาษีเงินได้</t>
  </si>
  <si>
    <t>เงินสดจ่ายสำหรับเงินลงทุนในบริษัทย่อย</t>
  </si>
  <si>
    <t>เงินสดรับจากเงินกู้ยืมระยะยาวจากสถาบันการเงิน</t>
  </si>
  <si>
    <t xml:space="preserve">   ผลประโยชน์พนักงาน</t>
  </si>
  <si>
    <t>ประมาณการหนี้สินสำหรับ</t>
  </si>
  <si>
    <t>ลูกหนี้หมุนเวียนอื่น</t>
  </si>
  <si>
    <t>ลูกหนี้ไม่หมุนเวียนอื่น</t>
  </si>
  <si>
    <t>30 มิถุนายน</t>
  </si>
  <si>
    <t>สำหรับงวดสามเดือนสิ้นสุด
วันที่ 30 มิถุนายน</t>
  </si>
  <si>
    <t>สำหรับงวดหกเดือนสิ้นสุด
วันที่ 30 มิถุนายน</t>
  </si>
  <si>
    <t>ขาดทุนจากการตีราคาที่ดิน</t>
  </si>
  <si>
    <t>ต้นทุนในการจัดจำหน่าย</t>
  </si>
  <si>
    <t>ขาดทุนจากการเปลี่ยนแปลงมูลค่ายุติธรรม</t>
  </si>
  <si>
    <t xml:space="preserve">    ไว้ในกำไรหรือขาดทุนในภายหลัง</t>
  </si>
  <si>
    <t>ผลต่างของอัตราแลกเปลี่ยนจากการแปลงค่า</t>
  </si>
  <si>
    <t>รวมรายการที่อาจถูกจัดประเภทใหม่</t>
  </si>
  <si>
    <t>หุ้นสามัญ</t>
  </si>
  <si>
    <t>มูลค่า</t>
  </si>
  <si>
    <t>รายการที่จะไม่ถูกจัดประเภทใหม่</t>
  </si>
  <si>
    <t>กำไรจากการตีราคาที่ดิน</t>
  </si>
  <si>
    <t>ค่าใช้จ่ายภาษีเงินได้ของรายการที่จะไม่ถูกจัด</t>
  </si>
  <si>
    <t xml:space="preserve">    ประเภทใหม่ไว้ในกำไรหรือขาดทุนในภายหลัง</t>
  </si>
  <si>
    <t>รวมรายการที่จะไม่ถูกจัดประเภทใหม่</t>
  </si>
  <si>
    <t>กำไรขาดทุนเบ็ดเสร็จอื่นสำหรับงวด - สุทธิจากภาษี</t>
  </si>
  <si>
    <t>ส่วนต่ำกว่าทุนจาก</t>
  </si>
  <si>
    <t>ผลต่างของ</t>
  </si>
  <si>
    <t>การเปลี่ยนแปลง</t>
  </si>
  <si>
    <t>ในบริษัทย่อย</t>
  </si>
  <si>
    <t>รายการกับผู้ถือหุ้นที่บันทึกโดยตรง</t>
  </si>
  <si>
    <t xml:space="preserve">    เข้าส่วนผู้ถือหุ้น</t>
  </si>
  <si>
    <t xml:space="preserve">       เพิ่มหุ้นสามัญ</t>
  </si>
  <si>
    <t>รวมรายการกับผู้ถือหุ้นที่บันทึกโดยตรง</t>
  </si>
  <si>
    <t xml:space="preserve">     เข้าส่วนของผู้ถือหุ้น</t>
  </si>
  <si>
    <t xml:space="preserve">   กำไร</t>
  </si>
  <si>
    <t>ค่าตัดจำหน่าย</t>
  </si>
  <si>
    <t>ประมาณการหนี้สินสำหรับผลประโยชน์พนักงาน</t>
  </si>
  <si>
    <t>(กำไร) ขาดทุนจากการเปลี่ยนแปลงมูลค่ายุติธรรม</t>
  </si>
  <si>
    <t>ขาดทุนจากการตัดจำหน่ายสินทรัพย์ไม่มีตัวตน</t>
  </si>
  <si>
    <t>ภาษีเงินได้จ่ายออก</t>
  </si>
  <si>
    <t>เงินสดจ่ายเพื่อซื้อบริษัทย่อยสุทธิจากเงินสดที่ได้มา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</si>
  <si>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</si>
  <si>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</si>
  <si>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เงินสดรับจากหุ้นทุนออกให้ตามใบสำคัญแสดงสิทธิ</t>
  </si>
  <si>
    <t xml:space="preserve">   ก่อนผลกระทบของอัตราแลกเปลี่ยน</t>
  </si>
  <si>
    <t>ผลกระทบจากอัตราแลกเปลี่ยนที่มีต่อ</t>
  </si>
  <si>
    <t>เงินปันผลรับ</t>
  </si>
  <si>
    <t>ส่วนแบ่งกำไรจากเงินลงทุนในการร่วมค้า</t>
  </si>
  <si>
    <t>รับเงินปันผล</t>
  </si>
  <si>
    <t>กระแสเงินสดสุทธิได้มาจาก (ใช้ไปใน) กิจกรรมจัดหาเงิน</t>
  </si>
  <si>
    <t>เงินสดจ่ายเพื่อชำระเงินกู้ยืมระยะยาวจากสถาบันการเงิน</t>
  </si>
  <si>
    <t>เงินสดที่ผู้เช่าจ่ายเพื่อลดจำนวนหนี้สินซึ่งเกิดจาก</t>
  </si>
  <si>
    <t xml:space="preserve">   สัญญาเช่าการเงิน</t>
  </si>
  <si>
    <t xml:space="preserve">   เงินสดและรายการเทียบเท่าเงินสด</t>
  </si>
  <si>
    <t>สำหรับงวดหกเดือนสิ้นสุดวันที่ 30 มิถุนายน 2561</t>
  </si>
  <si>
    <t>ยอดคงเหลือ ณ วันที่ 1 มกราคม 2561</t>
  </si>
  <si>
    <t>ยอดคงเหลือ ณ วันที่ 30 มิถุนายน 2561</t>
  </si>
  <si>
    <t>โอนไปสำรองตามกฎหมาย</t>
  </si>
  <si>
    <t xml:space="preserve">       เงินปันผลให้ผู้ถือหุ้นของบริษัท</t>
  </si>
  <si>
    <t>ขาดทุนจากการด้อยค่าของเงินลงทุนในบริษัทย่อย</t>
  </si>
  <si>
    <t>เงินสดจ่ายสุทธิจากการซื้อธุรกิจ</t>
  </si>
  <si>
    <t>กำไรสะสม</t>
  </si>
  <si>
    <t xml:space="preserve">    ยังไม่ได้จัดสรร</t>
  </si>
  <si>
    <t>กำไรก่อนค่าใช้จ่าย (รายได้) ภาษีเงินได้</t>
  </si>
  <si>
    <t>กำไรสำหรับงวด</t>
  </si>
  <si>
    <t>การแบ่งปันกำไร</t>
  </si>
  <si>
    <t>รายการที่อาจถูกจัดประเภทใหม่</t>
  </si>
  <si>
    <t>ปรับรายการที่กระทบกำไรเป็นเงินสดรับ (จ่าย)</t>
  </si>
  <si>
    <t>หนี้สูญและหนี้สงสัยจะสูญ (กลับรายการค่าเผื่อหนี้สงสัยจะสูญ)</t>
  </si>
  <si>
    <t>ค่าเผื่อผลขาดทุน (กลับรายการค่าเผื่อผลขาดทุน)</t>
  </si>
  <si>
    <t xml:space="preserve">   จากการปรับมูลค่าสินค้าคงเหลือ</t>
  </si>
  <si>
    <t>เงินทดรองรับคืนจากเกษตรกร</t>
  </si>
  <si>
    <t>เงินสดรับจากการขายอาคารและอุปกรณ์</t>
  </si>
  <si>
    <t>เงินปันผลจ่ายให้ผู้ถือหุ้นของบริษัท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</si>
  <si>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</si>
  <si>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การดำเนินงาน</t>
  </si>
  <si>
    <t xml:space="preserve">กระแสเงินสดสุทธิได้มาจาก (ใช้ไปใน) กิจกรรมดำเนินงาน </t>
  </si>
  <si>
    <t xml:space="preserve">    เงินทุนที่ได้รับจากผู้ถือหุ้นและการจัดสรร</t>
  </si>
  <si>
    <t xml:space="preserve">       ส่วนทุนให้ผู้ถือหุ้น</t>
  </si>
  <si>
    <t xml:space="preserve">    รวมเงินทุนที่ได้รับจากผู้ถือหุ้นและการจัดสรร</t>
  </si>
  <si>
    <t>เงินลงทุนชั่วคราวลดลง</t>
  </si>
  <si>
    <t>เงินสดจ่ายเพื่อชำระคืนหุ้นกู้</t>
  </si>
  <si>
    <t>(กำไร) ขาดทุนจากอัตราแลกเปลี่ยนที่ยังไม่เกิดขึ้นจริง</t>
  </si>
  <si>
    <t>ขาดทุนจากการขายและตัดจำหน่ายอาคารและอุปกรณ์</t>
  </si>
  <si>
    <t xml:space="preserve">   ของสินทรัพย์ชีวภาพสุทธิ</t>
  </si>
  <si>
    <t xml:space="preserve">31 ธันวาคม </t>
  </si>
  <si>
    <t xml:space="preserve">    เงินสดรับล่วงหน้าจากการใช้สิทธิตาม</t>
  </si>
  <si>
    <t xml:space="preserve">       ใบสำคัญแสดงสิทธิ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</si>
  <si>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</si>
  <si>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</si>
  <si>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</si>
  <si>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-</t>
  </si>
  <si>
    <t>4, 5</t>
  </si>
  <si>
    <t>4, 15</t>
  </si>
  <si>
    <t>4, 8</t>
  </si>
  <si>
    <t>กลับรายการขาดทุนจากการตีราคาที่ดิน</t>
  </si>
  <si>
    <t xml:space="preserve">    หน่วยงานต่างประเทศ</t>
  </si>
  <si>
    <t>หน่วยงาน</t>
  </si>
  <si>
    <t>ต่างประเทศ</t>
  </si>
  <si>
    <t>เงินรับล่วงหน้า</t>
  </si>
  <si>
    <t>สำหรับหุ้นทุน</t>
  </si>
  <si>
    <t>รายการกับผู้ถือหุ้นที่บันทึกโดยตรงเข้าส่วนผู้ถือหุ้น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</si>
  <si>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</si>
  <si>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</si>
  <si>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</si>
  <si>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ตัดกำไร (ขาดทุน) ระหว่างกันที่ยังไม่รับรู้จากการ</t>
  </si>
  <si>
    <t xml:space="preserve">   ขายสินค้าให้การร่วมค้า</t>
  </si>
  <si>
    <t>ขาดทุนจากการด้อยค่าของสินทรัพย์</t>
  </si>
  <si>
    <t>เงินสดรับชำระคืนจากเงินให้กู้ยืมระยะสั้นแก่บริษัทย่อย</t>
  </si>
  <si>
    <t>กระแสเงินสดสุทธิใช้ไปในกิจกรรมลงทุน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</si>
  <si>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</si>
  <si>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</si>
  <si>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</si>
  <si>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ขั้นพื้นฐาน</t>
  </si>
  <si>
    <t>ปรับลด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</si>
</sst>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.00000_);_(* \(#,##0.00000\);_(* &quot;-&quot;??_);_(@_)"/>
  </numFmts>
  <fonts count="17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i/>
      <sz val="15"/>
      <color rgb="FF0000FF"/>
      <name val="Angsana New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</cellStyleXfs>
  <cellXfs count="173">
    <xf numFmtId="0" fontId="0" fillId="0" borderId="0" xfId="0"/>
    <xf numFmtId="0" fontId="2" fillId="0" borderId="0" xfId="0" applyFont="1" applyFill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/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37" fontId="1" fillId="0" borderId="0" xfId="0" applyNumberFormat="1" applyFont="1" applyFill="1" applyAlignment="1"/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41" fontId="0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37" fontId="3" fillId="0" borderId="1" xfId="0" applyNumberFormat="1" applyFont="1" applyFill="1" applyBorder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0" fontId="7" fillId="0" borderId="0" xfId="0" applyFont="1" applyFill="1" applyAlignment="1">
      <alignment horizontal="left"/>
    </xf>
    <xf numFmtId="37" fontId="3" fillId="0" borderId="2" xfId="0" applyNumberFormat="1" applyFont="1" applyFill="1" applyBorder="1" applyAlignment="1"/>
    <xf numFmtId="0" fontId="8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41" fontId="1" fillId="0" borderId="0" xfId="0" applyNumberFormat="1" applyFont="1" applyFill="1" applyAlignment="1"/>
    <xf numFmtId="37" fontId="3" fillId="0" borderId="3" xfId="0" applyNumberFormat="1" applyFont="1" applyFill="1" applyBorder="1" applyAlignment="1"/>
    <xf numFmtId="0" fontId="4" fillId="0" borderId="0" xfId="0" quotePrefix="1" applyFont="1" applyFill="1" applyAlignment="1">
      <alignment horizontal="center"/>
    </xf>
    <xf numFmtId="37" fontId="1" fillId="0" borderId="2" xfId="0" applyNumberFormat="1" applyFont="1" applyFill="1" applyBorder="1" applyAlignment="1"/>
    <xf numFmtId="37" fontId="1" fillId="0" borderId="3" xfId="0" applyNumberFormat="1" applyFont="1" applyFill="1" applyBorder="1" applyAlignment="1"/>
    <xf numFmtId="37" fontId="0" fillId="0" borderId="0" xfId="0" applyNumberFormat="1" applyFont="1" applyFill="1" applyBorder="1" applyAlignment="1"/>
    <xf numFmtId="43" fontId="1" fillId="0" borderId="0" xfId="1" applyFont="1" applyFill="1" applyAlignment="1"/>
    <xf numFmtId="0" fontId="1" fillId="2" borderId="0" xfId="0" applyFont="1" applyFill="1" applyAlignment="1"/>
    <xf numFmtId="0" fontId="15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37" fontId="1" fillId="0" borderId="0" xfId="0" applyNumberFormat="1" applyFont="1" applyFill="1" applyBorder="1" applyAlignment="1"/>
    <xf numFmtId="41" fontId="1" fillId="0" borderId="0" xfId="0" applyNumberFormat="1" applyFont="1" applyFill="1" applyBorder="1" applyAlignment="1"/>
    <xf numFmtId="164" fontId="3" fillId="0" borderId="4" xfId="1" applyNumberFormat="1" applyFont="1" applyFill="1" applyBorder="1" applyAlignment="1"/>
    <xf numFmtId="164" fontId="3" fillId="0" borderId="0" xfId="1" applyNumberFormat="1" applyFont="1" applyFill="1" applyBorder="1" applyAlignment="1"/>
    <xf numFmtId="3" fontId="1" fillId="0" borderId="0" xfId="0" applyNumberFormat="1" applyFont="1" applyFill="1" applyAlignment="1"/>
    <xf numFmtId="0" fontId="1" fillId="0" borderId="0" xfId="0" applyFont="1" applyFill="1" applyBorder="1" applyAlignment="1"/>
    <xf numFmtId="37" fontId="0" fillId="0" borderId="3" xfId="0" applyNumberFormat="1" applyFont="1" applyFill="1" applyBorder="1" applyAlignment="1"/>
    <xf numFmtId="41" fontId="0" fillId="0" borderId="3" xfId="0" applyNumberFormat="1" applyFont="1" applyFill="1" applyBorder="1" applyAlignment="1"/>
    <xf numFmtId="37" fontId="3" fillId="0" borderId="5" xfId="0" applyNumberFormat="1" applyFont="1" applyFill="1" applyBorder="1" applyAlignment="1"/>
    <xf numFmtId="0" fontId="3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41" fontId="1" fillId="0" borderId="0" xfId="2" applyFont="1" applyFill="1" applyBorder="1" applyAlignment="1">
      <alignment horizontal="right" vertical="center"/>
    </xf>
    <xf numFmtId="41" fontId="1" fillId="0" borderId="0" xfId="2" applyFont="1" applyFill="1" applyBorder="1" applyAlignment="1">
      <alignment horizontal="right"/>
    </xf>
    <xf numFmtId="0" fontId="1" fillId="0" borderId="0" xfId="0" applyFont="1" applyAlignment="1">
      <alignment wrapText="1"/>
    </xf>
    <xf numFmtId="41" fontId="3" fillId="0" borderId="0" xfId="2" applyFont="1" applyFill="1" applyBorder="1" applyAlignment="1">
      <alignment horizontal="right"/>
    </xf>
    <xf numFmtId="0" fontId="1" fillId="0" borderId="0" xfId="0" applyFont="1" applyBorder="1" applyAlignment="1">
      <alignment wrapText="1"/>
    </xf>
    <xf numFmtId="0" fontId="3" fillId="0" borderId="0" xfId="0" applyFont="1" applyFill="1" applyAlignment="1">
      <alignment horizontal="left" vertical="center"/>
    </xf>
    <xf numFmtId="41" fontId="3" fillId="0" borderId="5" xfId="2" applyFont="1" applyFill="1" applyBorder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Fill="1" applyAlignment="1"/>
    <xf numFmtId="165" fontId="3" fillId="0" borderId="0" xfId="1" applyNumberFormat="1" applyFont="1" applyFill="1" applyBorder="1" applyAlignment="1"/>
    <xf numFmtId="3" fontId="3" fillId="0" borderId="0" xfId="0" applyNumberFormat="1" applyFont="1" applyFill="1" applyBorder="1" applyAlignment="1"/>
    <xf numFmtId="41" fontId="1" fillId="0" borderId="3" xfId="2" applyFont="1" applyFill="1" applyBorder="1" applyAlignment="1">
      <alignment horizontal="right"/>
    </xf>
    <xf numFmtId="164" fontId="1" fillId="0" borderId="0" xfId="1" applyNumberFormat="1" applyFont="1" applyBorder="1" applyAlignment="1">
      <alignment wrapText="1"/>
    </xf>
    <xf numFmtId="164" fontId="1" fillId="0" borderId="0" xfId="1" applyNumberFormat="1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top" wrapText="1"/>
    </xf>
    <xf numFmtId="164" fontId="3" fillId="0" borderId="2" xfId="1" applyNumberFormat="1" applyFont="1" applyBorder="1" applyAlignment="1">
      <alignment wrapText="1"/>
    </xf>
    <xf numFmtId="0" fontId="13" fillId="0" borderId="0" xfId="0" applyFont="1" applyFill="1" applyAlignment="1"/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0" fontId="4" fillId="0" borderId="0" xfId="0" applyFont="1" applyFill="1" applyAlignment="1"/>
    <xf numFmtId="37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0" fillId="0" borderId="0" xfId="0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/>
    <xf numFmtId="0" fontId="4" fillId="0" borderId="0" xfId="0" applyFont="1" applyFill="1" applyBorder="1" applyAlignment="1"/>
    <xf numFmtId="41" fontId="3" fillId="0" borderId="0" xfId="1" applyNumberFormat="1" applyFont="1" applyFill="1" applyAlignment="1">
      <alignment horizontal="right"/>
    </xf>
    <xf numFmtId="41" fontId="0" fillId="0" borderId="3" xfId="1" applyNumberFormat="1" applyFont="1" applyFill="1" applyBorder="1" applyAlignment="1">
      <alignment horizontal="right"/>
    </xf>
    <xf numFmtId="37" fontId="0" fillId="0" borderId="3" xfId="0" applyNumberFormat="1" applyFont="1" applyFill="1" applyBorder="1" applyAlignment="1">
      <alignment horizontal="right"/>
    </xf>
    <xf numFmtId="41" fontId="0" fillId="0" borderId="3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/>
    <xf numFmtId="0" fontId="6" fillId="0" borderId="0" xfId="0" applyFont="1" applyFill="1" applyAlignment="1"/>
    <xf numFmtId="37" fontId="1" fillId="0" borderId="0" xfId="0" applyNumberFormat="1" applyFont="1" applyFill="1" applyAlignment="1">
      <alignment horizontal="right"/>
    </xf>
    <xf numFmtId="41" fontId="13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41" fontId="13" fillId="0" borderId="0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37" fontId="3" fillId="0" borderId="5" xfId="0" applyNumberFormat="1" applyFont="1" applyFill="1" applyBorder="1" applyAlignment="1">
      <alignment horizontal="right"/>
    </xf>
    <xf numFmtId="164" fontId="1" fillId="0" borderId="0" xfId="1" applyNumberFormat="1" applyFont="1" applyFill="1" applyAlignment="1"/>
    <xf numFmtId="0" fontId="11" fillId="0" borderId="0" xfId="0" applyFont="1" applyFill="1" applyAlignment="1"/>
    <xf numFmtId="0" fontId="2" fillId="0" borderId="0" xfId="0" applyFont="1" applyFill="1" applyAlignment="1">
      <alignment horizontal="center"/>
    </xf>
    <xf numFmtId="37" fontId="1" fillId="0" borderId="3" xfId="0" applyNumberFormat="1" applyFont="1" applyFill="1" applyBorder="1" applyAlignment="1">
      <alignment horizontal="right"/>
    </xf>
    <xf numFmtId="37" fontId="0" fillId="0" borderId="4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/>
    <xf numFmtId="41" fontId="3" fillId="0" borderId="3" xfId="2" applyFont="1" applyFill="1" applyBorder="1" applyAlignment="1">
      <alignment horizontal="right"/>
    </xf>
    <xf numFmtId="41" fontId="3" fillId="0" borderId="0" xfId="0" applyNumberFormat="1" applyFont="1" applyFill="1" applyBorder="1" applyAlignment="1"/>
    <xf numFmtId="41" fontId="3" fillId="0" borderId="3" xfId="0" applyNumberFormat="1" applyFont="1" applyFill="1" applyBorder="1" applyAlignment="1"/>
    <xf numFmtId="41" fontId="3" fillId="0" borderId="1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37" fontId="3" fillId="0" borderId="4" xfId="0" applyNumberFormat="1" applyFont="1" applyFill="1" applyBorder="1" applyAlignment="1">
      <alignment horizontal="right"/>
    </xf>
    <xf numFmtId="41" fontId="1" fillId="0" borderId="0" xfId="1" applyNumberFormat="1" applyFont="1" applyFill="1" applyAlignment="1">
      <alignment horizontal="right"/>
    </xf>
    <xf numFmtId="41" fontId="1" fillId="0" borderId="0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4" fontId="1" fillId="0" borderId="3" xfId="1" applyNumberFormat="1" applyFont="1" applyFill="1" applyBorder="1" applyAlignment="1">
      <alignment horizontal="right"/>
    </xf>
    <xf numFmtId="43" fontId="0" fillId="0" borderId="0" xfId="1" applyFont="1" applyFill="1" applyAlignment="1"/>
    <xf numFmtId="41" fontId="3" fillId="0" borderId="3" xfId="1" applyNumberFormat="1" applyFont="1" applyFill="1" applyBorder="1" applyAlignment="1">
      <alignment horizontal="right"/>
    </xf>
    <xf numFmtId="43" fontId="0" fillId="0" borderId="0" xfId="1" applyFont="1" applyFill="1" applyAlignment="1">
      <alignment horizontal="right"/>
    </xf>
    <xf numFmtId="164" fontId="0" fillId="0" borderId="3" xfId="1" applyNumberFormat="1" applyFont="1" applyFill="1" applyBorder="1" applyAlignment="1"/>
    <xf numFmtId="37" fontId="13" fillId="0" borderId="0" xfId="0" applyNumberFormat="1" applyFont="1" applyFill="1" applyAlignment="1"/>
    <xf numFmtId="43" fontId="13" fillId="0" borderId="0" xfId="1" applyFont="1" applyFill="1" applyAlignment="1"/>
    <xf numFmtId="164" fontId="0" fillId="0" borderId="0" xfId="1" applyNumberFormat="1" applyFont="1" applyFill="1" applyAlignment="1"/>
    <xf numFmtId="43" fontId="1" fillId="0" borderId="0" xfId="1" applyFont="1" applyFill="1" applyBorder="1" applyAlignment="1"/>
    <xf numFmtId="164" fontId="1" fillId="0" borderId="0" xfId="0" applyNumberFormat="1" applyFont="1" applyFill="1" applyAlignment="1"/>
    <xf numFmtId="164" fontId="1" fillId="0" borderId="0" xfId="1" applyNumberFormat="1" applyFont="1" applyFill="1" applyAlignment="1">
      <alignment horizontal="right"/>
    </xf>
    <xf numFmtId="41" fontId="1" fillId="0" borderId="0" xfId="0" applyNumberFormat="1" applyFont="1" applyFill="1" applyAlignment="1">
      <alignment horizontal="right"/>
    </xf>
    <xf numFmtId="37" fontId="1" fillId="0" borderId="0" xfId="0" applyNumberFormat="1" applyFont="1" applyFill="1" applyAlignment="1">
      <alignment horizontal="center"/>
    </xf>
    <xf numFmtId="0" fontId="0" fillId="0" borderId="0" xfId="0" applyFill="1" applyAlignment="1">
      <alignment wrapText="1"/>
    </xf>
    <xf numFmtId="43" fontId="0" fillId="0" borderId="0" xfId="1" applyFont="1" applyFill="1" applyBorder="1" applyAlignment="1"/>
    <xf numFmtId="41" fontId="4" fillId="0" borderId="0" xfId="0" applyNumberFormat="1" applyFont="1" applyFill="1" applyAlignment="1">
      <alignment horizontal="center"/>
    </xf>
    <xf numFmtId="164" fontId="1" fillId="0" borderId="0" xfId="1" applyNumberFormat="1" applyFont="1" applyFill="1" applyBorder="1" applyAlignment="1"/>
    <xf numFmtId="164" fontId="1" fillId="0" borderId="0" xfId="0" applyNumberFormat="1" applyFont="1" applyFill="1" applyBorder="1" applyAlignment="1"/>
    <xf numFmtId="164" fontId="0" fillId="0" borderId="0" xfId="1" applyNumberFormat="1" applyFont="1" applyFill="1" applyBorder="1" applyAlignment="1"/>
    <xf numFmtId="164" fontId="1" fillId="0" borderId="3" xfId="1" applyNumberFormat="1" applyFont="1" applyFill="1" applyBorder="1" applyAlignment="1"/>
    <xf numFmtId="41" fontId="3" fillId="0" borderId="4" xfId="1" applyNumberFormat="1" applyFont="1" applyFill="1" applyBorder="1" applyAlignment="1">
      <alignment horizontal="right"/>
    </xf>
    <xf numFmtId="41" fontId="1" fillId="0" borderId="3" xfId="1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41" fontId="16" fillId="0" borderId="0" xfId="1" applyNumberFormat="1" applyFont="1" applyFill="1" applyBorder="1" applyAlignment="1">
      <alignment horizontal="right"/>
    </xf>
    <xf numFmtId="41" fontId="16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1" fontId="3" fillId="0" borderId="2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164" fontId="0" fillId="0" borderId="3" xfId="1" applyNumberFormat="1" applyFont="1" applyFill="1" applyBorder="1" applyAlignment="1">
      <alignment horizontal="right"/>
    </xf>
    <xf numFmtId="41" fontId="1" fillId="0" borderId="2" xfId="1" applyNumberFormat="1" applyFont="1" applyFill="1" applyBorder="1" applyAlignment="1">
      <alignment horizontal="right"/>
    </xf>
    <xf numFmtId="164" fontId="13" fillId="0" borderId="0" xfId="0" applyNumberFormat="1" applyFont="1" applyFill="1" applyAlignment="1"/>
    <xf numFmtId="41" fontId="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 vertical="center"/>
    </xf>
    <xf numFmtId="43" fontId="1" fillId="0" borderId="2" xfId="1" applyNumberFormat="1" applyFont="1" applyFill="1" applyBorder="1" applyAlignment="1"/>
    <xf numFmtId="166" fontId="1" fillId="0" borderId="0" xfId="1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center"/>
    </xf>
  </cellXfs>
  <cellStyles count="5">
    <cellStyle name="Comma" xfId="1" builtinId="3"/>
    <cellStyle name="Comma [0]" xfId="2" builtinId="6"/>
    <cellStyle name="Normal" xfId="0" builtinId="0"/>
    <cellStyle name="Normal 3 17" xfId="3" xr:uid="{00000000-0005-0000-0000-000003000000}"/>
    <cellStyle name="Normal 3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6-2017\t\Thaifoods%20Group\2016\M-06\Rev%202\Thaifoods%20Group%20a161b-06t-1%20Rev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hapichaipaisan\Desktop\Work\TFG\2017\Q1\FS\tfg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-3-5"/>
      <sheetName val="PL-6-11"/>
      <sheetName val="CH-Conso-12"/>
      <sheetName val="CH-Conso(2)-13"/>
      <sheetName val="CH-Separate-14"/>
      <sheetName val="CH-Separate (2)-15"/>
      <sheetName val="CF-16-18"/>
    </sheetNames>
    <sheetDataSet>
      <sheetData sheetId="0" refreshError="1">
        <row r="1">
          <cell r="A1" t="str">
            <v>บริษัท ไทยฟู้ดส์ กรุ๊ป จำกัด (มหาชน) และบริษัทย่อย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-3-5"/>
      <sheetName val="PL-6-8"/>
      <sheetName val="CH-Conso-(59)-9"/>
      <sheetName val="CH-Conso-60-10"/>
      <sheetName val="CH-Separate-(59)-11"/>
      <sheetName val="CH-Separate-(60)12"/>
      <sheetName val="CF-13-15"/>
    </sheetNames>
    <sheetDataSet>
      <sheetData sheetId="0" refreshError="1">
        <row r="1">
          <cell r="A1" t="str">
            <v>บริษัท ไทยฟู้ดส์ กรุ๊ป จำกัด (มหาชน) และบริษัทย่อย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1"/>
  <sheetViews>
    <sheetView tabSelected="1" view="pageBreakPreview" zoomScaleNormal="82" zoomScaleSheetLayoutView="100" workbookViewId="0">
      <selection activeCell="H11" sqref="H11"/>
    </sheetView>
  </sheetViews>
  <sheetFormatPr defaultRowHeight="21.75" x14ac:dyDescent="0.45"/>
  <cols>
    <col min="1" max="1" width="39.5703125" style="3" customWidth="1"/>
    <col min="2" max="2" width="8.85546875" style="2" customWidth="1"/>
    <col min="3" max="3" width="1.42578125" style="2" customWidth="1"/>
    <col min="4" max="4" width="13.140625" style="2" customWidth="1"/>
    <col min="5" max="5" width="1.42578125" style="2" customWidth="1"/>
    <col min="6" max="6" width="13.140625" style="2" customWidth="1"/>
    <col min="7" max="7" width="1.42578125" style="2" customWidth="1"/>
    <col min="8" max="8" width="13.140625" style="2" customWidth="1"/>
    <col min="9" max="9" width="1.42578125" style="2" customWidth="1"/>
    <col min="10" max="10" width="13.140625" style="2" customWidth="1"/>
    <col min="11" max="256" width="9.140625" style="2"/>
    <col min="257" max="257" width="39.5703125" style="2" customWidth="1"/>
    <col min="258" max="258" width="8.85546875" style="2" customWidth="1"/>
    <col min="259" max="259" width="1.42578125" style="2" customWidth="1"/>
    <col min="260" max="260" width="13.140625" style="2" customWidth="1"/>
    <col min="261" max="261" width="1.42578125" style="2" customWidth="1"/>
    <col min="262" max="262" width="13.140625" style="2" customWidth="1"/>
    <col min="263" max="263" width="1.42578125" style="2" customWidth="1"/>
    <col min="264" max="264" width="13.140625" style="2" customWidth="1"/>
    <col min="265" max="265" width="1.42578125" style="2" customWidth="1"/>
    <col min="266" max="266" width="13.140625" style="2" customWidth="1"/>
    <col min="267" max="512" width="9.140625" style="2"/>
    <col min="513" max="513" width="39.5703125" style="2" customWidth="1"/>
    <col min="514" max="514" width="8.85546875" style="2" customWidth="1"/>
    <col min="515" max="515" width="1.42578125" style="2" customWidth="1"/>
    <col min="516" max="516" width="13.140625" style="2" customWidth="1"/>
    <col min="517" max="517" width="1.42578125" style="2" customWidth="1"/>
    <col min="518" max="518" width="13.140625" style="2" customWidth="1"/>
    <col min="519" max="519" width="1.42578125" style="2" customWidth="1"/>
    <col min="520" max="520" width="13.140625" style="2" customWidth="1"/>
    <col min="521" max="521" width="1.42578125" style="2" customWidth="1"/>
    <col min="522" max="522" width="13.140625" style="2" customWidth="1"/>
    <col min="523" max="768" width="9.140625" style="2"/>
    <col min="769" max="769" width="39.5703125" style="2" customWidth="1"/>
    <col min="770" max="770" width="8.85546875" style="2" customWidth="1"/>
    <col min="771" max="771" width="1.42578125" style="2" customWidth="1"/>
    <col min="772" max="772" width="13.140625" style="2" customWidth="1"/>
    <col min="773" max="773" width="1.42578125" style="2" customWidth="1"/>
    <col min="774" max="774" width="13.140625" style="2" customWidth="1"/>
    <col min="775" max="775" width="1.42578125" style="2" customWidth="1"/>
    <col min="776" max="776" width="13.140625" style="2" customWidth="1"/>
    <col min="777" max="777" width="1.42578125" style="2" customWidth="1"/>
    <col min="778" max="778" width="13.140625" style="2" customWidth="1"/>
    <col min="779" max="1024" width="9.140625" style="2"/>
    <col min="1025" max="1025" width="39.5703125" style="2" customWidth="1"/>
    <col min="1026" max="1026" width="8.85546875" style="2" customWidth="1"/>
    <col min="1027" max="1027" width="1.42578125" style="2" customWidth="1"/>
    <col min="1028" max="1028" width="13.140625" style="2" customWidth="1"/>
    <col min="1029" max="1029" width="1.42578125" style="2" customWidth="1"/>
    <col min="1030" max="1030" width="13.140625" style="2" customWidth="1"/>
    <col min="1031" max="1031" width="1.42578125" style="2" customWidth="1"/>
    <col min="1032" max="1032" width="13.140625" style="2" customWidth="1"/>
    <col min="1033" max="1033" width="1.42578125" style="2" customWidth="1"/>
    <col min="1034" max="1034" width="13.140625" style="2" customWidth="1"/>
    <col min="1035" max="1280" width="9.140625" style="2"/>
    <col min="1281" max="1281" width="39.5703125" style="2" customWidth="1"/>
    <col min="1282" max="1282" width="8.85546875" style="2" customWidth="1"/>
    <col min="1283" max="1283" width="1.42578125" style="2" customWidth="1"/>
    <col min="1284" max="1284" width="13.140625" style="2" customWidth="1"/>
    <col min="1285" max="1285" width="1.42578125" style="2" customWidth="1"/>
    <col min="1286" max="1286" width="13.140625" style="2" customWidth="1"/>
    <col min="1287" max="1287" width="1.42578125" style="2" customWidth="1"/>
    <col min="1288" max="1288" width="13.140625" style="2" customWidth="1"/>
    <col min="1289" max="1289" width="1.42578125" style="2" customWidth="1"/>
    <col min="1290" max="1290" width="13.140625" style="2" customWidth="1"/>
    <col min="1291" max="1536" width="9.140625" style="2"/>
    <col min="1537" max="1537" width="39.5703125" style="2" customWidth="1"/>
    <col min="1538" max="1538" width="8.85546875" style="2" customWidth="1"/>
    <col min="1539" max="1539" width="1.42578125" style="2" customWidth="1"/>
    <col min="1540" max="1540" width="13.140625" style="2" customWidth="1"/>
    <col min="1541" max="1541" width="1.42578125" style="2" customWidth="1"/>
    <col min="1542" max="1542" width="13.140625" style="2" customWidth="1"/>
    <col min="1543" max="1543" width="1.42578125" style="2" customWidth="1"/>
    <col min="1544" max="1544" width="13.140625" style="2" customWidth="1"/>
    <col min="1545" max="1545" width="1.42578125" style="2" customWidth="1"/>
    <col min="1546" max="1546" width="13.140625" style="2" customWidth="1"/>
    <col min="1547" max="1792" width="9.140625" style="2"/>
    <col min="1793" max="1793" width="39.5703125" style="2" customWidth="1"/>
    <col min="1794" max="1794" width="8.85546875" style="2" customWidth="1"/>
    <col min="1795" max="1795" width="1.42578125" style="2" customWidth="1"/>
    <col min="1796" max="1796" width="13.140625" style="2" customWidth="1"/>
    <col min="1797" max="1797" width="1.42578125" style="2" customWidth="1"/>
    <col min="1798" max="1798" width="13.140625" style="2" customWidth="1"/>
    <col min="1799" max="1799" width="1.42578125" style="2" customWidth="1"/>
    <col min="1800" max="1800" width="13.140625" style="2" customWidth="1"/>
    <col min="1801" max="1801" width="1.42578125" style="2" customWidth="1"/>
    <col min="1802" max="1802" width="13.140625" style="2" customWidth="1"/>
    <col min="1803" max="2048" width="9.140625" style="2"/>
    <col min="2049" max="2049" width="39.5703125" style="2" customWidth="1"/>
    <col min="2050" max="2050" width="8.85546875" style="2" customWidth="1"/>
    <col min="2051" max="2051" width="1.42578125" style="2" customWidth="1"/>
    <col min="2052" max="2052" width="13.140625" style="2" customWidth="1"/>
    <col min="2053" max="2053" width="1.42578125" style="2" customWidth="1"/>
    <col min="2054" max="2054" width="13.140625" style="2" customWidth="1"/>
    <col min="2055" max="2055" width="1.42578125" style="2" customWidth="1"/>
    <col min="2056" max="2056" width="13.140625" style="2" customWidth="1"/>
    <col min="2057" max="2057" width="1.42578125" style="2" customWidth="1"/>
    <col min="2058" max="2058" width="13.140625" style="2" customWidth="1"/>
    <col min="2059" max="2304" width="9.140625" style="2"/>
    <col min="2305" max="2305" width="39.5703125" style="2" customWidth="1"/>
    <col min="2306" max="2306" width="8.85546875" style="2" customWidth="1"/>
    <col min="2307" max="2307" width="1.42578125" style="2" customWidth="1"/>
    <col min="2308" max="2308" width="13.140625" style="2" customWidth="1"/>
    <col min="2309" max="2309" width="1.42578125" style="2" customWidth="1"/>
    <col min="2310" max="2310" width="13.140625" style="2" customWidth="1"/>
    <col min="2311" max="2311" width="1.42578125" style="2" customWidth="1"/>
    <col min="2312" max="2312" width="13.140625" style="2" customWidth="1"/>
    <col min="2313" max="2313" width="1.42578125" style="2" customWidth="1"/>
    <col min="2314" max="2314" width="13.140625" style="2" customWidth="1"/>
    <col min="2315" max="2560" width="9.140625" style="2"/>
    <col min="2561" max="2561" width="39.5703125" style="2" customWidth="1"/>
    <col min="2562" max="2562" width="8.85546875" style="2" customWidth="1"/>
    <col min="2563" max="2563" width="1.42578125" style="2" customWidth="1"/>
    <col min="2564" max="2564" width="13.140625" style="2" customWidth="1"/>
    <col min="2565" max="2565" width="1.42578125" style="2" customWidth="1"/>
    <col min="2566" max="2566" width="13.140625" style="2" customWidth="1"/>
    <col min="2567" max="2567" width="1.42578125" style="2" customWidth="1"/>
    <col min="2568" max="2568" width="13.140625" style="2" customWidth="1"/>
    <col min="2569" max="2569" width="1.42578125" style="2" customWidth="1"/>
    <col min="2570" max="2570" width="13.140625" style="2" customWidth="1"/>
    <col min="2571" max="2816" width="9.140625" style="2"/>
    <col min="2817" max="2817" width="39.5703125" style="2" customWidth="1"/>
    <col min="2818" max="2818" width="8.85546875" style="2" customWidth="1"/>
    <col min="2819" max="2819" width="1.42578125" style="2" customWidth="1"/>
    <col min="2820" max="2820" width="13.140625" style="2" customWidth="1"/>
    <col min="2821" max="2821" width="1.42578125" style="2" customWidth="1"/>
    <col min="2822" max="2822" width="13.140625" style="2" customWidth="1"/>
    <col min="2823" max="2823" width="1.42578125" style="2" customWidth="1"/>
    <col min="2824" max="2824" width="13.140625" style="2" customWidth="1"/>
    <col min="2825" max="2825" width="1.42578125" style="2" customWidth="1"/>
    <col min="2826" max="2826" width="13.140625" style="2" customWidth="1"/>
    <col min="2827" max="3072" width="9.140625" style="2"/>
    <col min="3073" max="3073" width="39.5703125" style="2" customWidth="1"/>
    <col min="3074" max="3074" width="8.85546875" style="2" customWidth="1"/>
    <col min="3075" max="3075" width="1.42578125" style="2" customWidth="1"/>
    <col min="3076" max="3076" width="13.140625" style="2" customWidth="1"/>
    <col min="3077" max="3077" width="1.42578125" style="2" customWidth="1"/>
    <col min="3078" max="3078" width="13.140625" style="2" customWidth="1"/>
    <col min="3079" max="3079" width="1.42578125" style="2" customWidth="1"/>
    <col min="3080" max="3080" width="13.140625" style="2" customWidth="1"/>
    <col min="3081" max="3081" width="1.42578125" style="2" customWidth="1"/>
    <col min="3082" max="3082" width="13.140625" style="2" customWidth="1"/>
    <col min="3083" max="3328" width="9.140625" style="2"/>
    <col min="3329" max="3329" width="39.5703125" style="2" customWidth="1"/>
    <col min="3330" max="3330" width="8.85546875" style="2" customWidth="1"/>
    <col min="3331" max="3331" width="1.42578125" style="2" customWidth="1"/>
    <col min="3332" max="3332" width="13.140625" style="2" customWidth="1"/>
    <col min="3333" max="3333" width="1.42578125" style="2" customWidth="1"/>
    <col min="3334" max="3334" width="13.140625" style="2" customWidth="1"/>
    <col min="3335" max="3335" width="1.42578125" style="2" customWidth="1"/>
    <col min="3336" max="3336" width="13.140625" style="2" customWidth="1"/>
    <col min="3337" max="3337" width="1.42578125" style="2" customWidth="1"/>
    <col min="3338" max="3338" width="13.140625" style="2" customWidth="1"/>
    <col min="3339" max="3584" width="9.140625" style="2"/>
    <col min="3585" max="3585" width="39.5703125" style="2" customWidth="1"/>
    <col min="3586" max="3586" width="8.85546875" style="2" customWidth="1"/>
    <col min="3587" max="3587" width="1.42578125" style="2" customWidth="1"/>
    <col min="3588" max="3588" width="13.140625" style="2" customWidth="1"/>
    <col min="3589" max="3589" width="1.42578125" style="2" customWidth="1"/>
    <col min="3590" max="3590" width="13.140625" style="2" customWidth="1"/>
    <col min="3591" max="3591" width="1.42578125" style="2" customWidth="1"/>
    <col min="3592" max="3592" width="13.140625" style="2" customWidth="1"/>
    <col min="3593" max="3593" width="1.42578125" style="2" customWidth="1"/>
    <col min="3594" max="3594" width="13.140625" style="2" customWidth="1"/>
    <col min="3595" max="3840" width="9.140625" style="2"/>
    <col min="3841" max="3841" width="39.5703125" style="2" customWidth="1"/>
    <col min="3842" max="3842" width="8.85546875" style="2" customWidth="1"/>
    <col min="3843" max="3843" width="1.42578125" style="2" customWidth="1"/>
    <col min="3844" max="3844" width="13.140625" style="2" customWidth="1"/>
    <col min="3845" max="3845" width="1.42578125" style="2" customWidth="1"/>
    <col min="3846" max="3846" width="13.140625" style="2" customWidth="1"/>
    <col min="3847" max="3847" width="1.42578125" style="2" customWidth="1"/>
    <col min="3848" max="3848" width="13.140625" style="2" customWidth="1"/>
    <col min="3849" max="3849" width="1.42578125" style="2" customWidth="1"/>
    <col min="3850" max="3850" width="13.140625" style="2" customWidth="1"/>
    <col min="3851" max="4096" width="9.140625" style="2"/>
    <col min="4097" max="4097" width="39.5703125" style="2" customWidth="1"/>
    <col min="4098" max="4098" width="8.85546875" style="2" customWidth="1"/>
    <col min="4099" max="4099" width="1.42578125" style="2" customWidth="1"/>
    <col min="4100" max="4100" width="13.140625" style="2" customWidth="1"/>
    <col min="4101" max="4101" width="1.42578125" style="2" customWidth="1"/>
    <col min="4102" max="4102" width="13.140625" style="2" customWidth="1"/>
    <col min="4103" max="4103" width="1.42578125" style="2" customWidth="1"/>
    <col min="4104" max="4104" width="13.140625" style="2" customWidth="1"/>
    <col min="4105" max="4105" width="1.42578125" style="2" customWidth="1"/>
    <col min="4106" max="4106" width="13.140625" style="2" customWidth="1"/>
    <col min="4107" max="4352" width="9.140625" style="2"/>
    <col min="4353" max="4353" width="39.5703125" style="2" customWidth="1"/>
    <col min="4354" max="4354" width="8.85546875" style="2" customWidth="1"/>
    <col min="4355" max="4355" width="1.42578125" style="2" customWidth="1"/>
    <col min="4356" max="4356" width="13.140625" style="2" customWidth="1"/>
    <col min="4357" max="4357" width="1.42578125" style="2" customWidth="1"/>
    <col min="4358" max="4358" width="13.140625" style="2" customWidth="1"/>
    <col min="4359" max="4359" width="1.42578125" style="2" customWidth="1"/>
    <col min="4360" max="4360" width="13.140625" style="2" customWidth="1"/>
    <col min="4361" max="4361" width="1.42578125" style="2" customWidth="1"/>
    <col min="4362" max="4362" width="13.140625" style="2" customWidth="1"/>
    <col min="4363" max="4608" width="9.140625" style="2"/>
    <col min="4609" max="4609" width="39.5703125" style="2" customWidth="1"/>
    <col min="4610" max="4610" width="8.85546875" style="2" customWidth="1"/>
    <col min="4611" max="4611" width="1.42578125" style="2" customWidth="1"/>
    <col min="4612" max="4612" width="13.140625" style="2" customWidth="1"/>
    <col min="4613" max="4613" width="1.42578125" style="2" customWidth="1"/>
    <col min="4614" max="4614" width="13.140625" style="2" customWidth="1"/>
    <col min="4615" max="4615" width="1.42578125" style="2" customWidth="1"/>
    <col min="4616" max="4616" width="13.140625" style="2" customWidth="1"/>
    <col min="4617" max="4617" width="1.42578125" style="2" customWidth="1"/>
    <col min="4618" max="4618" width="13.140625" style="2" customWidth="1"/>
    <col min="4619" max="4864" width="9.140625" style="2"/>
    <col min="4865" max="4865" width="39.5703125" style="2" customWidth="1"/>
    <col min="4866" max="4866" width="8.85546875" style="2" customWidth="1"/>
    <col min="4867" max="4867" width="1.42578125" style="2" customWidth="1"/>
    <col min="4868" max="4868" width="13.140625" style="2" customWidth="1"/>
    <col min="4869" max="4869" width="1.42578125" style="2" customWidth="1"/>
    <col min="4870" max="4870" width="13.140625" style="2" customWidth="1"/>
    <col min="4871" max="4871" width="1.42578125" style="2" customWidth="1"/>
    <col min="4872" max="4872" width="13.140625" style="2" customWidth="1"/>
    <col min="4873" max="4873" width="1.42578125" style="2" customWidth="1"/>
    <col min="4874" max="4874" width="13.140625" style="2" customWidth="1"/>
    <col min="4875" max="5120" width="9.140625" style="2"/>
    <col min="5121" max="5121" width="39.5703125" style="2" customWidth="1"/>
    <col min="5122" max="5122" width="8.85546875" style="2" customWidth="1"/>
    <col min="5123" max="5123" width="1.42578125" style="2" customWidth="1"/>
    <col min="5124" max="5124" width="13.140625" style="2" customWidth="1"/>
    <col min="5125" max="5125" width="1.42578125" style="2" customWidth="1"/>
    <col min="5126" max="5126" width="13.140625" style="2" customWidth="1"/>
    <col min="5127" max="5127" width="1.42578125" style="2" customWidth="1"/>
    <col min="5128" max="5128" width="13.140625" style="2" customWidth="1"/>
    <col min="5129" max="5129" width="1.42578125" style="2" customWidth="1"/>
    <col min="5130" max="5130" width="13.140625" style="2" customWidth="1"/>
    <col min="5131" max="5376" width="9.140625" style="2"/>
    <col min="5377" max="5377" width="39.5703125" style="2" customWidth="1"/>
    <col min="5378" max="5378" width="8.85546875" style="2" customWidth="1"/>
    <col min="5379" max="5379" width="1.42578125" style="2" customWidth="1"/>
    <col min="5380" max="5380" width="13.140625" style="2" customWidth="1"/>
    <col min="5381" max="5381" width="1.42578125" style="2" customWidth="1"/>
    <col min="5382" max="5382" width="13.140625" style="2" customWidth="1"/>
    <col min="5383" max="5383" width="1.42578125" style="2" customWidth="1"/>
    <col min="5384" max="5384" width="13.140625" style="2" customWidth="1"/>
    <col min="5385" max="5385" width="1.42578125" style="2" customWidth="1"/>
    <col min="5386" max="5386" width="13.140625" style="2" customWidth="1"/>
    <col min="5387" max="5632" width="9.140625" style="2"/>
    <col min="5633" max="5633" width="39.5703125" style="2" customWidth="1"/>
    <col min="5634" max="5634" width="8.85546875" style="2" customWidth="1"/>
    <col min="5635" max="5635" width="1.42578125" style="2" customWidth="1"/>
    <col min="5636" max="5636" width="13.140625" style="2" customWidth="1"/>
    <col min="5637" max="5637" width="1.42578125" style="2" customWidth="1"/>
    <col min="5638" max="5638" width="13.140625" style="2" customWidth="1"/>
    <col min="5639" max="5639" width="1.42578125" style="2" customWidth="1"/>
    <col min="5640" max="5640" width="13.140625" style="2" customWidth="1"/>
    <col min="5641" max="5641" width="1.42578125" style="2" customWidth="1"/>
    <col min="5642" max="5642" width="13.140625" style="2" customWidth="1"/>
    <col min="5643" max="5888" width="9.140625" style="2"/>
    <col min="5889" max="5889" width="39.5703125" style="2" customWidth="1"/>
    <col min="5890" max="5890" width="8.85546875" style="2" customWidth="1"/>
    <col min="5891" max="5891" width="1.42578125" style="2" customWidth="1"/>
    <col min="5892" max="5892" width="13.140625" style="2" customWidth="1"/>
    <col min="5893" max="5893" width="1.42578125" style="2" customWidth="1"/>
    <col min="5894" max="5894" width="13.140625" style="2" customWidth="1"/>
    <col min="5895" max="5895" width="1.42578125" style="2" customWidth="1"/>
    <col min="5896" max="5896" width="13.140625" style="2" customWidth="1"/>
    <col min="5897" max="5897" width="1.42578125" style="2" customWidth="1"/>
    <col min="5898" max="5898" width="13.140625" style="2" customWidth="1"/>
    <col min="5899" max="6144" width="9.140625" style="2"/>
    <col min="6145" max="6145" width="39.5703125" style="2" customWidth="1"/>
    <col min="6146" max="6146" width="8.85546875" style="2" customWidth="1"/>
    <col min="6147" max="6147" width="1.42578125" style="2" customWidth="1"/>
    <col min="6148" max="6148" width="13.140625" style="2" customWidth="1"/>
    <col min="6149" max="6149" width="1.42578125" style="2" customWidth="1"/>
    <col min="6150" max="6150" width="13.140625" style="2" customWidth="1"/>
    <col min="6151" max="6151" width="1.42578125" style="2" customWidth="1"/>
    <col min="6152" max="6152" width="13.140625" style="2" customWidth="1"/>
    <col min="6153" max="6153" width="1.42578125" style="2" customWidth="1"/>
    <col min="6154" max="6154" width="13.140625" style="2" customWidth="1"/>
    <col min="6155" max="6400" width="9.140625" style="2"/>
    <col min="6401" max="6401" width="39.5703125" style="2" customWidth="1"/>
    <col min="6402" max="6402" width="8.85546875" style="2" customWidth="1"/>
    <col min="6403" max="6403" width="1.42578125" style="2" customWidth="1"/>
    <col min="6404" max="6404" width="13.140625" style="2" customWidth="1"/>
    <col min="6405" max="6405" width="1.42578125" style="2" customWidth="1"/>
    <col min="6406" max="6406" width="13.140625" style="2" customWidth="1"/>
    <col min="6407" max="6407" width="1.42578125" style="2" customWidth="1"/>
    <col min="6408" max="6408" width="13.140625" style="2" customWidth="1"/>
    <col min="6409" max="6409" width="1.42578125" style="2" customWidth="1"/>
    <col min="6410" max="6410" width="13.140625" style="2" customWidth="1"/>
    <col min="6411" max="6656" width="9.140625" style="2"/>
    <col min="6657" max="6657" width="39.5703125" style="2" customWidth="1"/>
    <col min="6658" max="6658" width="8.85546875" style="2" customWidth="1"/>
    <col min="6659" max="6659" width="1.42578125" style="2" customWidth="1"/>
    <col min="6660" max="6660" width="13.140625" style="2" customWidth="1"/>
    <col min="6661" max="6661" width="1.42578125" style="2" customWidth="1"/>
    <col min="6662" max="6662" width="13.140625" style="2" customWidth="1"/>
    <col min="6663" max="6663" width="1.42578125" style="2" customWidth="1"/>
    <col min="6664" max="6664" width="13.140625" style="2" customWidth="1"/>
    <col min="6665" max="6665" width="1.42578125" style="2" customWidth="1"/>
    <col min="6666" max="6666" width="13.140625" style="2" customWidth="1"/>
    <col min="6667" max="6912" width="9.140625" style="2"/>
    <col min="6913" max="6913" width="39.5703125" style="2" customWidth="1"/>
    <col min="6914" max="6914" width="8.85546875" style="2" customWidth="1"/>
    <col min="6915" max="6915" width="1.42578125" style="2" customWidth="1"/>
    <col min="6916" max="6916" width="13.140625" style="2" customWidth="1"/>
    <col min="6917" max="6917" width="1.42578125" style="2" customWidth="1"/>
    <col min="6918" max="6918" width="13.140625" style="2" customWidth="1"/>
    <col min="6919" max="6919" width="1.42578125" style="2" customWidth="1"/>
    <col min="6920" max="6920" width="13.140625" style="2" customWidth="1"/>
    <col min="6921" max="6921" width="1.42578125" style="2" customWidth="1"/>
    <col min="6922" max="6922" width="13.140625" style="2" customWidth="1"/>
    <col min="6923" max="7168" width="9.140625" style="2"/>
    <col min="7169" max="7169" width="39.5703125" style="2" customWidth="1"/>
    <col min="7170" max="7170" width="8.85546875" style="2" customWidth="1"/>
    <col min="7171" max="7171" width="1.42578125" style="2" customWidth="1"/>
    <col min="7172" max="7172" width="13.140625" style="2" customWidth="1"/>
    <col min="7173" max="7173" width="1.42578125" style="2" customWidth="1"/>
    <col min="7174" max="7174" width="13.140625" style="2" customWidth="1"/>
    <col min="7175" max="7175" width="1.42578125" style="2" customWidth="1"/>
    <col min="7176" max="7176" width="13.140625" style="2" customWidth="1"/>
    <col min="7177" max="7177" width="1.42578125" style="2" customWidth="1"/>
    <col min="7178" max="7178" width="13.140625" style="2" customWidth="1"/>
    <col min="7179" max="7424" width="9.140625" style="2"/>
    <col min="7425" max="7425" width="39.5703125" style="2" customWidth="1"/>
    <col min="7426" max="7426" width="8.85546875" style="2" customWidth="1"/>
    <col min="7427" max="7427" width="1.42578125" style="2" customWidth="1"/>
    <col min="7428" max="7428" width="13.140625" style="2" customWidth="1"/>
    <col min="7429" max="7429" width="1.42578125" style="2" customWidth="1"/>
    <col min="7430" max="7430" width="13.140625" style="2" customWidth="1"/>
    <col min="7431" max="7431" width="1.42578125" style="2" customWidth="1"/>
    <col min="7432" max="7432" width="13.140625" style="2" customWidth="1"/>
    <col min="7433" max="7433" width="1.42578125" style="2" customWidth="1"/>
    <col min="7434" max="7434" width="13.140625" style="2" customWidth="1"/>
    <col min="7435" max="7680" width="9.140625" style="2"/>
    <col min="7681" max="7681" width="39.5703125" style="2" customWidth="1"/>
    <col min="7682" max="7682" width="8.85546875" style="2" customWidth="1"/>
    <col min="7683" max="7683" width="1.42578125" style="2" customWidth="1"/>
    <col min="7684" max="7684" width="13.140625" style="2" customWidth="1"/>
    <col min="7685" max="7685" width="1.42578125" style="2" customWidth="1"/>
    <col min="7686" max="7686" width="13.140625" style="2" customWidth="1"/>
    <col min="7687" max="7687" width="1.42578125" style="2" customWidth="1"/>
    <col min="7688" max="7688" width="13.140625" style="2" customWidth="1"/>
    <col min="7689" max="7689" width="1.42578125" style="2" customWidth="1"/>
    <col min="7690" max="7690" width="13.140625" style="2" customWidth="1"/>
    <col min="7691" max="7936" width="9.140625" style="2"/>
    <col min="7937" max="7937" width="39.5703125" style="2" customWidth="1"/>
    <col min="7938" max="7938" width="8.85546875" style="2" customWidth="1"/>
    <col min="7939" max="7939" width="1.42578125" style="2" customWidth="1"/>
    <col min="7940" max="7940" width="13.140625" style="2" customWidth="1"/>
    <col min="7941" max="7941" width="1.42578125" style="2" customWidth="1"/>
    <col min="7942" max="7942" width="13.140625" style="2" customWidth="1"/>
    <col min="7943" max="7943" width="1.42578125" style="2" customWidth="1"/>
    <col min="7944" max="7944" width="13.140625" style="2" customWidth="1"/>
    <col min="7945" max="7945" width="1.42578125" style="2" customWidth="1"/>
    <col min="7946" max="7946" width="13.140625" style="2" customWidth="1"/>
    <col min="7947" max="8192" width="9.140625" style="2"/>
    <col min="8193" max="8193" width="39.5703125" style="2" customWidth="1"/>
    <col min="8194" max="8194" width="8.85546875" style="2" customWidth="1"/>
    <col min="8195" max="8195" width="1.42578125" style="2" customWidth="1"/>
    <col min="8196" max="8196" width="13.140625" style="2" customWidth="1"/>
    <col min="8197" max="8197" width="1.42578125" style="2" customWidth="1"/>
    <col min="8198" max="8198" width="13.140625" style="2" customWidth="1"/>
    <col min="8199" max="8199" width="1.42578125" style="2" customWidth="1"/>
    <col min="8200" max="8200" width="13.140625" style="2" customWidth="1"/>
    <col min="8201" max="8201" width="1.42578125" style="2" customWidth="1"/>
    <col min="8202" max="8202" width="13.140625" style="2" customWidth="1"/>
    <col min="8203" max="8448" width="9.140625" style="2"/>
    <col min="8449" max="8449" width="39.5703125" style="2" customWidth="1"/>
    <col min="8450" max="8450" width="8.85546875" style="2" customWidth="1"/>
    <col min="8451" max="8451" width="1.42578125" style="2" customWidth="1"/>
    <col min="8452" max="8452" width="13.140625" style="2" customWidth="1"/>
    <col min="8453" max="8453" width="1.42578125" style="2" customWidth="1"/>
    <col min="8454" max="8454" width="13.140625" style="2" customWidth="1"/>
    <col min="8455" max="8455" width="1.42578125" style="2" customWidth="1"/>
    <col min="8456" max="8456" width="13.140625" style="2" customWidth="1"/>
    <col min="8457" max="8457" width="1.42578125" style="2" customWidth="1"/>
    <col min="8458" max="8458" width="13.140625" style="2" customWidth="1"/>
    <col min="8459" max="8704" width="9.140625" style="2"/>
    <col min="8705" max="8705" width="39.5703125" style="2" customWidth="1"/>
    <col min="8706" max="8706" width="8.85546875" style="2" customWidth="1"/>
    <col min="8707" max="8707" width="1.42578125" style="2" customWidth="1"/>
    <col min="8708" max="8708" width="13.140625" style="2" customWidth="1"/>
    <col min="8709" max="8709" width="1.42578125" style="2" customWidth="1"/>
    <col min="8710" max="8710" width="13.140625" style="2" customWidth="1"/>
    <col min="8711" max="8711" width="1.42578125" style="2" customWidth="1"/>
    <col min="8712" max="8712" width="13.140625" style="2" customWidth="1"/>
    <col min="8713" max="8713" width="1.42578125" style="2" customWidth="1"/>
    <col min="8714" max="8714" width="13.140625" style="2" customWidth="1"/>
    <col min="8715" max="8960" width="9.140625" style="2"/>
    <col min="8961" max="8961" width="39.5703125" style="2" customWidth="1"/>
    <col min="8962" max="8962" width="8.85546875" style="2" customWidth="1"/>
    <col min="8963" max="8963" width="1.42578125" style="2" customWidth="1"/>
    <col min="8964" max="8964" width="13.140625" style="2" customWidth="1"/>
    <col min="8965" max="8965" width="1.42578125" style="2" customWidth="1"/>
    <col min="8966" max="8966" width="13.140625" style="2" customWidth="1"/>
    <col min="8967" max="8967" width="1.42578125" style="2" customWidth="1"/>
    <col min="8968" max="8968" width="13.140625" style="2" customWidth="1"/>
    <col min="8969" max="8969" width="1.42578125" style="2" customWidth="1"/>
    <col min="8970" max="8970" width="13.140625" style="2" customWidth="1"/>
    <col min="8971" max="9216" width="9.140625" style="2"/>
    <col min="9217" max="9217" width="39.5703125" style="2" customWidth="1"/>
    <col min="9218" max="9218" width="8.85546875" style="2" customWidth="1"/>
    <col min="9219" max="9219" width="1.42578125" style="2" customWidth="1"/>
    <col min="9220" max="9220" width="13.140625" style="2" customWidth="1"/>
    <col min="9221" max="9221" width="1.42578125" style="2" customWidth="1"/>
    <col min="9222" max="9222" width="13.140625" style="2" customWidth="1"/>
    <col min="9223" max="9223" width="1.42578125" style="2" customWidth="1"/>
    <col min="9224" max="9224" width="13.140625" style="2" customWidth="1"/>
    <col min="9225" max="9225" width="1.42578125" style="2" customWidth="1"/>
    <col min="9226" max="9226" width="13.140625" style="2" customWidth="1"/>
    <col min="9227" max="9472" width="9.140625" style="2"/>
    <col min="9473" max="9473" width="39.5703125" style="2" customWidth="1"/>
    <col min="9474" max="9474" width="8.85546875" style="2" customWidth="1"/>
    <col min="9475" max="9475" width="1.42578125" style="2" customWidth="1"/>
    <col min="9476" max="9476" width="13.140625" style="2" customWidth="1"/>
    <col min="9477" max="9477" width="1.42578125" style="2" customWidth="1"/>
    <col min="9478" max="9478" width="13.140625" style="2" customWidth="1"/>
    <col min="9479" max="9479" width="1.42578125" style="2" customWidth="1"/>
    <col min="9480" max="9480" width="13.140625" style="2" customWidth="1"/>
    <col min="9481" max="9481" width="1.42578125" style="2" customWidth="1"/>
    <col min="9482" max="9482" width="13.140625" style="2" customWidth="1"/>
    <col min="9483" max="9728" width="9.140625" style="2"/>
    <col min="9729" max="9729" width="39.5703125" style="2" customWidth="1"/>
    <col min="9730" max="9730" width="8.85546875" style="2" customWidth="1"/>
    <col min="9731" max="9731" width="1.42578125" style="2" customWidth="1"/>
    <col min="9732" max="9732" width="13.140625" style="2" customWidth="1"/>
    <col min="9733" max="9733" width="1.42578125" style="2" customWidth="1"/>
    <col min="9734" max="9734" width="13.140625" style="2" customWidth="1"/>
    <col min="9735" max="9735" width="1.42578125" style="2" customWidth="1"/>
    <col min="9736" max="9736" width="13.140625" style="2" customWidth="1"/>
    <col min="9737" max="9737" width="1.42578125" style="2" customWidth="1"/>
    <col min="9738" max="9738" width="13.140625" style="2" customWidth="1"/>
    <col min="9739" max="9984" width="9.140625" style="2"/>
    <col min="9985" max="9985" width="39.5703125" style="2" customWidth="1"/>
    <col min="9986" max="9986" width="8.85546875" style="2" customWidth="1"/>
    <col min="9987" max="9987" width="1.42578125" style="2" customWidth="1"/>
    <col min="9988" max="9988" width="13.140625" style="2" customWidth="1"/>
    <col min="9989" max="9989" width="1.42578125" style="2" customWidth="1"/>
    <col min="9990" max="9990" width="13.140625" style="2" customWidth="1"/>
    <col min="9991" max="9991" width="1.42578125" style="2" customWidth="1"/>
    <col min="9992" max="9992" width="13.140625" style="2" customWidth="1"/>
    <col min="9993" max="9993" width="1.42578125" style="2" customWidth="1"/>
    <col min="9994" max="9994" width="13.140625" style="2" customWidth="1"/>
    <col min="9995" max="10240" width="9.140625" style="2"/>
    <col min="10241" max="10241" width="39.5703125" style="2" customWidth="1"/>
    <col min="10242" max="10242" width="8.85546875" style="2" customWidth="1"/>
    <col min="10243" max="10243" width="1.42578125" style="2" customWidth="1"/>
    <col min="10244" max="10244" width="13.140625" style="2" customWidth="1"/>
    <col min="10245" max="10245" width="1.42578125" style="2" customWidth="1"/>
    <col min="10246" max="10246" width="13.140625" style="2" customWidth="1"/>
    <col min="10247" max="10247" width="1.42578125" style="2" customWidth="1"/>
    <col min="10248" max="10248" width="13.140625" style="2" customWidth="1"/>
    <col min="10249" max="10249" width="1.42578125" style="2" customWidth="1"/>
    <col min="10250" max="10250" width="13.140625" style="2" customWidth="1"/>
    <col min="10251" max="10496" width="9.140625" style="2"/>
    <col min="10497" max="10497" width="39.5703125" style="2" customWidth="1"/>
    <col min="10498" max="10498" width="8.85546875" style="2" customWidth="1"/>
    <col min="10499" max="10499" width="1.42578125" style="2" customWidth="1"/>
    <col min="10500" max="10500" width="13.140625" style="2" customWidth="1"/>
    <col min="10501" max="10501" width="1.42578125" style="2" customWidth="1"/>
    <col min="10502" max="10502" width="13.140625" style="2" customWidth="1"/>
    <col min="10503" max="10503" width="1.42578125" style="2" customWidth="1"/>
    <col min="10504" max="10504" width="13.140625" style="2" customWidth="1"/>
    <col min="10505" max="10505" width="1.42578125" style="2" customWidth="1"/>
    <col min="10506" max="10506" width="13.140625" style="2" customWidth="1"/>
    <col min="10507" max="10752" width="9.140625" style="2"/>
    <col min="10753" max="10753" width="39.5703125" style="2" customWidth="1"/>
    <col min="10754" max="10754" width="8.85546875" style="2" customWidth="1"/>
    <col min="10755" max="10755" width="1.42578125" style="2" customWidth="1"/>
    <col min="10756" max="10756" width="13.140625" style="2" customWidth="1"/>
    <col min="10757" max="10757" width="1.42578125" style="2" customWidth="1"/>
    <col min="10758" max="10758" width="13.140625" style="2" customWidth="1"/>
    <col min="10759" max="10759" width="1.42578125" style="2" customWidth="1"/>
    <col min="10760" max="10760" width="13.140625" style="2" customWidth="1"/>
    <col min="10761" max="10761" width="1.42578125" style="2" customWidth="1"/>
    <col min="10762" max="10762" width="13.140625" style="2" customWidth="1"/>
    <col min="10763" max="11008" width="9.140625" style="2"/>
    <col min="11009" max="11009" width="39.5703125" style="2" customWidth="1"/>
    <col min="11010" max="11010" width="8.85546875" style="2" customWidth="1"/>
    <col min="11011" max="11011" width="1.42578125" style="2" customWidth="1"/>
    <col min="11012" max="11012" width="13.140625" style="2" customWidth="1"/>
    <col min="11013" max="11013" width="1.42578125" style="2" customWidth="1"/>
    <col min="11014" max="11014" width="13.140625" style="2" customWidth="1"/>
    <col min="11015" max="11015" width="1.42578125" style="2" customWidth="1"/>
    <col min="11016" max="11016" width="13.140625" style="2" customWidth="1"/>
    <col min="11017" max="11017" width="1.42578125" style="2" customWidth="1"/>
    <col min="11018" max="11018" width="13.140625" style="2" customWidth="1"/>
    <col min="11019" max="11264" width="9.140625" style="2"/>
    <col min="11265" max="11265" width="39.5703125" style="2" customWidth="1"/>
    <col min="11266" max="11266" width="8.85546875" style="2" customWidth="1"/>
    <col min="11267" max="11267" width="1.42578125" style="2" customWidth="1"/>
    <col min="11268" max="11268" width="13.140625" style="2" customWidth="1"/>
    <col min="11269" max="11269" width="1.42578125" style="2" customWidth="1"/>
    <col min="11270" max="11270" width="13.140625" style="2" customWidth="1"/>
    <col min="11271" max="11271" width="1.42578125" style="2" customWidth="1"/>
    <col min="11272" max="11272" width="13.140625" style="2" customWidth="1"/>
    <col min="11273" max="11273" width="1.42578125" style="2" customWidth="1"/>
    <col min="11274" max="11274" width="13.140625" style="2" customWidth="1"/>
    <col min="11275" max="11520" width="9.140625" style="2"/>
    <col min="11521" max="11521" width="39.5703125" style="2" customWidth="1"/>
    <col min="11522" max="11522" width="8.85546875" style="2" customWidth="1"/>
    <col min="11523" max="11523" width="1.42578125" style="2" customWidth="1"/>
    <col min="11524" max="11524" width="13.140625" style="2" customWidth="1"/>
    <col min="11525" max="11525" width="1.42578125" style="2" customWidth="1"/>
    <col min="11526" max="11526" width="13.140625" style="2" customWidth="1"/>
    <col min="11527" max="11527" width="1.42578125" style="2" customWidth="1"/>
    <col min="11528" max="11528" width="13.140625" style="2" customWidth="1"/>
    <col min="11529" max="11529" width="1.42578125" style="2" customWidth="1"/>
    <col min="11530" max="11530" width="13.140625" style="2" customWidth="1"/>
    <col min="11531" max="11776" width="9.140625" style="2"/>
    <col min="11777" max="11777" width="39.5703125" style="2" customWidth="1"/>
    <col min="11778" max="11778" width="8.85546875" style="2" customWidth="1"/>
    <col min="11779" max="11779" width="1.42578125" style="2" customWidth="1"/>
    <col min="11780" max="11780" width="13.140625" style="2" customWidth="1"/>
    <col min="11781" max="11781" width="1.42578125" style="2" customWidth="1"/>
    <col min="11782" max="11782" width="13.140625" style="2" customWidth="1"/>
    <col min="11783" max="11783" width="1.42578125" style="2" customWidth="1"/>
    <col min="11784" max="11784" width="13.140625" style="2" customWidth="1"/>
    <col min="11785" max="11785" width="1.42578125" style="2" customWidth="1"/>
    <col min="11786" max="11786" width="13.140625" style="2" customWidth="1"/>
    <col min="11787" max="12032" width="9.140625" style="2"/>
    <col min="12033" max="12033" width="39.5703125" style="2" customWidth="1"/>
    <col min="12034" max="12034" width="8.85546875" style="2" customWidth="1"/>
    <col min="12035" max="12035" width="1.42578125" style="2" customWidth="1"/>
    <col min="12036" max="12036" width="13.140625" style="2" customWidth="1"/>
    <col min="12037" max="12037" width="1.42578125" style="2" customWidth="1"/>
    <col min="12038" max="12038" width="13.140625" style="2" customWidth="1"/>
    <col min="12039" max="12039" width="1.42578125" style="2" customWidth="1"/>
    <col min="12040" max="12040" width="13.140625" style="2" customWidth="1"/>
    <col min="12041" max="12041" width="1.42578125" style="2" customWidth="1"/>
    <col min="12042" max="12042" width="13.140625" style="2" customWidth="1"/>
    <col min="12043" max="12288" width="9.140625" style="2"/>
    <col min="12289" max="12289" width="39.5703125" style="2" customWidth="1"/>
    <col min="12290" max="12290" width="8.85546875" style="2" customWidth="1"/>
    <col min="12291" max="12291" width="1.42578125" style="2" customWidth="1"/>
    <col min="12292" max="12292" width="13.140625" style="2" customWidth="1"/>
    <col min="12293" max="12293" width="1.42578125" style="2" customWidth="1"/>
    <col min="12294" max="12294" width="13.140625" style="2" customWidth="1"/>
    <col min="12295" max="12295" width="1.42578125" style="2" customWidth="1"/>
    <col min="12296" max="12296" width="13.140625" style="2" customWidth="1"/>
    <col min="12297" max="12297" width="1.42578125" style="2" customWidth="1"/>
    <col min="12298" max="12298" width="13.140625" style="2" customWidth="1"/>
    <col min="12299" max="12544" width="9.140625" style="2"/>
    <col min="12545" max="12545" width="39.5703125" style="2" customWidth="1"/>
    <col min="12546" max="12546" width="8.85546875" style="2" customWidth="1"/>
    <col min="12547" max="12547" width="1.42578125" style="2" customWidth="1"/>
    <col min="12548" max="12548" width="13.140625" style="2" customWidth="1"/>
    <col min="12549" max="12549" width="1.42578125" style="2" customWidth="1"/>
    <col min="12550" max="12550" width="13.140625" style="2" customWidth="1"/>
    <col min="12551" max="12551" width="1.42578125" style="2" customWidth="1"/>
    <col min="12552" max="12552" width="13.140625" style="2" customWidth="1"/>
    <col min="12553" max="12553" width="1.42578125" style="2" customWidth="1"/>
    <col min="12554" max="12554" width="13.140625" style="2" customWidth="1"/>
    <col min="12555" max="12800" width="9.140625" style="2"/>
    <col min="12801" max="12801" width="39.5703125" style="2" customWidth="1"/>
    <col min="12802" max="12802" width="8.85546875" style="2" customWidth="1"/>
    <col min="12803" max="12803" width="1.42578125" style="2" customWidth="1"/>
    <col min="12804" max="12804" width="13.140625" style="2" customWidth="1"/>
    <col min="12805" max="12805" width="1.42578125" style="2" customWidth="1"/>
    <col min="12806" max="12806" width="13.140625" style="2" customWidth="1"/>
    <col min="12807" max="12807" width="1.42578125" style="2" customWidth="1"/>
    <col min="12808" max="12808" width="13.140625" style="2" customWidth="1"/>
    <col min="12809" max="12809" width="1.42578125" style="2" customWidth="1"/>
    <col min="12810" max="12810" width="13.140625" style="2" customWidth="1"/>
    <col min="12811" max="13056" width="9.140625" style="2"/>
    <col min="13057" max="13057" width="39.5703125" style="2" customWidth="1"/>
    <col min="13058" max="13058" width="8.85546875" style="2" customWidth="1"/>
    <col min="13059" max="13059" width="1.42578125" style="2" customWidth="1"/>
    <col min="13060" max="13060" width="13.140625" style="2" customWidth="1"/>
    <col min="13061" max="13061" width="1.42578125" style="2" customWidth="1"/>
    <col min="13062" max="13062" width="13.140625" style="2" customWidth="1"/>
    <col min="13063" max="13063" width="1.42578125" style="2" customWidth="1"/>
    <col min="13064" max="13064" width="13.140625" style="2" customWidth="1"/>
    <col min="13065" max="13065" width="1.42578125" style="2" customWidth="1"/>
    <col min="13066" max="13066" width="13.140625" style="2" customWidth="1"/>
    <col min="13067" max="13312" width="9.140625" style="2"/>
    <col min="13313" max="13313" width="39.5703125" style="2" customWidth="1"/>
    <col min="13314" max="13314" width="8.85546875" style="2" customWidth="1"/>
    <col min="13315" max="13315" width="1.42578125" style="2" customWidth="1"/>
    <col min="13316" max="13316" width="13.140625" style="2" customWidth="1"/>
    <col min="13317" max="13317" width="1.42578125" style="2" customWidth="1"/>
    <col min="13318" max="13318" width="13.140625" style="2" customWidth="1"/>
    <col min="13319" max="13319" width="1.42578125" style="2" customWidth="1"/>
    <col min="13320" max="13320" width="13.140625" style="2" customWidth="1"/>
    <col min="13321" max="13321" width="1.42578125" style="2" customWidth="1"/>
    <col min="13322" max="13322" width="13.140625" style="2" customWidth="1"/>
    <col min="13323" max="13568" width="9.140625" style="2"/>
    <col min="13569" max="13569" width="39.5703125" style="2" customWidth="1"/>
    <col min="13570" max="13570" width="8.85546875" style="2" customWidth="1"/>
    <col min="13571" max="13571" width="1.42578125" style="2" customWidth="1"/>
    <col min="13572" max="13572" width="13.140625" style="2" customWidth="1"/>
    <col min="13573" max="13573" width="1.42578125" style="2" customWidth="1"/>
    <col min="13574" max="13574" width="13.140625" style="2" customWidth="1"/>
    <col min="13575" max="13575" width="1.42578125" style="2" customWidth="1"/>
    <col min="13576" max="13576" width="13.140625" style="2" customWidth="1"/>
    <col min="13577" max="13577" width="1.42578125" style="2" customWidth="1"/>
    <col min="13578" max="13578" width="13.140625" style="2" customWidth="1"/>
    <col min="13579" max="13824" width="9.140625" style="2"/>
    <col min="13825" max="13825" width="39.5703125" style="2" customWidth="1"/>
    <col min="13826" max="13826" width="8.85546875" style="2" customWidth="1"/>
    <col min="13827" max="13827" width="1.42578125" style="2" customWidth="1"/>
    <col min="13828" max="13828" width="13.140625" style="2" customWidth="1"/>
    <col min="13829" max="13829" width="1.42578125" style="2" customWidth="1"/>
    <col min="13830" max="13830" width="13.140625" style="2" customWidth="1"/>
    <col min="13831" max="13831" width="1.42578125" style="2" customWidth="1"/>
    <col min="13832" max="13832" width="13.140625" style="2" customWidth="1"/>
    <col min="13833" max="13833" width="1.42578125" style="2" customWidth="1"/>
    <col min="13834" max="13834" width="13.140625" style="2" customWidth="1"/>
    <col min="13835" max="14080" width="9.140625" style="2"/>
    <col min="14081" max="14081" width="39.5703125" style="2" customWidth="1"/>
    <col min="14082" max="14082" width="8.85546875" style="2" customWidth="1"/>
    <col min="14083" max="14083" width="1.42578125" style="2" customWidth="1"/>
    <col min="14084" max="14084" width="13.140625" style="2" customWidth="1"/>
    <col min="14085" max="14085" width="1.42578125" style="2" customWidth="1"/>
    <col min="14086" max="14086" width="13.140625" style="2" customWidth="1"/>
    <col min="14087" max="14087" width="1.42578125" style="2" customWidth="1"/>
    <col min="14088" max="14088" width="13.140625" style="2" customWidth="1"/>
    <col min="14089" max="14089" width="1.42578125" style="2" customWidth="1"/>
    <col min="14090" max="14090" width="13.140625" style="2" customWidth="1"/>
    <col min="14091" max="14336" width="9.140625" style="2"/>
    <col min="14337" max="14337" width="39.5703125" style="2" customWidth="1"/>
    <col min="14338" max="14338" width="8.85546875" style="2" customWidth="1"/>
    <col min="14339" max="14339" width="1.42578125" style="2" customWidth="1"/>
    <col min="14340" max="14340" width="13.140625" style="2" customWidth="1"/>
    <col min="14341" max="14341" width="1.42578125" style="2" customWidth="1"/>
    <col min="14342" max="14342" width="13.140625" style="2" customWidth="1"/>
    <col min="14343" max="14343" width="1.42578125" style="2" customWidth="1"/>
    <col min="14344" max="14344" width="13.140625" style="2" customWidth="1"/>
    <col min="14345" max="14345" width="1.42578125" style="2" customWidth="1"/>
    <col min="14346" max="14346" width="13.140625" style="2" customWidth="1"/>
    <col min="14347" max="14592" width="9.140625" style="2"/>
    <col min="14593" max="14593" width="39.5703125" style="2" customWidth="1"/>
    <col min="14594" max="14594" width="8.85546875" style="2" customWidth="1"/>
    <col min="14595" max="14595" width="1.42578125" style="2" customWidth="1"/>
    <col min="14596" max="14596" width="13.140625" style="2" customWidth="1"/>
    <col min="14597" max="14597" width="1.42578125" style="2" customWidth="1"/>
    <col min="14598" max="14598" width="13.140625" style="2" customWidth="1"/>
    <col min="14599" max="14599" width="1.42578125" style="2" customWidth="1"/>
    <col min="14600" max="14600" width="13.140625" style="2" customWidth="1"/>
    <col min="14601" max="14601" width="1.42578125" style="2" customWidth="1"/>
    <col min="14602" max="14602" width="13.140625" style="2" customWidth="1"/>
    <col min="14603" max="14848" width="9.140625" style="2"/>
    <col min="14849" max="14849" width="39.5703125" style="2" customWidth="1"/>
    <col min="14850" max="14850" width="8.85546875" style="2" customWidth="1"/>
    <col min="14851" max="14851" width="1.42578125" style="2" customWidth="1"/>
    <col min="14852" max="14852" width="13.140625" style="2" customWidth="1"/>
    <col min="14853" max="14853" width="1.42578125" style="2" customWidth="1"/>
    <col min="14854" max="14854" width="13.140625" style="2" customWidth="1"/>
    <col min="14855" max="14855" width="1.42578125" style="2" customWidth="1"/>
    <col min="14856" max="14856" width="13.140625" style="2" customWidth="1"/>
    <col min="14857" max="14857" width="1.42578125" style="2" customWidth="1"/>
    <col min="14858" max="14858" width="13.140625" style="2" customWidth="1"/>
    <col min="14859" max="15104" width="9.140625" style="2"/>
    <col min="15105" max="15105" width="39.5703125" style="2" customWidth="1"/>
    <col min="15106" max="15106" width="8.85546875" style="2" customWidth="1"/>
    <col min="15107" max="15107" width="1.42578125" style="2" customWidth="1"/>
    <col min="15108" max="15108" width="13.140625" style="2" customWidth="1"/>
    <col min="15109" max="15109" width="1.42578125" style="2" customWidth="1"/>
    <col min="15110" max="15110" width="13.140625" style="2" customWidth="1"/>
    <col min="15111" max="15111" width="1.42578125" style="2" customWidth="1"/>
    <col min="15112" max="15112" width="13.140625" style="2" customWidth="1"/>
    <col min="15113" max="15113" width="1.42578125" style="2" customWidth="1"/>
    <col min="15114" max="15114" width="13.140625" style="2" customWidth="1"/>
    <col min="15115" max="15360" width="9.140625" style="2"/>
    <col min="15361" max="15361" width="39.5703125" style="2" customWidth="1"/>
    <col min="15362" max="15362" width="8.85546875" style="2" customWidth="1"/>
    <col min="15363" max="15363" width="1.42578125" style="2" customWidth="1"/>
    <col min="15364" max="15364" width="13.140625" style="2" customWidth="1"/>
    <col min="15365" max="15365" width="1.42578125" style="2" customWidth="1"/>
    <col min="15366" max="15366" width="13.140625" style="2" customWidth="1"/>
    <col min="15367" max="15367" width="1.42578125" style="2" customWidth="1"/>
    <col min="15368" max="15368" width="13.140625" style="2" customWidth="1"/>
    <col min="15369" max="15369" width="1.42578125" style="2" customWidth="1"/>
    <col min="15370" max="15370" width="13.140625" style="2" customWidth="1"/>
    <col min="15371" max="15616" width="9.140625" style="2"/>
    <col min="15617" max="15617" width="39.5703125" style="2" customWidth="1"/>
    <col min="15618" max="15618" width="8.85546875" style="2" customWidth="1"/>
    <col min="15619" max="15619" width="1.42578125" style="2" customWidth="1"/>
    <col min="15620" max="15620" width="13.140625" style="2" customWidth="1"/>
    <col min="15621" max="15621" width="1.42578125" style="2" customWidth="1"/>
    <col min="15622" max="15622" width="13.140625" style="2" customWidth="1"/>
    <col min="15623" max="15623" width="1.42578125" style="2" customWidth="1"/>
    <col min="15624" max="15624" width="13.140625" style="2" customWidth="1"/>
    <col min="15625" max="15625" width="1.42578125" style="2" customWidth="1"/>
    <col min="15626" max="15626" width="13.140625" style="2" customWidth="1"/>
    <col min="15627" max="15872" width="9.140625" style="2"/>
    <col min="15873" max="15873" width="39.5703125" style="2" customWidth="1"/>
    <col min="15874" max="15874" width="8.85546875" style="2" customWidth="1"/>
    <col min="15875" max="15875" width="1.42578125" style="2" customWidth="1"/>
    <col min="15876" max="15876" width="13.140625" style="2" customWidth="1"/>
    <col min="15877" max="15877" width="1.42578125" style="2" customWidth="1"/>
    <col min="15878" max="15878" width="13.140625" style="2" customWidth="1"/>
    <col min="15879" max="15879" width="1.42578125" style="2" customWidth="1"/>
    <col min="15880" max="15880" width="13.140625" style="2" customWidth="1"/>
    <col min="15881" max="15881" width="1.42578125" style="2" customWidth="1"/>
    <col min="15882" max="15882" width="13.140625" style="2" customWidth="1"/>
    <col min="15883" max="16128" width="9.140625" style="2"/>
    <col min="16129" max="16129" width="39.5703125" style="2" customWidth="1"/>
    <col min="16130" max="16130" width="8.85546875" style="2" customWidth="1"/>
    <col min="16131" max="16131" width="1.42578125" style="2" customWidth="1"/>
    <col min="16132" max="16132" width="13.140625" style="2" customWidth="1"/>
    <col min="16133" max="16133" width="1.42578125" style="2" customWidth="1"/>
    <col min="16134" max="16134" width="13.140625" style="2" customWidth="1"/>
    <col min="16135" max="16135" width="1.42578125" style="2" customWidth="1"/>
    <col min="16136" max="16136" width="13.140625" style="2" customWidth="1"/>
    <col min="16137" max="16137" width="1.42578125" style="2" customWidth="1"/>
    <col min="16138" max="16138" width="13.140625" style="2" customWidth="1"/>
    <col min="16139" max="16384" width="9.140625" style="2"/>
  </cols>
  <sheetData>
    <row r="1" spans="1:10" ht="21.75" customHeight="1" x14ac:dyDescent="0.5">
      <c r="A1" s="1" t="s">
        <v>0</v>
      </c>
    </row>
    <row r="2" spans="1:10" ht="21.75" customHeight="1" x14ac:dyDescent="0.5">
      <c r="A2" s="1" t="s">
        <v>1</v>
      </c>
    </row>
    <row r="3" spans="1:10" ht="9" customHeight="1" x14ac:dyDescent="0.5">
      <c r="A3" s="1"/>
    </row>
    <row r="4" spans="1:10" ht="21.75" customHeight="1" x14ac:dyDescent="0.45">
      <c r="B4" s="4"/>
      <c r="C4" s="4"/>
      <c r="D4" s="166" t="s">
        <v>2</v>
      </c>
      <c r="E4" s="166"/>
      <c r="F4" s="166"/>
      <c r="G4" s="145"/>
      <c r="H4" s="166" t="s">
        <v>3</v>
      </c>
      <c r="I4" s="166"/>
      <c r="J4" s="166"/>
    </row>
    <row r="5" spans="1:10" ht="21.75" customHeight="1" x14ac:dyDescent="0.45">
      <c r="B5" s="4"/>
      <c r="C5" s="4"/>
      <c r="D5" s="146" t="s">
        <v>146</v>
      </c>
      <c r="E5" s="146"/>
      <c r="F5" s="146" t="s">
        <v>223</v>
      </c>
      <c r="G5" s="145"/>
      <c r="H5" s="146" t="s">
        <v>146</v>
      </c>
      <c r="I5" s="146"/>
      <c r="J5" s="146" t="s">
        <v>223</v>
      </c>
    </row>
    <row r="6" spans="1:10" ht="21.75" customHeight="1" x14ac:dyDescent="0.5">
      <c r="A6" s="1" t="s">
        <v>4</v>
      </c>
      <c r="B6" s="144" t="s">
        <v>5</v>
      </c>
      <c r="C6" s="144"/>
      <c r="D6" s="4">
        <v>2562</v>
      </c>
      <c r="E6" s="4"/>
      <c r="F6" s="4">
        <v>2561</v>
      </c>
      <c r="G6" s="4"/>
      <c r="H6" s="4">
        <v>2562</v>
      </c>
      <c r="I6" s="4"/>
      <c r="J6" s="4">
        <v>2561</v>
      </c>
    </row>
    <row r="7" spans="1:10" ht="21.75" customHeight="1" x14ac:dyDescent="0.5">
      <c r="A7" s="1"/>
      <c r="B7" s="144"/>
      <c r="C7" s="144"/>
      <c r="D7" s="146" t="s">
        <v>135</v>
      </c>
      <c r="E7" s="4"/>
      <c r="F7" s="4"/>
      <c r="G7" s="4"/>
      <c r="H7" s="146" t="s">
        <v>135</v>
      </c>
      <c r="I7" s="4"/>
      <c r="J7" s="4"/>
    </row>
    <row r="8" spans="1:10" ht="21.75" customHeight="1" x14ac:dyDescent="0.45">
      <c r="A8" s="10"/>
      <c r="B8" s="146"/>
      <c r="C8" s="4"/>
      <c r="D8" s="165" t="s">
        <v>6</v>
      </c>
      <c r="E8" s="165"/>
      <c r="F8" s="165"/>
      <c r="G8" s="165"/>
      <c r="H8" s="165"/>
      <c r="I8" s="165"/>
      <c r="J8" s="165"/>
    </row>
    <row r="9" spans="1:10" ht="21.75" customHeight="1" x14ac:dyDescent="0.45">
      <c r="A9" s="11" t="s">
        <v>7</v>
      </c>
      <c r="B9" s="144"/>
      <c r="C9" s="144"/>
    </row>
    <row r="10" spans="1:10" ht="21.75" customHeight="1" x14ac:dyDescent="0.45">
      <c r="A10" s="3" t="s">
        <v>8</v>
      </c>
      <c r="B10" s="12"/>
      <c r="C10" s="144"/>
      <c r="D10" s="13">
        <v>234983</v>
      </c>
      <c r="E10" s="14"/>
      <c r="F10" s="13">
        <v>210076</v>
      </c>
      <c r="G10" s="14"/>
      <c r="H10" s="14">
        <v>80431</v>
      </c>
      <c r="I10" s="14"/>
      <c r="J10" s="14">
        <v>90588</v>
      </c>
    </row>
    <row r="11" spans="1:10" ht="21.75" customHeight="1" x14ac:dyDescent="0.45">
      <c r="A11" s="15" t="s">
        <v>9</v>
      </c>
      <c r="B11" s="12" t="s">
        <v>230</v>
      </c>
      <c r="C11" s="144"/>
      <c r="D11" s="14">
        <v>1861804</v>
      </c>
      <c r="E11" s="14"/>
      <c r="F11" s="14">
        <v>1768024</v>
      </c>
      <c r="G11" s="14"/>
      <c r="H11" s="13">
        <v>689246</v>
      </c>
      <c r="I11" s="14"/>
      <c r="J11" s="13">
        <v>783572</v>
      </c>
    </row>
    <row r="12" spans="1:10" ht="21.75" customHeight="1" x14ac:dyDescent="0.45">
      <c r="A12" s="15" t="s">
        <v>144</v>
      </c>
      <c r="B12" s="144"/>
      <c r="C12" s="144"/>
      <c r="D12" s="13">
        <v>265519</v>
      </c>
      <c r="E12" s="14"/>
      <c r="F12" s="13">
        <v>311600</v>
      </c>
      <c r="G12" s="14"/>
      <c r="H12" s="14">
        <v>101325</v>
      </c>
      <c r="I12" s="14"/>
      <c r="J12" s="14">
        <v>124121</v>
      </c>
    </row>
    <row r="13" spans="1:10" ht="21.75" customHeight="1" x14ac:dyDescent="0.45">
      <c r="A13" s="16" t="s">
        <v>10</v>
      </c>
      <c r="B13" s="144">
        <v>4</v>
      </c>
      <c r="C13" s="144"/>
      <c r="D13" s="17">
        <v>0</v>
      </c>
      <c r="E13" s="14"/>
      <c r="F13" s="17">
        <v>0</v>
      </c>
      <c r="G13" s="14"/>
      <c r="H13" s="14">
        <v>2872767</v>
      </c>
      <c r="I13" s="14"/>
      <c r="J13" s="14">
        <v>1781530</v>
      </c>
    </row>
    <row r="14" spans="1:10" ht="21.75" customHeight="1" x14ac:dyDescent="0.45">
      <c r="A14" s="3" t="s">
        <v>11</v>
      </c>
      <c r="B14" s="144">
        <v>6</v>
      </c>
      <c r="C14" s="144"/>
      <c r="D14" s="14">
        <v>3349537</v>
      </c>
      <c r="E14" s="14"/>
      <c r="F14" s="14">
        <v>3276377</v>
      </c>
      <c r="G14" s="14"/>
      <c r="H14" s="14">
        <v>646409</v>
      </c>
      <c r="I14" s="14"/>
      <c r="J14" s="14">
        <v>705162</v>
      </c>
    </row>
    <row r="15" spans="1:10" ht="21.75" customHeight="1" x14ac:dyDescent="0.45">
      <c r="A15" s="15" t="s">
        <v>12</v>
      </c>
      <c r="B15" s="144"/>
      <c r="C15" s="144"/>
      <c r="D15" s="14">
        <v>3085708</v>
      </c>
      <c r="E15" s="14"/>
      <c r="F15" s="14">
        <v>3200760</v>
      </c>
      <c r="G15" s="14"/>
      <c r="H15" s="17">
        <v>0</v>
      </c>
      <c r="I15" s="14"/>
      <c r="J15" s="17">
        <v>0</v>
      </c>
    </row>
    <row r="16" spans="1:10" ht="21.75" customHeight="1" x14ac:dyDescent="0.45">
      <c r="A16" s="16" t="s">
        <v>13</v>
      </c>
      <c r="B16" s="144">
        <v>7</v>
      </c>
      <c r="C16" s="144"/>
      <c r="D16" s="14">
        <v>226426</v>
      </c>
      <c r="E16" s="14"/>
      <c r="F16" s="14">
        <v>325647</v>
      </c>
      <c r="G16" s="14"/>
      <c r="H16" s="17">
        <v>0</v>
      </c>
      <c r="I16" s="14"/>
      <c r="J16" s="17">
        <v>0</v>
      </c>
    </row>
    <row r="17" spans="1:10" ht="23.25" customHeight="1" x14ac:dyDescent="0.45">
      <c r="A17" s="147" t="s">
        <v>14</v>
      </c>
      <c r="B17" s="144"/>
      <c r="C17" s="144"/>
      <c r="D17" s="19">
        <f>SUM(D10:D16)</f>
        <v>9023977</v>
      </c>
      <c r="E17" s="20"/>
      <c r="F17" s="19">
        <f>SUM(F10:F16)</f>
        <v>9092484</v>
      </c>
      <c r="G17" s="21"/>
      <c r="H17" s="19">
        <f>SUM(H10:H16)</f>
        <v>4390178</v>
      </c>
      <c r="I17" s="20"/>
      <c r="J17" s="19">
        <f>SUM(J10:J16)</f>
        <v>3484973</v>
      </c>
    </row>
    <row r="18" spans="1:10" ht="11.25" customHeight="1" x14ac:dyDescent="0.45">
      <c r="A18" s="22"/>
      <c r="B18" s="144"/>
      <c r="C18" s="144"/>
      <c r="D18" s="14"/>
      <c r="E18" s="14"/>
      <c r="F18" s="14"/>
      <c r="G18" s="14"/>
      <c r="H18" s="14"/>
      <c r="I18" s="14"/>
      <c r="J18" s="14"/>
    </row>
    <row r="19" spans="1:10" ht="23.25" customHeight="1" x14ac:dyDescent="0.45">
      <c r="A19" s="11" t="s">
        <v>15</v>
      </c>
      <c r="B19" s="12"/>
      <c r="C19" s="144"/>
      <c r="D19" s="14"/>
      <c r="E19" s="14"/>
      <c r="F19" s="14"/>
      <c r="G19" s="14"/>
      <c r="H19" s="14"/>
      <c r="I19" s="14"/>
      <c r="J19" s="14"/>
    </row>
    <row r="20" spans="1:10" ht="23.25" customHeight="1" x14ac:dyDescent="0.45">
      <c r="A20" s="9" t="s">
        <v>13</v>
      </c>
      <c r="B20" s="12">
        <v>7</v>
      </c>
      <c r="C20" s="144"/>
      <c r="D20" s="13">
        <v>241350</v>
      </c>
      <c r="E20" s="14"/>
      <c r="F20" s="13">
        <v>225574</v>
      </c>
      <c r="G20" s="14"/>
      <c r="H20" s="17">
        <v>0</v>
      </c>
      <c r="I20" s="14"/>
      <c r="J20" s="17">
        <v>0</v>
      </c>
    </row>
    <row r="21" spans="1:10" ht="23.25" customHeight="1" x14ac:dyDescent="0.45">
      <c r="A21" s="2" t="s">
        <v>16</v>
      </c>
      <c r="B21" s="12">
        <v>8</v>
      </c>
      <c r="C21" s="144"/>
      <c r="D21" s="17">
        <v>0</v>
      </c>
      <c r="E21" s="14"/>
      <c r="F21" s="17">
        <v>0</v>
      </c>
      <c r="G21" s="14"/>
      <c r="H21" s="14">
        <v>5639802</v>
      </c>
      <c r="I21" s="14"/>
      <c r="J21" s="14">
        <v>5339837</v>
      </c>
    </row>
    <row r="22" spans="1:10" ht="23.25" customHeight="1" x14ac:dyDescent="0.45">
      <c r="A22" s="134" t="s">
        <v>17</v>
      </c>
      <c r="B22" s="12">
        <v>9</v>
      </c>
      <c r="C22" s="144"/>
      <c r="D22" s="13">
        <v>8047</v>
      </c>
      <c r="E22" s="14"/>
      <c r="F22" s="13">
        <v>4053</v>
      </c>
      <c r="G22" s="14"/>
      <c r="H22" s="17">
        <v>0</v>
      </c>
      <c r="I22" s="14"/>
      <c r="J22" s="17">
        <v>0</v>
      </c>
    </row>
    <row r="23" spans="1:10" ht="21.95" customHeight="1" x14ac:dyDescent="0.45">
      <c r="A23" s="3" t="s">
        <v>18</v>
      </c>
      <c r="B23" s="12"/>
      <c r="C23" s="144"/>
      <c r="D23" s="13">
        <v>200</v>
      </c>
      <c r="E23" s="14"/>
      <c r="F23" s="13">
        <v>200</v>
      </c>
      <c r="G23" s="14"/>
      <c r="H23" s="17">
        <v>0</v>
      </c>
      <c r="I23" s="14"/>
      <c r="J23" s="17">
        <v>0</v>
      </c>
    </row>
    <row r="24" spans="1:10" ht="21.95" customHeight="1" x14ac:dyDescent="0.45">
      <c r="A24" s="25" t="s">
        <v>145</v>
      </c>
      <c r="B24" s="12"/>
      <c r="C24" s="144"/>
      <c r="D24" s="17">
        <v>10916</v>
      </c>
      <c r="E24" s="14"/>
      <c r="F24" s="17">
        <v>6977</v>
      </c>
      <c r="G24" s="14"/>
      <c r="H24" s="14">
        <v>7280</v>
      </c>
      <c r="I24" s="14"/>
      <c r="J24" s="14">
        <v>4218</v>
      </c>
    </row>
    <row r="25" spans="1:10" ht="21.75" customHeight="1" x14ac:dyDescent="0.45">
      <c r="A25" s="3" t="s">
        <v>19</v>
      </c>
      <c r="B25" s="12"/>
      <c r="C25" s="144"/>
      <c r="D25" s="13">
        <v>35254</v>
      </c>
      <c r="E25" s="14"/>
      <c r="F25" s="13">
        <v>35379</v>
      </c>
      <c r="G25" s="14"/>
      <c r="H25" s="17">
        <v>0</v>
      </c>
      <c r="I25" s="14"/>
      <c r="J25" s="17">
        <v>0</v>
      </c>
    </row>
    <row r="26" spans="1:10" ht="21.75" customHeight="1" x14ac:dyDescent="0.45">
      <c r="A26" s="3" t="s">
        <v>20</v>
      </c>
      <c r="B26" s="12">
        <v>10</v>
      </c>
      <c r="C26" s="144"/>
      <c r="D26" s="13">
        <v>11510697</v>
      </c>
      <c r="E26" s="14"/>
      <c r="F26" s="13">
        <v>11246235</v>
      </c>
      <c r="G26" s="14"/>
      <c r="H26" s="14">
        <v>3068420</v>
      </c>
      <c r="I26" s="14"/>
      <c r="J26" s="14">
        <v>3042278</v>
      </c>
    </row>
    <row r="27" spans="1:10" ht="21.75" customHeight="1" x14ac:dyDescent="0.45">
      <c r="A27" s="16" t="s">
        <v>21</v>
      </c>
      <c r="B27" s="12"/>
      <c r="C27" s="144"/>
      <c r="D27" s="13">
        <v>1085831</v>
      </c>
      <c r="E27" s="14"/>
      <c r="F27" s="13">
        <v>972341</v>
      </c>
      <c r="G27" s="14"/>
      <c r="H27" s="17">
        <v>0</v>
      </c>
      <c r="I27" s="14"/>
      <c r="J27" s="17">
        <v>0</v>
      </c>
    </row>
    <row r="28" spans="1:10" ht="21.75" customHeight="1" x14ac:dyDescent="0.45">
      <c r="A28" s="16" t="s">
        <v>22</v>
      </c>
      <c r="B28" s="12"/>
      <c r="C28" s="144"/>
      <c r="D28" s="13">
        <v>89074</v>
      </c>
      <c r="E28" s="14"/>
      <c r="F28" s="13">
        <v>105106</v>
      </c>
      <c r="G28" s="14"/>
      <c r="H28" s="14">
        <v>62250</v>
      </c>
      <c r="I28" s="14"/>
      <c r="J28" s="14">
        <v>75099</v>
      </c>
    </row>
    <row r="29" spans="1:10" ht="21.75" customHeight="1" x14ac:dyDescent="0.45">
      <c r="A29" s="16" t="s">
        <v>137</v>
      </c>
      <c r="B29" s="12">
        <v>3</v>
      </c>
      <c r="C29" s="144"/>
      <c r="D29" s="13">
        <v>84015</v>
      </c>
      <c r="E29" s="14"/>
      <c r="F29" s="13">
        <v>6535</v>
      </c>
      <c r="G29" s="14"/>
      <c r="H29" s="17">
        <v>0</v>
      </c>
      <c r="I29" s="14"/>
      <c r="J29" s="17">
        <v>0</v>
      </c>
    </row>
    <row r="30" spans="1:10" ht="21.95" customHeight="1" x14ac:dyDescent="0.45">
      <c r="A30" s="16" t="s">
        <v>23</v>
      </c>
      <c r="B30" s="12"/>
      <c r="C30" s="144"/>
      <c r="D30" s="13">
        <v>104596</v>
      </c>
      <c r="E30" s="14"/>
      <c r="F30" s="13">
        <v>104326</v>
      </c>
      <c r="G30" s="14"/>
      <c r="H30" s="14">
        <v>2880</v>
      </c>
      <c r="I30" s="14"/>
      <c r="J30" s="14">
        <v>2864</v>
      </c>
    </row>
    <row r="31" spans="1:10" ht="21.75" customHeight="1" x14ac:dyDescent="0.45">
      <c r="A31" s="3" t="s">
        <v>24</v>
      </c>
      <c r="B31" s="12"/>
      <c r="C31" s="144"/>
      <c r="D31" s="13">
        <v>917041</v>
      </c>
      <c r="E31" s="14"/>
      <c r="F31" s="13">
        <v>892074</v>
      </c>
      <c r="G31" s="14"/>
      <c r="H31" s="14">
        <v>644381</v>
      </c>
      <c r="I31" s="14"/>
      <c r="J31" s="14">
        <v>617417</v>
      </c>
    </row>
    <row r="32" spans="1:10" ht="21.75" customHeight="1" x14ac:dyDescent="0.45">
      <c r="A32" s="3" t="s">
        <v>25</v>
      </c>
      <c r="B32" s="12"/>
      <c r="C32" s="144"/>
      <c r="D32" s="13">
        <v>20898</v>
      </c>
      <c r="E32" s="14"/>
      <c r="F32" s="13">
        <v>19774</v>
      </c>
      <c r="G32" s="14"/>
      <c r="H32" s="13">
        <v>14237</v>
      </c>
      <c r="I32" s="14"/>
      <c r="J32" s="14">
        <v>14236</v>
      </c>
    </row>
    <row r="33" spans="1:10" ht="23.25" customHeight="1" x14ac:dyDescent="0.45">
      <c r="A33" s="147" t="s">
        <v>26</v>
      </c>
      <c r="B33" s="12"/>
      <c r="C33" s="144"/>
      <c r="D33" s="19">
        <f>SUM(D20:D32)</f>
        <v>14107919</v>
      </c>
      <c r="E33" s="20"/>
      <c r="F33" s="19">
        <f>SUM(F20:F32)</f>
        <v>13618574</v>
      </c>
      <c r="G33" s="20"/>
      <c r="H33" s="19">
        <f>SUM(H20:H32)</f>
        <v>9439250</v>
      </c>
      <c r="I33" s="20"/>
      <c r="J33" s="19">
        <f>SUM(J20:J32)</f>
        <v>9095949</v>
      </c>
    </row>
    <row r="34" spans="1:10" ht="11.25" customHeight="1" x14ac:dyDescent="0.45">
      <c r="A34" s="147"/>
      <c r="B34" s="12"/>
      <c r="C34" s="144"/>
      <c r="D34" s="21"/>
      <c r="E34" s="20"/>
      <c r="F34" s="21"/>
      <c r="G34" s="20"/>
      <c r="H34" s="21"/>
      <c r="I34" s="20"/>
      <c r="J34" s="21"/>
    </row>
    <row r="35" spans="1:10" ht="23.25" customHeight="1" thickBot="1" x14ac:dyDescent="0.5">
      <c r="A35" s="147" t="s">
        <v>27</v>
      </c>
      <c r="B35" s="12"/>
      <c r="C35" s="144"/>
      <c r="D35" s="23">
        <f>D33+D17</f>
        <v>23131896</v>
      </c>
      <c r="E35" s="20"/>
      <c r="F35" s="23">
        <f>F33+F17</f>
        <v>22711058</v>
      </c>
      <c r="G35" s="20"/>
      <c r="H35" s="23">
        <f>H33+H17</f>
        <v>13829428</v>
      </c>
      <c r="I35" s="20"/>
      <c r="J35" s="23">
        <f>J33+J17</f>
        <v>12580922</v>
      </c>
    </row>
    <row r="36" spans="1:10" ht="23.25" customHeight="1" thickTop="1" x14ac:dyDescent="0.5">
      <c r="A36" s="1" t="str">
        <f>A1</f>
        <v>บริษัท ไทยฟู้ดส์ กรุ๊ป จำกัด (มหาชน) และบริษัทย่อย</v>
      </c>
      <c r="B36" s="9"/>
    </row>
    <row r="37" spans="1:10" ht="23.25" customHeight="1" x14ac:dyDescent="0.5">
      <c r="A37" s="1" t="s">
        <v>1</v>
      </c>
      <c r="B37" s="9"/>
    </row>
    <row r="38" spans="1:10" ht="23.25" customHeight="1" x14ac:dyDescent="0.5">
      <c r="A38" s="1"/>
      <c r="B38" s="9"/>
    </row>
    <row r="39" spans="1:10" ht="23.25" customHeight="1" x14ac:dyDescent="0.45">
      <c r="A39" s="10"/>
      <c r="B39" s="146"/>
      <c r="C39" s="4"/>
      <c r="D39" s="166" t="s">
        <v>2</v>
      </c>
      <c r="E39" s="166"/>
      <c r="F39" s="166"/>
      <c r="G39" s="145"/>
      <c r="H39" s="166" t="s">
        <v>3</v>
      </c>
      <c r="I39" s="166"/>
      <c r="J39" s="166"/>
    </row>
    <row r="40" spans="1:10" ht="23.25" customHeight="1" x14ac:dyDescent="0.45">
      <c r="A40" s="10"/>
      <c r="B40" s="146"/>
      <c r="C40" s="4"/>
      <c r="D40" s="146" t="s">
        <v>146</v>
      </c>
      <c r="E40" s="146"/>
      <c r="F40" s="146" t="s">
        <v>223</v>
      </c>
      <c r="G40" s="145"/>
      <c r="H40" s="146" t="s">
        <v>146</v>
      </c>
      <c r="I40" s="146"/>
      <c r="J40" s="146" t="s">
        <v>223</v>
      </c>
    </row>
    <row r="41" spans="1:10" ht="23.25" customHeight="1" x14ac:dyDescent="0.5">
      <c r="A41" s="1" t="s">
        <v>28</v>
      </c>
      <c r="B41" s="144" t="s">
        <v>5</v>
      </c>
      <c r="C41" s="4"/>
      <c r="D41" s="4">
        <v>2562</v>
      </c>
      <c r="E41" s="4"/>
      <c r="F41" s="4">
        <v>2561</v>
      </c>
      <c r="G41" s="4"/>
      <c r="H41" s="4">
        <v>2562</v>
      </c>
      <c r="I41" s="4"/>
      <c r="J41" s="4">
        <v>2561</v>
      </c>
    </row>
    <row r="42" spans="1:10" ht="23.25" customHeight="1" x14ac:dyDescent="0.5">
      <c r="A42" s="1"/>
      <c r="B42" s="144"/>
      <c r="C42" s="4"/>
      <c r="D42" s="146" t="s">
        <v>135</v>
      </c>
      <c r="E42" s="4"/>
      <c r="F42" s="4"/>
      <c r="G42" s="4"/>
      <c r="H42" s="146" t="s">
        <v>135</v>
      </c>
      <c r="I42" s="4"/>
      <c r="J42" s="4"/>
    </row>
    <row r="43" spans="1:10" ht="23.25" customHeight="1" x14ac:dyDescent="0.45">
      <c r="A43" s="24"/>
      <c r="B43" s="9"/>
      <c r="C43" s="144"/>
      <c r="D43" s="165" t="s">
        <v>6</v>
      </c>
      <c r="E43" s="165"/>
      <c r="F43" s="165"/>
      <c r="G43" s="165"/>
      <c r="H43" s="165"/>
      <c r="I43" s="165"/>
      <c r="J43" s="165"/>
    </row>
    <row r="44" spans="1:10" ht="23.25" customHeight="1" x14ac:dyDescent="0.45">
      <c r="A44" s="11" t="s">
        <v>29</v>
      </c>
      <c r="B44" s="146"/>
      <c r="C44" s="4"/>
      <c r="D44" s="14"/>
      <c r="E44" s="14"/>
      <c r="F44" s="14"/>
      <c r="G44" s="14"/>
      <c r="H44" s="14"/>
      <c r="I44" s="14"/>
      <c r="J44" s="14"/>
    </row>
    <row r="45" spans="1:10" ht="21.75" customHeight="1" x14ac:dyDescent="0.45">
      <c r="A45" s="25" t="s">
        <v>30</v>
      </c>
      <c r="B45" s="144">
        <v>11</v>
      </c>
      <c r="C45" s="144"/>
      <c r="D45" s="13">
        <v>6195619</v>
      </c>
      <c r="E45" s="14"/>
      <c r="F45" s="13">
        <v>6654786</v>
      </c>
      <c r="G45" s="14"/>
      <c r="H45" s="14">
        <v>1873723</v>
      </c>
      <c r="I45" s="14"/>
      <c r="J45" s="14">
        <v>2093462</v>
      </c>
    </row>
    <row r="46" spans="1:10" ht="21.75" customHeight="1" x14ac:dyDescent="0.45">
      <c r="A46" s="3" t="s">
        <v>31</v>
      </c>
      <c r="B46" s="144">
        <v>4</v>
      </c>
      <c r="C46" s="144"/>
      <c r="D46" s="13">
        <v>1735909</v>
      </c>
      <c r="E46" s="14"/>
      <c r="F46" s="13">
        <v>2489505</v>
      </c>
      <c r="G46" s="14"/>
      <c r="H46" s="14">
        <v>40005</v>
      </c>
      <c r="I46" s="14"/>
      <c r="J46" s="14">
        <v>215882</v>
      </c>
    </row>
    <row r="47" spans="1:10" ht="21.75" customHeight="1" x14ac:dyDescent="0.45">
      <c r="A47" s="16" t="s">
        <v>32</v>
      </c>
      <c r="B47" s="144">
        <v>4</v>
      </c>
      <c r="C47" s="144"/>
      <c r="D47" s="13">
        <v>1355589</v>
      </c>
      <c r="E47" s="14"/>
      <c r="F47" s="13">
        <v>1277958</v>
      </c>
      <c r="G47" s="14"/>
      <c r="H47" s="14">
        <v>540099</v>
      </c>
      <c r="I47" s="14"/>
      <c r="J47" s="14">
        <v>420483</v>
      </c>
    </row>
    <row r="48" spans="1:10" ht="21.75" customHeight="1" x14ac:dyDescent="0.45">
      <c r="A48" s="16" t="s">
        <v>33</v>
      </c>
      <c r="B48" s="144"/>
      <c r="C48" s="144"/>
      <c r="D48" s="14"/>
      <c r="E48" s="14"/>
      <c r="F48" s="14"/>
      <c r="G48" s="14"/>
      <c r="H48" s="17"/>
      <c r="I48" s="14"/>
      <c r="J48" s="17"/>
    </row>
    <row r="49" spans="1:10" ht="21.75" customHeight="1" x14ac:dyDescent="0.45">
      <c r="A49" s="16" t="s">
        <v>34</v>
      </c>
      <c r="B49" s="144">
        <v>11</v>
      </c>
      <c r="C49" s="144"/>
      <c r="D49" s="14">
        <v>584847</v>
      </c>
      <c r="E49" s="14"/>
      <c r="F49" s="14">
        <v>605249</v>
      </c>
      <c r="G49" s="14"/>
      <c r="H49" s="14">
        <v>207972</v>
      </c>
      <c r="I49" s="14"/>
      <c r="J49" s="14">
        <v>207226</v>
      </c>
    </row>
    <row r="50" spans="1:10" ht="21.75" customHeight="1" x14ac:dyDescent="0.45">
      <c r="A50" s="3" t="s">
        <v>35</v>
      </c>
      <c r="B50" s="144"/>
      <c r="C50" s="144"/>
      <c r="D50" s="14"/>
      <c r="E50" s="14"/>
      <c r="F50" s="14"/>
      <c r="G50" s="14"/>
      <c r="H50" s="17"/>
      <c r="I50" s="14"/>
      <c r="J50" s="17"/>
    </row>
    <row r="51" spans="1:10" ht="21.75" customHeight="1" x14ac:dyDescent="0.45">
      <c r="A51" s="3" t="s">
        <v>34</v>
      </c>
      <c r="B51" s="144">
        <v>11</v>
      </c>
      <c r="C51" s="144"/>
      <c r="D51" s="13">
        <v>220084</v>
      </c>
      <c r="E51" s="14"/>
      <c r="F51" s="13">
        <v>226874</v>
      </c>
      <c r="G51" s="14"/>
      <c r="H51" s="26">
        <v>175124</v>
      </c>
      <c r="I51" s="14"/>
      <c r="J51" s="14">
        <v>172672</v>
      </c>
    </row>
    <row r="52" spans="1:10" ht="21.75" customHeight="1" x14ac:dyDescent="0.45">
      <c r="A52" s="3" t="s">
        <v>36</v>
      </c>
      <c r="B52" s="9"/>
      <c r="C52" s="144"/>
      <c r="D52" s="13">
        <v>45706</v>
      </c>
      <c r="E52" s="14"/>
      <c r="F52" s="13">
        <v>20750</v>
      </c>
      <c r="G52" s="14"/>
      <c r="H52" s="17">
        <v>0</v>
      </c>
      <c r="I52" s="14"/>
      <c r="J52" s="17">
        <v>0</v>
      </c>
    </row>
    <row r="53" spans="1:10" ht="23.25" customHeight="1" x14ac:dyDescent="0.45">
      <c r="A53" s="147" t="s">
        <v>37</v>
      </c>
      <c r="B53" s="144"/>
      <c r="C53" s="144"/>
      <c r="D53" s="19">
        <f>SUM(D45:D52)</f>
        <v>10137754</v>
      </c>
      <c r="E53" s="20"/>
      <c r="F53" s="19">
        <f>SUM(F45:F52)</f>
        <v>11275122</v>
      </c>
      <c r="G53" s="20"/>
      <c r="H53" s="19">
        <f>SUM(H45:H52)</f>
        <v>2836923</v>
      </c>
      <c r="I53" s="20"/>
      <c r="J53" s="19">
        <f>SUM(J45:J52)</f>
        <v>3109725</v>
      </c>
    </row>
    <row r="54" spans="1:10" ht="11.25" customHeight="1" x14ac:dyDescent="0.45">
      <c r="B54" s="144"/>
      <c r="C54" s="144"/>
      <c r="D54" s="14"/>
      <c r="E54" s="14"/>
      <c r="F54" s="14"/>
      <c r="G54" s="14"/>
      <c r="H54" s="14"/>
      <c r="I54" s="14"/>
      <c r="J54" s="14"/>
    </row>
    <row r="55" spans="1:10" ht="23.25" customHeight="1" x14ac:dyDescent="0.45">
      <c r="A55" s="11" t="s">
        <v>38</v>
      </c>
      <c r="B55" s="144"/>
      <c r="C55" s="144"/>
      <c r="D55" s="14"/>
      <c r="E55" s="14"/>
      <c r="F55" s="14"/>
      <c r="G55" s="14"/>
      <c r="H55" s="14"/>
      <c r="I55" s="14"/>
      <c r="J55" s="14"/>
    </row>
    <row r="56" spans="1:10" ht="23.25" customHeight="1" x14ac:dyDescent="0.45">
      <c r="A56" s="16" t="s">
        <v>39</v>
      </c>
      <c r="B56" s="144">
        <v>11</v>
      </c>
      <c r="C56" s="144"/>
      <c r="D56" s="13">
        <v>1148500</v>
      </c>
      <c r="E56" s="14"/>
      <c r="F56" s="13">
        <v>1148500</v>
      </c>
      <c r="G56" s="14"/>
      <c r="H56" s="13">
        <v>1148500</v>
      </c>
      <c r="I56" s="14"/>
      <c r="J56" s="13">
        <v>1148500</v>
      </c>
    </row>
    <row r="57" spans="1:10" ht="21.75" customHeight="1" x14ac:dyDescent="0.45">
      <c r="A57" s="16" t="s">
        <v>33</v>
      </c>
      <c r="B57" s="144">
        <v>11</v>
      </c>
      <c r="C57" s="144"/>
      <c r="D57" s="14">
        <v>1211062</v>
      </c>
      <c r="E57" s="14"/>
      <c r="F57" s="14">
        <v>1271122</v>
      </c>
      <c r="G57" s="14"/>
      <c r="H57" s="14">
        <v>285824</v>
      </c>
      <c r="I57" s="14"/>
      <c r="J57" s="14">
        <v>473830</v>
      </c>
    </row>
    <row r="58" spans="1:10" ht="21.75" customHeight="1" x14ac:dyDescent="0.45">
      <c r="A58" s="3" t="s">
        <v>35</v>
      </c>
      <c r="B58" s="144">
        <v>11</v>
      </c>
      <c r="C58" s="144"/>
      <c r="D58" s="14">
        <v>733820</v>
      </c>
      <c r="E58" s="14"/>
      <c r="F58" s="14">
        <v>876130</v>
      </c>
      <c r="G58" s="14"/>
      <c r="H58" s="14">
        <v>386808</v>
      </c>
      <c r="I58" s="14"/>
      <c r="J58" s="14">
        <v>475173</v>
      </c>
    </row>
    <row r="59" spans="1:10" ht="21.75" customHeight="1" x14ac:dyDescent="0.45">
      <c r="A59" s="3" t="s">
        <v>143</v>
      </c>
      <c r="B59" s="144"/>
      <c r="C59" s="144"/>
      <c r="D59" s="14"/>
      <c r="E59" s="14"/>
      <c r="F59" s="14"/>
      <c r="G59" s="14"/>
      <c r="H59" s="14"/>
      <c r="I59" s="14"/>
      <c r="J59" s="14"/>
    </row>
    <row r="60" spans="1:10" ht="21.75" customHeight="1" x14ac:dyDescent="0.45">
      <c r="A60" s="16" t="s">
        <v>142</v>
      </c>
      <c r="B60" s="144">
        <v>12</v>
      </c>
      <c r="C60" s="144"/>
      <c r="D60" s="14">
        <v>32791</v>
      </c>
      <c r="E60" s="14"/>
      <c r="F60" s="14">
        <v>22129</v>
      </c>
      <c r="G60" s="14"/>
      <c r="H60" s="14">
        <v>6945</v>
      </c>
      <c r="I60" s="14"/>
      <c r="J60" s="14">
        <v>6006</v>
      </c>
    </row>
    <row r="61" spans="1:10" ht="21.75" customHeight="1" x14ac:dyDescent="0.45">
      <c r="A61" s="25" t="s">
        <v>40</v>
      </c>
      <c r="B61" s="144"/>
      <c r="C61" s="144"/>
      <c r="D61" s="17">
        <v>9585</v>
      </c>
      <c r="E61" s="14"/>
      <c r="F61" s="17">
        <v>4199</v>
      </c>
      <c r="G61" s="14"/>
      <c r="H61" s="17">
        <v>0</v>
      </c>
      <c r="I61" s="14"/>
      <c r="J61" s="17">
        <v>0</v>
      </c>
    </row>
    <row r="62" spans="1:10" ht="21.75" customHeight="1" x14ac:dyDescent="0.45">
      <c r="A62" s="25" t="s">
        <v>41</v>
      </c>
      <c r="B62" s="144"/>
      <c r="C62" s="144"/>
      <c r="D62" s="13">
        <v>290826</v>
      </c>
      <c r="E62" s="14"/>
      <c r="F62" s="13">
        <v>278508</v>
      </c>
      <c r="G62" s="14"/>
      <c r="H62" s="17">
        <v>35447</v>
      </c>
      <c r="I62" s="14"/>
      <c r="J62" s="17">
        <v>27648</v>
      </c>
    </row>
    <row r="63" spans="1:10" ht="23.25" customHeight="1" x14ac:dyDescent="0.45">
      <c r="A63" s="147" t="s">
        <v>42</v>
      </c>
      <c r="B63" s="144"/>
      <c r="C63" s="144"/>
      <c r="D63" s="19">
        <f>SUM(D56:D62)</f>
        <v>3426584</v>
      </c>
      <c r="E63" s="20"/>
      <c r="F63" s="19">
        <f>SUM(F56:F62)</f>
        <v>3600588</v>
      </c>
      <c r="G63" s="20"/>
      <c r="H63" s="19">
        <f>SUM(H56:H62)</f>
        <v>1863524</v>
      </c>
      <c r="I63" s="20"/>
      <c r="J63" s="19">
        <f>SUM(J56:J62)</f>
        <v>2131157</v>
      </c>
    </row>
    <row r="64" spans="1:10" ht="23.25" customHeight="1" x14ac:dyDescent="0.45">
      <c r="A64" s="147" t="s">
        <v>43</v>
      </c>
      <c r="B64" s="144"/>
      <c r="C64" s="144"/>
      <c r="D64" s="27">
        <f>D63+D53</f>
        <v>13564338</v>
      </c>
      <c r="E64" s="21"/>
      <c r="F64" s="27">
        <f>F63+F53</f>
        <v>14875710</v>
      </c>
      <c r="G64" s="21"/>
      <c r="H64" s="27">
        <f>H63+H53</f>
        <v>4700447</v>
      </c>
      <c r="I64" s="21"/>
      <c r="J64" s="27">
        <f>J63+J53</f>
        <v>5240882</v>
      </c>
    </row>
    <row r="65" spans="1:10" ht="23.25" customHeight="1" x14ac:dyDescent="0.45">
      <c r="A65" s="147"/>
      <c r="B65" s="144"/>
      <c r="C65" s="144"/>
      <c r="D65" s="21"/>
      <c r="E65" s="20"/>
      <c r="F65" s="21"/>
      <c r="G65" s="20"/>
      <c r="H65" s="21"/>
      <c r="I65" s="20"/>
      <c r="J65" s="21"/>
    </row>
    <row r="66" spans="1:10" ht="23.25" customHeight="1" x14ac:dyDescent="0.5">
      <c r="A66" s="1" t="str">
        <f>A36</f>
        <v>บริษัท ไทยฟู้ดส์ กรุ๊ป จำกัด (มหาชน) และบริษัทย่อย</v>
      </c>
      <c r="B66" s="9"/>
    </row>
    <row r="67" spans="1:10" ht="23.25" customHeight="1" x14ac:dyDescent="0.5">
      <c r="A67" s="1" t="s">
        <v>1</v>
      </c>
      <c r="B67" s="9"/>
    </row>
    <row r="68" spans="1:10" ht="23.25" customHeight="1" x14ac:dyDescent="0.5">
      <c r="A68" s="1"/>
      <c r="B68" s="9"/>
    </row>
    <row r="69" spans="1:10" ht="23.25" customHeight="1" x14ac:dyDescent="0.45">
      <c r="A69" s="10"/>
      <c r="B69" s="146"/>
      <c r="C69" s="4"/>
      <c r="D69" s="166" t="s">
        <v>2</v>
      </c>
      <c r="E69" s="166"/>
      <c r="F69" s="166"/>
      <c r="G69" s="145"/>
      <c r="H69" s="166" t="s">
        <v>3</v>
      </c>
      <c r="I69" s="166"/>
      <c r="J69" s="166"/>
    </row>
    <row r="70" spans="1:10" ht="23.25" customHeight="1" x14ac:dyDescent="0.45">
      <c r="A70" s="10"/>
      <c r="B70" s="146"/>
      <c r="C70" s="4"/>
      <c r="D70" s="146" t="s">
        <v>146</v>
      </c>
      <c r="E70" s="146"/>
      <c r="F70" s="146" t="s">
        <v>223</v>
      </c>
      <c r="G70" s="145"/>
      <c r="H70" s="146" t="s">
        <v>146</v>
      </c>
      <c r="I70" s="146"/>
      <c r="J70" s="146" t="s">
        <v>223</v>
      </c>
    </row>
    <row r="71" spans="1:10" ht="23.25" customHeight="1" x14ac:dyDescent="0.5">
      <c r="A71" s="1" t="s">
        <v>44</v>
      </c>
      <c r="B71" s="144" t="s">
        <v>5</v>
      </c>
      <c r="C71" s="144"/>
      <c r="D71" s="4">
        <v>2562</v>
      </c>
      <c r="E71" s="4"/>
      <c r="F71" s="4">
        <v>2561</v>
      </c>
      <c r="G71" s="4"/>
      <c r="H71" s="4">
        <v>2562</v>
      </c>
      <c r="I71" s="4"/>
      <c r="J71" s="4">
        <v>2561</v>
      </c>
    </row>
    <row r="72" spans="1:10" ht="23.25" customHeight="1" x14ac:dyDescent="0.5">
      <c r="A72" s="1"/>
      <c r="B72" s="144"/>
      <c r="C72" s="144"/>
      <c r="D72" s="4" t="s">
        <v>135</v>
      </c>
      <c r="E72" s="4"/>
      <c r="F72" s="4"/>
      <c r="G72" s="4"/>
      <c r="H72" s="4" t="s">
        <v>135</v>
      </c>
      <c r="I72" s="4"/>
      <c r="J72" s="4"/>
    </row>
    <row r="73" spans="1:10" ht="23.25" customHeight="1" x14ac:dyDescent="0.45">
      <c r="B73" s="144"/>
      <c r="C73" s="144"/>
      <c r="D73" s="165" t="s">
        <v>6</v>
      </c>
      <c r="E73" s="165"/>
      <c r="F73" s="165"/>
      <c r="G73" s="165"/>
      <c r="H73" s="165"/>
      <c r="I73" s="165"/>
      <c r="J73" s="165"/>
    </row>
    <row r="74" spans="1:10" ht="21.95" customHeight="1" x14ac:dyDescent="0.45">
      <c r="A74" s="11" t="s">
        <v>45</v>
      </c>
      <c r="B74" s="144"/>
      <c r="C74" s="144"/>
      <c r="D74" s="14"/>
      <c r="E74" s="14"/>
      <c r="F74" s="14"/>
      <c r="G74" s="14"/>
      <c r="H74" s="14"/>
      <c r="I74" s="14"/>
      <c r="J74" s="14"/>
    </row>
    <row r="75" spans="1:10" ht="21.95" customHeight="1" x14ac:dyDescent="0.45">
      <c r="A75" s="16" t="s">
        <v>46</v>
      </c>
      <c r="B75" s="28">
        <v>13</v>
      </c>
      <c r="C75" s="144"/>
      <c r="D75" s="14"/>
      <c r="E75" s="14"/>
      <c r="F75" s="14"/>
      <c r="G75" s="14"/>
      <c r="H75" s="14"/>
      <c r="I75" s="14"/>
      <c r="J75" s="14"/>
    </row>
    <row r="76" spans="1:10" ht="21.95" customHeight="1" thickBot="1" x14ac:dyDescent="0.5">
      <c r="A76" s="16" t="s">
        <v>47</v>
      </c>
      <c r="B76" s="144"/>
      <c r="C76" s="144"/>
      <c r="D76" s="29">
        <v>6138160</v>
      </c>
      <c r="E76" s="14"/>
      <c r="F76" s="29">
        <v>6138160</v>
      </c>
      <c r="G76" s="14"/>
      <c r="H76" s="29">
        <v>6138160</v>
      </c>
      <c r="I76" s="14"/>
      <c r="J76" s="29">
        <v>6138160</v>
      </c>
    </row>
    <row r="77" spans="1:10" ht="21.95" customHeight="1" thickTop="1" x14ac:dyDescent="0.45">
      <c r="A77" s="16" t="s">
        <v>48</v>
      </c>
      <c r="B77" s="144"/>
      <c r="C77" s="144"/>
      <c r="D77" s="14">
        <v>5607573</v>
      </c>
      <c r="E77" s="14"/>
      <c r="F77" s="14">
        <v>5113306</v>
      </c>
      <c r="G77" s="14"/>
      <c r="H77" s="14">
        <v>5607573</v>
      </c>
      <c r="I77" s="14"/>
      <c r="J77" s="14">
        <v>5113306</v>
      </c>
    </row>
    <row r="78" spans="1:10" ht="21.95" customHeight="1" x14ac:dyDescent="0.45">
      <c r="A78" s="16" t="s">
        <v>224</v>
      </c>
      <c r="B78" s="144"/>
      <c r="C78" s="144"/>
    </row>
    <row r="79" spans="1:10" ht="21.95" customHeight="1" x14ac:dyDescent="0.45">
      <c r="A79" s="16" t="s">
        <v>225</v>
      </c>
      <c r="B79" s="144"/>
      <c r="C79" s="144"/>
      <c r="D79" s="17">
        <v>0</v>
      </c>
      <c r="E79" s="17">
        <v>0</v>
      </c>
      <c r="F79" s="14">
        <v>63323</v>
      </c>
      <c r="G79" s="14"/>
      <c r="H79" s="17">
        <v>0</v>
      </c>
      <c r="I79" s="14"/>
      <c r="J79" s="14">
        <v>63323</v>
      </c>
    </row>
    <row r="80" spans="1:10" ht="21.95" customHeight="1" x14ac:dyDescent="0.45">
      <c r="A80" s="16" t="s">
        <v>49</v>
      </c>
      <c r="B80" s="144"/>
      <c r="C80" s="144"/>
      <c r="D80" s="14"/>
      <c r="E80" s="14"/>
      <c r="F80" s="14"/>
      <c r="G80" s="14"/>
      <c r="H80" s="14"/>
      <c r="I80" s="14"/>
      <c r="J80" s="14"/>
    </row>
    <row r="81" spans="1:11" ht="21.95" customHeight="1" x14ac:dyDescent="0.45">
      <c r="A81" s="16" t="s">
        <v>50</v>
      </c>
      <c r="B81" s="28"/>
      <c r="C81" s="144"/>
      <c r="D81" s="17">
        <v>1742596</v>
      </c>
      <c r="E81" s="14"/>
      <c r="F81" s="14">
        <v>1096180</v>
      </c>
      <c r="G81" s="14"/>
      <c r="H81" s="14">
        <v>1742596</v>
      </c>
      <c r="I81" s="14"/>
      <c r="J81" s="14">
        <v>1096180</v>
      </c>
    </row>
    <row r="82" spans="1:11" ht="21.95" customHeight="1" x14ac:dyDescent="0.45">
      <c r="A82" s="16" t="s">
        <v>51</v>
      </c>
      <c r="B82" s="144"/>
      <c r="C82" s="144"/>
      <c r="D82" s="14"/>
      <c r="E82" s="14"/>
      <c r="F82" s="14"/>
      <c r="G82" s="14"/>
      <c r="H82" s="14"/>
      <c r="I82" s="14"/>
      <c r="J82" s="14"/>
    </row>
    <row r="83" spans="1:11" ht="21.95" customHeight="1" x14ac:dyDescent="0.45">
      <c r="A83" s="16" t="s">
        <v>52</v>
      </c>
      <c r="B83" s="144"/>
      <c r="C83" s="144"/>
      <c r="D83" s="17">
        <v>-231270</v>
      </c>
      <c r="E83" s="14"/>
      <c r="F83" s="14">
        <v>-231270</v>
      </c>
      <c r="G83" s="14"/>
      <c r="H83" s="17">
        <v>0</v>
      </c>
      <c r="I83" s="14"/>
      <c r="J83" s="17">
        <v>0</v>
      </c>
    </row>
    <row r="84" spans="1:11" ht="21.95" customHeight="1" x14ac:dyDescent="0.45">
      <c r="A84" s="16" t="s">
        <v>199</v>
      </c>
      <c r="B84" s="144"/>
      <c r="C84" s="144"/>
      <c r="D84" s="14"/>
      <c r="E84" s="14"/>
      <c r="F84" s="14"/>
      <c r="G84" s="14"/>
      <c r="H84" s="14"/>
      <c r="I84" s="14"/>
      <c r="J84" s="14"/>
    </row>
    <row r="85" spans="1:11" ht="21.95" customHeight="1" x14ac:dyDescent="0.45">
      <c r="A85" s="16" t="s">
        <v>53</v>
      </c>
      <c r="B85" s="144"/>
      <c r="C85" s="144"/>
      <c r="D85" s="14"/>
      <c r="E85" s="14"/>
      <c r="F85" s="14"/>
      <c r="G85" s="14"/>
      <c r="H85" s="14"/>
      <c r="I85" s="14"/>
      <c r="J85" s="14"/>
    </row>
    <row r="86" spans="1:11" ht="21.95" customHeight="1" x14ac:dyDescent="0.45">
      <c r="A86" s="16" t="s">
        <v>54</v>
      </c>
      <c r="B86" s="144">
        <v>14</v>
      </c>
      <c r="C86" s="144"/>
      <c r="D86" s="14">
        <v>239651</v>
      </c>
      <c r="E86" s="14"/>
      <c r="F86" s="14">
        <v>197970</v>
      </c>
      <c r="G86" s="14"/>
      <c r="H86" s="14">
        <v>239651</v>
      </c>
      <c r="I86" s="14"/>
      <c r="J86" s="14">
        <v>197970</v>
      </c>
    </row>
    <row r="87" spans="1:11" ht="21.95" customHeight="1" x14ac:dyDescent="0.45">
      <c r="A87" s="16" t="s">
        <v>200</v>
      </c>
      <c r="B87" s="144"/>
      <c r="C87" s="144"/>
      <c r="D87" s="14">
        <v>1752704</v>
      </c>
      <c r="E87" s="14"/>
      <c r="F87" s="14">
        <v>1139016</v>
      </c>
      <c r="G87" s="14"/>
      <c r="H87" s="14">
        <v>1503530</v>
      </c>
      <c r="I87" s="14"/>
      <c r="J87" s="14">
        <v>833630</v>
      </c>
      <c r="K87" s="130"/>
    </row>
    <row r="88" spans="1:11" ht="21.95" customHeight="1" x14ac:dyDescent="0.45">
      <c r="A88" s="16" t="s">
        <v>55</v>
      </c>
      <c r="B88" s="144"/>
      <c r="C88" s="144"/>
      <c r="D88" s="30">
        <v>456283</v>
      </c>
      <c r="E88" s="14"/>
      <c r="F88" s="30">
        <v>456802</v>
      </c>
      <c r="G88" s="14"/>
      <c r="H88" s="30">
        <v>35631</v>
      </c>
      <c r="I88" s="14"/>
      <c r="J88" s="30">
        <v>35631</v>
      </c>
    </row>
    <row r="89" spans="1:11" ht="21.95" customHeight="1" x14ac:dyDescent="0.45">
      <c r="A89" s="147" t="s">
        <v>56</v>
      </c>
      <c r="B89" s="144"/>
      <c r="C89" s="144"/>
      <c r="D89" s="21">
        <f>SUM(D77:D88)</f>
        <v>9567537</v>
      </c>
      <c r="E89" s="20"/>
      <c r="F89" s="21">
        <f>SUM(F77:F88)</f>
        <v>7835327</v>
      </c>
      <c r="G89" s="20"/>
      <c r="H89" s="21">
        <f>SUM(H77:H88)</f>
        <v>9128981</v>
      </c>
      <c r="I89" s="20"/>
      <c r="J89" s="21">
        <f>SUM(J77:J88)</f>
        <v>7340040</v>
      </c>
    </row>
    <row r="90" spans="1:11" ht="21.95" customHeight="1" x14ac:dyDescent="0.45">
      <c r="A90" s="3" t="s">
        <v>57</v>
      </c>
      <c r="B90" s="144"/>
      <c r="C90" s="144"/>
      <c r="D90" s="31">
        <f>86-65</f>
        <v>21</v>
      </c>
      <c r="E90" s="31"/>
      <c r="F90" s="31">
        <f>86-65</f>
        <v>21</v>
      </c>
      <c r="G90" s="31"/>
      <c r="H90" s="17">
        <v>0</v>
      </c>
      <c r="I90" s="31"/>
      <c r="J90" s="17">
        <v>0</v>
      </c>
    </row>
    <row r="91" spans="1:11" ht="21.95" customHeight="1" x14ac:dyDescent="0.45">
      <c r="A91" s="147" t="s">
        <v>58</v>
      </c>
      <c r="B91" s="144"/>
      <c r="C91" s="144"/>
      <c r="D91" s="19">
        <f>SUM(D89:D90)</f>
        <v>9567558</v>
      </c>
      <c r="E91" s="20"/>
      <c r="F91" s="19">
        <f>SUM(F89:F90)</f>
        <v>7835348</v>
      </c>
      <c r="G91" s="20"/>
      <c r="H91" s="19">
        <f>SUM(H89:H90)</f>
        <v>9128981</v>
      </c>
      <c r="I91" s="20"/>
      <c r="J91" s="19">
        <f>SUM(J89:J90)</f>
        <v>7340040</v>
      </c>
    </row>
    <row r="92" spans="1:11" ht="21.75" customHeight="1" x14ac:dyDescent="0.45">
      <c r="A92" s="147"/>
      <c r="B92" s="144"/>
      <c r="C92" s="144"/>
      <c r="D92" s="21"/>
      <c r="E92" s="20"/>
      <c r="F92" s="21"/>
      <c r="G92" s="20"/>
      <c r="H92" s="21"/>
      <c r="I92" s="20"/>
      <c r="J92" s="21"/>
    </row>
    <row r="93" spans="1:11" ht="21.95" customHeight="1" thickBot="1" x14ac:dyDescent="0.5">
      <c r="A93" s="147" t="s">
        <v>59</v>
      </c>
      <c r="B93" s="144"/>
      <c r="C93" s="144"/>
      <c r="D93" s="23">
        <f>D91+D64</f>
        <v>23131896</v>
      </c>
      <c r="E93" s="20"/>
      <c r="F93" s="23">
        <f>F91+F64</f>
        <v>22711058</v>
      </c>
      <c r="G93" s="20"/>
      <c r="H93" s="23">
        <f>H91+H64</f>
        <v>13829428</v>
      </c>
      <c r="I93" s="20"/>
      <c r="J93" s="23">
        <f>J91+J64</f>
        <v>12580922</v>
      </c>
    </row>
    <row r="94" spans="1:11" ht="21.95" customHeight="1" thickTop="1" x14ac:dyDescent="0.45">
      <c r="B94" s="9"/>
      <c r="D94" s="32">
        <f>D93-D35</f>
        <v>0</v>
      </c>
      <c r="E94" s="32"/>
      <c r="F94" s="32">
        <f>F93-F35</f>
        <v>0</v>
      </c>
      <c r="G94" s="32"/>
      <c r="H94" s="32">
        <f>H93-H35</f>
        <v>0</v>
      </c>
      <c r="I94" s="32"/>
      <c r="J94" s="32">
        <f>J93-J35</f>
        <v>0</v>
      </c>
    </row>
    <row r="95" spans="1:11" ht="21.95" customHeight="1" x14ac:dyDescent="0.45"/>
    <row r="96" spans="1:11" ht="21.95" customHeight="1" x14ac:dyDescent="0.45"/>
    <row r="97" ht="21.95" customHeight="1" x14ac:dyDescent="0.45"/>
    <row r="98" ht="21.95" customHeight="1" x14ac:dyDescent="0.45"/>
    <row r="99" ht="21.95" customHeight="1" x14ac:dyDescent="0.45"/>
    <row r="100" ht="21.95" customHeight="1" x14ac:dyDescent="0.45"/>
    <row r="101" ht="21.95" customHeight="1" x14ac:dyDescent="0.45"/>
    <row r="102" ht="20.100000000000001" customHeight="1" x14ac:dyDescent="0.45"/>
    <row r="103" ht="20.100000000000001" customHeight="1" x14ac:dyDescent="0.45"/>
    <row r="104" ht="20.100000000000001" customHeight="1" x14ac:dyDescent="0.45"/>
    <row r="105" ht="20.100000000000001" customHeight="1" x14ac:dyDescent="0.45"/>
    <row r="106" ht="20.100000000000001" customHeight="1" x14ac:dyDescent="0.45"/>
    <row r="107" ht="20.100000000000001" customHeight="1" x14ac:dyDescent="0.45"/>
    <row r="108" ht="20.100000000000001" customHeight="1" x14ac:dyDescent="0.45"/>
    <row r="109" ht="20.100000000000001" customHeight="1" x14ac:dyDescent="0.45"/>
    <row r="110" ht="20.100000000000001" customHeight="1" x14ac:dyDescent="0.45"/>
    <row r="111" ht="20.100000000000001" customHeight="1" x14ac:dyDescent="0.45"/>
    <row r="112" ht="20.100000000000001" customHeight="1" x14ac:dyDescent="0.45"/>
    <row r="113" ht="20.100000000000001" customHeight="1" x14ac:dyDescent="0.45"/>
    <row r="114" ht="20.100000000000001" customHeight="1" x14ac:dyDescent="0.45"/>
    <row r="115" ht="20.100000000000001" customHeight="1" x14ac:dyDescent="0.45"/>
    <row r="116" ht="19.5" customHeight="1" x14ac:dyDescent="0.45"/>
    <row r="117" ht="20.100000000000001" customHeight="1" x14ac:dyDescent="0.45"/>
    <row r="118" ht="20.100000000000001" customHeight="1" x14ac:dyDescent="0.45"/>
    <row r="119" ht="20.100000000000001" customHeight="1" x14ac:dyDescent="0.45"/>
    <row r="120" ht="20.100000000000001" customHeight="1" x14ac:dyDescent="0.45"/>
    <row r="121" ht="20.100000000000001" customHeight="1" x14ac:dyDescent="0.45"/>
    <row r="122" ht="20.100000000000001" customHeight="1" x14ac:dyDescent="0.45"/>
    <row r="123" ht="20.100000000000001" customHeight="1" x14ac:dyDescent="0.45"/>
    <row r="124" ht="20.100000000000001" customHeight="1" x14ac:dyDescent="0.45"/>
    <row r="125" ht="20.100000000000001" customHeight="1" x14ac:dyDescent="0.45"/>
    <row r="126" ht="20.100000000000001" customHeight="1" x14ac:dyDescent="0.45"/>
    <row r="127" ht="20.100000000000001" customHeight="1" x14ac:dyDescent="0.45"/>
    <row r="128" ht="19.5" customHeight="1" x14ac:dyDescent="0.45"/>
    <row r="129" ht="19.5" customHeight="1" x14ac:dyDescent="0.45"/>
    <row r="130" ht="19.5" customHeight="1" x14ac:dyDescent="0.45"/>
    <row r="131" ht="19.5" customHeight="1" x14ac:dyDescent="0.45"/>
    <row r="132" ht="19.5" customHeight="1" x14ac:dyDescent="0.45"/>
    <row r="133" ht="19.5" customHeight="1" x14ac:dyDescent="0.45"/>
    <row r="134" ht="19.5" customHeight="1" x14ac:dyDescent="0.45"/>
    <row r="135" ht="19.5" customHeight="1" x14ac:dyDescent="0.45"/>
    <row r="136" ht="19.5" customHeight="1" x14ac:dyDescent="0.45"/>
    <row r="137" ht="19.5" customHeight="1" x14ac:dyDescent="0.45"/>
    <row r="138" ht="19.5" customHeight="1" x14ac:dyDescent="0.45"/>
    <row r="139" ht="19.5" customHeight="1" x14ac:dyDescent="0.45"/>
    <row r="140" ht="19.5" customHeight="1" x14ac:dyDescent="0.45"/>
    <row r="141" ht="19.5" customHeight="1" x14ac:dyDescent="0.45"/>
    <row r="142" ht="19.5" customHeight="1" x14ac:dyDescent="0.45"/>
    <row r="143" ht="20.100000000000001" customHeight="1" x14ac:dyDescent="0.45"/>
    <row r="144" ht="20.100000000000001" customHeight="1" x14ac:dyDescent="0.45"/>
    <row r="145" ht="20.100000000000001" customHeight="1" x14ac:dyDescent="0.45"/>
    <row r="146" ht="20.100000000000001" customHeight="1" x14ac:dyDescent="0.45"/>
    <row r="147" ht="20.100000000000001" customHeight="1" x14ac:dyDescent="0.45"/>
    <row r="148" ht="20.100000000000001" customHeight="1" x14ac:dyDescent="0.45"/>
    <row r="149" ht="20.100000000000001" customHeight="1" x14ac:dyDescent="0.45"/>
    <row r="150" ht="20.100000000000001" customHeight="1" x14ac:dyDescent="0.45"/>
    <row r="151" ht="20.100000000000001" customHeight="1" x14ac:dyDescent="0.45"/>
    <row r="152" ht="20.100000000000001" customHeight="1" x14ac:dyDescent="0.45"/>
    <row r="153" ht="20.100000000000001" customHeight="1" x14ac:dyDescent="0.45"/>
    <row r="154" ht="20.100000000000001" customHeight="1" x14ac:dyDescent="0.45"/>
    <row r="155" ht="19.5" customHeight="1" x14ac:dyDescent="0.45"/>
    <row r="156" ht="20.100000000000001" customHeight="1" x14ac:dyDescent="0.45"/>
    <row r="157" ht="20.100000000000001" customHeight="1" x14ac:dyDescent="0.45"/>
    <row r="158" ht="20.100000000000001" customHeight="1" x14ac:dyDescent="0.45"/>
    <row r="159" ht="19.5" customHeight="1" x14ac:dyDescent="0.45"/>
    <row r="160" ht="20.100000000000001" customHeight="1" x14ac:dyDescent="0.45"/>
    <row r="161" spans="1:10" ht="20.100000000000001" customHeight="1" x14ac:dyDescent="0.45"/>
    <row r="162" spans="1:10" ht="19.5" customHeight="1" x14ac:dyDescent="0.45"/>
    <row r="163" spans="1:10" ht="20.100000000000001" customHeight="1" x14ac:dyDescent="0.45"/>
    <row r="164" spans="1:10" ht="20.100000000000001" customHeight="1" x14ac:dyDescent="0.45"/>
    <row r="165" spans="1:10" ht="20.100000000000001" customHeight="1" x14ac:dyDescent="0.45"/>
    <row r="166" spans="1:10" ht="23.25" customHeight="1" x14ac:dyDescent="0.45"/>
    <row r="167" spans="1:10" ht="23.25" customHeight="1" x14ac:dyDescent="0.45"/>
    <row r="168" spans="1:10" s="33" customFormat="1" ht="23.25" customHeight="1" x14ac:dyDescent="0.45">
      <c r="A168" s="3"/>
      <c r="B168" s="2"/>
      <c r="C168" s="2"/>
      <c r="D168" s="2"/>
      <c r="E168" s="2"/>
      <c r="F168" s="2"/>
      <c r="G168" s="2"/>
      <c r="H168" s="2"/>
      <c r="I168" s="2"/>
      <c r="J168" s="2"/>
    </row>
    <row r="169" spans="1:10" ht="23.25" customHeight="1" x14ac:dyDescent="0.45"/>
    <row r="170" spans="1:10" ht="23.25" customHeight="1" x14ac:dyDescent="0.45"/>
    <row r="171" spans="1:10" ht="23.25" customHeight="1" x14ac:dyDescent="0.45"/>
  </sheetData>
  <mergeCells count="9">
    <mergeCell ref="D73:J73"/>
    <mergeCell ref="D69:F69"/>
    <mergeCell ref="H69:J69"/>
    <mergeCell ref="D4:F4"/>
    <mergeCell ref="H4:J4"/>
    <mergeCell ref="D8:J8"/>
    <mergeCell ref="D39:F39"/>
    <mergeCell ref="H39:J39"/>
    <mergeCell ref="D43:J43"/>
  </mergeCells>
  <pageMargins left="0.8" right="0.8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92"/>
  <sheetViews>
    <sheetView view="pageBreakPreview" zoomScale="90" zoomScaleNormal="83" zoomScaleSheetLayoutView="90" workbookViewId="0">
      <selection activeCell="B131" sqref="B131"/>
    </sheetView>
  </sheetViews>
  <sheetFormatPr defaultColWidth="9.140625" defaultRowHeight="23.25" customHeight="1" x14ac:dyDescent="0.45"/>
  <cols>
    <col min="1" max="1" width="39.5703125" style="3" customWidth="1"/>
    <col min="2" max="2" width="8.85546875" style="2" customWidth="1"/>
    <col min="3" max="3" width="13.140625" style="2" customWidth="1"/>
    <col min="4" max="4" width="1.42578125" style="2" customWidth="1"/>
    <col min="5" max="5" width="13.140625" style="2" customWidth="1"/>
    <col min="6" max="6" width="1.42578125" style="2" customWidth="1"/>
    <col min="7" max="7" width="13.140625" style="2" customWidth="1"/>
    <col min="8" max="8" width="1.42578125" style="2" customWidth="1"/>
    <col min="9" max="9" width="13.140625" style="2" customWidth="1"/>
    <col min="10" max="16384" width="9.140625" style="2"/>
  </cols>
  <sheetData>
    <row r="1" spans="1:9" ht="23.25" customHeight="1" x14ac:dyDescent="0.5">
      <c r="A1" s="1" t="s">
        <v>0</v>
      </c>
      <c r="B1" s="7"/>
      <c r="C1" s="21"/>
      <c r="D1" s="20"/>
      <c r="E1" s="21"/>
      <c r="F1" s="20"/>
      <c r="G1" s="21"/>
      <c r="H1" s="20"/>
      <c r="I1" s="21"/>
    </row>
    <row r="2" spans="1:9" ht="23.25" customHeight="1" x14ac:dyDescent="0.5">
      <c r="A2" s="1" t="s">
        <v>60</v>
      </c>
      <c r="B2" s="4"/>
      <c r="C2" s="5"/>
      <c r="D2" s="5"/>
      <c r="E2" s="5"/>
      <c r="F2" s="5"/>
      <c r="G2" s="5"/>
      <c r="H2" s="5"/>
      <c r="I2" s="5"/>
    </row>
    <row r="3" spans="1:9" s="105" customFormat="1" x14ac:dyDescent="0.5">
      <c r="B3" s="35"/>
      <c r="C3" s="35"/>
      <c r="D3" s="1"/>
      <c r="E3" s="35"/>
      <c r="F3" s="106"/>
      <c r="G3" s="106"/>
      <c r="H3" s="106"/>
      <c r="I3" s="106"/>
    </row>
    <row r="4" spans="1:9" ht="23.25" customHeight="1" x14ac:dyDescent="0.45">
      <c r="B4" s="4"/>
      <c r="C4" s="166" t="s">
        <v>2</v>
      </c>
      <c r="D4" s="166"/>
      <c r="E4" s="166"/>
      <c r="F4" s="5"/>
      <c r="G4" s="166" t="s">
        <v>3</v>
      </c>
      <c r="H4" s="166"/>
      <c r="I4" s="166"/>
    </row>
    <row r="5" spans="1:9" ht="43.5" customHeight="1" x14ac:dyDescent="0.45">
      <c r="B5" s="4"/>
      <c r="C5" s="167" t="s">
        <v>147</v>
      </c>
      <c r="D5" s="168"/>
      <c r="E5" s="168"/>
      <c r="F5" s="5"/>
      <c r="G5" s="167" t="s">
        <v>147</v>
      </c>
      <c r="H5" s="168"/>
      <c r="I5" s="168"/>
    </row>
    <row r="6" spans="1:9" ht="23.25" customHeight="1" x14ac:dyDescent="0.45">
      <c r="B6" s="7" t="s">
        <v>5</v>
      </c>
      <c r="C6" s="4">
        <v>2562</v>
      </c>
      <c r="D6" s="4"/>
      <c r="E6" s="4">
        <v>2561</v>
      </c>
      <c r="F6" s="4"/>
      <c r="G6" s="4">
        <v>2562</v>
      </c>
      <c r="H6" s="4"/>
      <c r="I6" s="4">
        <v>2561</v>
      </c>
    </row>
    <row r="7" spans="1:9" ht="23.25" customHeight="1" x14ac:dyDescent="0.45">
      <c r="A7" s="36" t="s">
        <v>61</v>
      </c>
      <c r="B7" s="7"/>
      <c r="C7" s="165" t="s">
        <v>6</v>
      </c>
      <c r="D7" s="165"/>
      <c r="E7" s="165"/>
      <c r="F7" s="165"/>
      <c r="G7" s="165"/>
      <c r="H7" s="165"/>
      <c r="I7" s="165"/>
    </row>
    <row r="8" spans="1:9" ht="23.25" customHeight="1" x14ac:dyDescent="0.45">
      <c r="A8" s="11" t="s">
        <v>62</v>
      </c>
      <c r="B8" s="7"/>
      <c r="C8" s="7"/>
      <c r="D8" s="7"/>
      <c r="E8" s="7"/>
      <c r="F8" s="7"/>
      <c r="G8" s="7"/>
      <c r="H8" s="7"/>
      <c r="I8" s="7"/>
    </row>
    <row r="9" spans="1:9" ht="21.75" customHeight="1" x14ac:dyDescent="0.45">
      <c r="A9" s="25" t="s">
        <v>63</v>
      </c>
      <c r="B9" s="7" t="s">
        <v>231</v>
      </c>
      <c r="C9" s="37">
        <v>7223161</v>
      </c>
      <c r="D9" s="37"/>
      <c r="E9" s="37">
        <v>6676686</v>
      </c>
      <c r="F9" s="37"/>
      <c r="G9" s="37">
        <v>3746405</v>
      </c>
      <c r="H9" s="37"/>
      <c r="I9" s="37">
        <v>3883707</v>
      </c>
    </row>
    <row r="10" spans="1:9" ht="21.75" customHeight="1" x14ac:dyDescent="0.45">
      <c r="A10" s="25" t="s">
        <v>64</v>
      </c>
      <c r="B10" s="151"/>
      <c r="C10" s="37"/>
      <c r="D10" s="37"/>
      <c r="E10" s="37"/>
      <c r="F10" s="37"/>
      <c r="G10" s="37"/>
      <c r="H10" s="37"/>
      <c r="I10" s="37"/>
    </row>
    <row r="11" spans="1:9" ht="21.75" customHeight="1" x14ac:dyDescent="0.45">
      <c r="A11" s="25" t="s">
        <v>222</v>
      </c>
      <c r="B11" s="151"/>
      <c r="C11" s="17">
        <v>5278</v>
      </c>
      <c r="D11" s="37"/>
      <c r="E11" s="17">
        <v>0</v>
      </c>
      <c r="F11" s="37"/>
      <c r="G11" s="17">
        <v>0</v>
      </c>
      <c r="H11" s="37"/>
      <c r="I11" s="17">
        <v>0</v>
      </c>
    </row>
    <row r="12" spans="1:9" ht="21.75" customHeight="1" x14ac:dyDescent="0.45">
      <c r="A12" s="16" t="s">
        <v>66</v>
      </c>
      <c r="B12" s="7"/>
      <c r="C12" s="17">
        <v>27723</v>
      </c>
      <c r="D12" s="37"/>
      <c r="E12" s="17">
        <v>0</v>
      </c>
      <c r="F12" s="37"/>
      <c r="G12" s="17">
        <v>0</v>
      </c>
      <c r="H12" s="37"/>
      <c r="I12" s="137">
        <v>58194</v>
      </c>
    </row>
    <row r="13" spans="1:9" ht="21.75" customHeight="1" x14ac:dyDescent="0.45">
      <c r="A13" s="25" t="s">
        <v>67</v>
      </c>
      <c r="B13" s="7">
        <v>4</v>
      </c>
      <c r="C13" s="17">
        <v>12276</v>
      </c>
      <c r="D13" s="37"/>
      <c r="E13" s="37">
        <v>16168</v>
      </c>
      <c r="F13" s="37"/>
      <c r="G13" s="137">
        <v>26643</v>
      </c>
      <c r="H13" s="37"/>
      <c r="I13" s="137">
        <v>12341</v>
      </c>
    </row>
    <row r="14" spans="1:9" ht="21.75" customHeight="1" x14ac:dyDescent="0.45">
      <c r="A14" s="25" t="s">
        <v>184</v>
      </c>
      <c r="B14" s="7">
        <v>4</v>
      </c>
      <c r="C14" s="17">
        <v>0</v>
      </c>
      <c r="D14" s="129"/>
      <c r="E14" s="17">
        <v>0</v>
      </c>
      <c r="F14" s="37"/>
      <c r="G14" s="137">
        <v>600000</v>
      </c>
      <c r="H14" s="37"/>
      <c r="I14" s="137">
        <v>320000</v>
      </c>
    </row>
    <row r="15" spans="1:9" ht="21.75" customHeight="1" x14ac:dyDescent="0.45">
      <c r="A15" s="16" t="s">
        <v>68</v>
      </c>
      <c r="B15" s="7">
        <v>4</v>
      </c>
      <c r="C15" s="37">
        <v>21798</v>
      </c>
      <c r="D15" s="37"/>
      <c r="E15" s="37">
        <v>19213</v>
      </c>
      <c r="F15" s="37"/>
      <c r="G15" s="140">
        <v>17336</v>
      </c>
      <c r="H15" s="37"/>
      <c r="I15" s="140">
        <v>11959</v>
      </c>
    </row>
    <row r="16" spans="1:9" ht="21.75" customHeight="1" x14ac:dyDescent="0.45">
      <c r="A16" s="18" t="s">
        <v>69</v>
      </c>
      <c r="B16" s="7"/>
      <c r="C16" s="19">
        <f>SUM(C9:C15)</f>
        <v>7290236</v>
      </c>
      <c r="D16" s="21"/>
      <c r="E16" s="19">
        <f>SUM(E9:E15)</f>
        <v>6712067</v>
      </c>
      <c r="F16" s="21"/>
      <c r="G16" s="21">
        <f>SUM(G9:G15)</f>
        <v>4390384</v>
      </c>
      <c r="H16" s="21"/>
      <c r="I16" s="21">
        <f>SUM(I9:I15)</f>
        <v>4286201</v>
      </c>
    </row>
    <row r="17" spans="1:14" ht="11.25" customHeight="1" x14ac:dyDescent="0.45">
      <c r="A17" s="18"/>
      <c r="B17" s="7"/>
      <c r="C17" s="39"/>
      <c r="D17" s="40"/>
      <c r="E17" s="39"/>
      <c r="F17" s="40"/>
      <c r="G17" s="39"/>
      <c r="H17" s="40"/>
      <c r="I17" s="39"/>
    </row>
    <row r="18" spans="1:14" ht="21.75" customHeight="1" x14ac:dyDescent="0.45">
      <c r="A18" s="11" t="s">
        <v>70</v>
      </c>
      <c r="B18" s="7"/>
      <c r="C18" s="41"/>
      <c r="E18" s="41"/>
      <c r="G18" s="41"/>
      <c r="I18" s="41"/>
    </row>
    <row r="19" spans="1:14" ht="21.75" customHeight="1" x14ac:dyDescent="0.45">
      <c r="A19" s="25" t="s">
        <v>71</v>
      </c>
      <c r="B19" s="7">
        <v>4</v>
      </c>
      <c r="C19" s="137">
        <v>6204354</v>
      </c>
      <c r="D19" s="37"/>
      <c r="E19" s="137">
        <v>6040737</v>
      </c>
      <c r="F19" s="37"/>
      <c r="G19" s="137">
        <v>3237975</v>
      </c>
      <c r="H19" s="37"/>
      <c r="I19" s="137">
        <v>3658100</v>
      </c>
    </row>
    <row r="20" spans="1:14" ht="21.75" customHeight="1" x14ac:dyDescent="0.45">
      <c r="A20" s="25" t="s">
        <v>151</v>
      </c>
      <c r="B20" s="7"/>
      <c r="C20" s="138"/>
      <c r="D20" s="37"/>
      <c r="E20" s="138"/>
      <c r="F20" s="37"/>
      <c r="G20" s="138"/>
      <c r="H20" s="37"/>
      <c r="I20" s="138"/>
    </row>
    <row r="21" spans="1:14" ht="21.75" customHeight="1" x14ac:dyDescent="0.45">
      <c r="A21" s="25" t="s">
        <v>222</v>
      </c>
      <c r="B21" s="7"/>
      <c r="C21" s="17">
        <v>0</v>
      </c>
      <c r="D21" s="37"/>
      <c r="E21" s="137">
        <v>20970</v>
      </c>
      <c r="F21" s="17"/>
      <c r="G21" s="17">
        <v>0</v>
      </c>
      <c r="H21" s="17"/>
      <c r="I21" s="17">
        <v>0</v>
      </c>
    </row>
    <row r="22" spans="1:14" ht="23.25" customHeight="1" x14ac:dyDescent="0.45">
      <c r="A22" s="25" t="s">
        <v>150</v>
      </c>
      <c r="B22" s="7"/>
      <c r="C22" s="137">
        <v>202214</v>
      </c>
      <c r="D22" s="42"/>
      <c r="E22" s="137">
        <v>208376</v>
      </c>
      <c r="F22" s="42"/>
      <c r="G22" s="137">
        <v>155102</v>
      </c>
      <c r="H22" s="42"/>
      <c r="I22" s="137">
        <v>147748</v>
      </c>
    </row>
    <row r="23" spans="1:14" ht="21.75" customHeight="1" x14ac:dyDescent="0.45">
      <c r="A23" s="3" t="s">
        <v>72</v>
      </c>
      <c r="B23" s="7"/>
      <c r="C23" s="137">
        <v>214782</v>
      </c>
      <c r="D23" s="42"/>
      <c r="E23" s="137">
        <v>127880</v>
      </c>
      <c r="F23" s="42"/>
      <c r="G23" s="137">
        <v>106828</v>
      </c>
      <c r="H23" s="42"/>
      <c r="I23" s="137">
        <v>95264</v>
      </c>
    </row>
    <row r="24" spans="1:14" ht="21.75" customHeight="1" x14ac:dyDescent="0.45">
      <c r="A24" s="25" t="s">
        <v>136</v>
      </c>
      <c r="B24" s="7"/>
      <c r="C24" s="17">
        <v>0</v>
      </c>
      <c r="D24" s="42"/>
      <c r="E24" s="137">
        <v>83379</v>
      </c>
      <c r="F24" s="42"/>
      <c r="G24" s="17">
        <v>17352</v>
      </c>
      <c r="H24" s="42"/>
      <c r="I24" s="17">
        <v>0</v>
      </c>
    </row>
    <row r="25" spans="1:14" ht="21.95" customHeight="1" x14ac:dyDescent="0.45">
      <c r="A25" s="3" t="s">
        <v>73</v>
      </c>
      <c r="B25" s="7">
        <v>4</v>
      </c>
      <c r="C25" s="137">
        <v>104233</v>
      </c>
      <c r="D25" s="42"/>
      <c r="E25" s="137">
        <v>86822</v>
      </c>
      <c r="F25" s="42"/>
      <c r="G25" s="137">
        <v>44010</v>
      </c>
      <c r="H25" s="42"/>
      <c r="I25" s="137">
        <v>40321</v>
      </c>
    </row>
    <row r="26" spans="1:14" ht="21.95" customHeight="1" x14ac:dyDescent="0.45">
      <c r="A26" s="18" t="s">
        <v>74</v>
      </c>
      <c r="B26" s="7"/>
      <c r="C26" s="19">
        <f>SUM(C19:C25)</f>
        <v>6725583</v>
      </c>
      <c r="D26" s="42"/>
      <c r="E26" s="19">
        <f>SUM(E19:E25)</f>
        <v>6568164</v>
      </c>
      <c r="F26" s="42"/>
      <c r="G26" s="19">
        <f>SUM(G19:G25)</f>
        <v>3561267</v>
      </c>
      <c r="H26" s="42"/>
      <c r="I26" s="19">
        <f>SUM(I19:I25)</f>
        <v>3941433</v>
      </c>
    </row>
    <row r="27" spans="1:14" ht="11.25" customHeight="1" x14ac:dyDescent="0.45">
      <c r="A27" s="18"/>
      <c r="B27" s="7"/>
      <c r="C27" s="21"/>
      <c r="D27" s="42"/>
      <c r="E27" s="21"/>
      <c r="F27" s="42"/>
      <c r="G27" s="21"/>
      <c r="H27" s="42"/>
      <c r="I27" s="21"/>
    </row>
    <row r="28" spans="1:14" ht="21.95" customHeight="1" x14ac:dyDescent="0.45">
      <c r="A28" s="25" t="s">
        <v>185</v>
      </c>
      <c r="B28" s="7"/>
      <c r="C28" s="43">
        <v>2763</v>
      </c>
      <c r="D28" s="31"/>
      <c r="E28" s="43">
        <v>937</v>
      </c>
      <c r="F28" s="31"/>
      <c r="G28" s="44">
        <v>0</v>
      </c>
      <c r="H28" s="31"/>
      <c r="I28" s="44">
        <v>0</v>
      </c>
      <c r="N28" s="41"/>
    </row>
    <row r="29" spans="1:14" ht="21.95" customHeight="1" x14ac:dyDescent="0.45">
      <c r="A29" s="18" t="s">
        <v>201</v>
      </c>
      <c r="B29" s="7"/>
      <c r="C29" s="21">
        <f>C16-C26+C28</f>
        <v>567416</v>
      </c>
      <c r="D29" s="21"/>
      <c r="E29" s="21">
        <f>E16-E26+E28</f>
        <v>144840</v>
      </c>
      <c r="F29" s="21"/>
      <c r="G29" s="21">
        <f>G16-G26+G28</f>
        <v>829117</v>
      </c>
      <c r="H29" s="21"/>
      <c r="I29" s="21">
        <f>I16-I26+I28</f>
        <v>344768</v>
      </c>
    </row>
    <row r="30" spans="1:14" ht="21.95" customHeight="1" x14ac:dyDescent="0.45">
      <c r="A30" s="16" t="s">
        <v>138</v>
      </c>
      <c r="B30" s="7"/>
      <c r="C30" s="43">
        <v>48921</v>
      </c>
      <c r="D30" s="31"/>
      <c r="E30" s="43">
        <v>-65190</v>
      </c>
      <c r="F30" s="31"/>
      <c r="G30" s="43">
        <v>2182</v>
      </c>
      <c r="H30" s="31"/>
      <c r="I30" s="43">
        <v>-127514</v>
      </c>
    </row>
    <row r="31" spans="1:14" ht="21.75" customHeight="1" thickBot="1" x14ac:dyDescent="0.5">
      <c r="A31" s="18" t="s">
        <v>202</v>
      </c>
      <c r="B31" s="7"/>
      <c r="C31" s="45">
        <f>C29-C30</f>
        <v>518495</v>
      </c>
      <c r="D31" s="21"/>
      <c r="E31" s="45">
        <f>E29-E30</f>
        <v>210030</v>
      </c>
      <c r="F31" s="21"/>
      <c r="G31" s="45">
        <f>G29-G30</f>
        <v>826935</v>
      </c>
      <c r="H31" s="21"/>
      <c r="I31" s="45">
        <f>I29-I30</f>
        <v>472282</v>
      </c>
    </row>
    <row r="32" spans="1:14" ht="17.25" customHeight="1" thickTop="1" x14ac:dyDescent="0.45">
      <c r="A32" s="18"/>
      <c r="B32" s="7"/>
      <c r="C32" s="21"/>
      <c r="D32" s="46"/>
      <c r="E32" s="21"/>
      <c r="F32" s="46"/>
      <c r="G32" s="21"/>
      <c r="H32" s="46"/>
      <c r="I32" s="21"/>
    </row>
    <row r="33" spans="1:9" ht="23.25" customHeight="1" x14ac:dyDescent="0.5">
      <c r="A33" s="1" t="s">
        <v>0</v>
      </c>
      <c r="B33" s="7"/>
      <c r="C33" s="21"/>
      <c r="D33" s="20"/>
      <c r="E33" s="21"/>
      <c r="F33" s="20"/>
      <c r="G33" s="21"/>
      <c r="H33" s="20"/>
      <c r="I33" s="21"/>
    </row>
    <row r="34" spans="1:9" ht="23.25" customHeight="1" x14ac:dyDescent="0.5">
      <c r="A34" s="1" t="s">
        <v>60</v>
      </c>
      <c r="B34" s="4"/>
      <c r="C34" s="5"/>
      <c r="D34" s="5"/>
      <c r="E34" s="5"/>
      <c r="F34" s="5"/>
      <c r="G34" s="5"/>
      <c r="H34" s="5"/>
      <c r="I34" s="5"/>
    </row>
    <row r="35" spans="1:9" s="105" customFormat="1" x14ac:dyDescent="0.5">
      <c r="B35" s="35"/>
      <c r="C35" s="35"/>
      <c r="D35" s="1"/>
      <c r="E35" s="35"/>
      <c r="F35" s="106"/>
      <c r="G35" s="106"/>
      <c r="H35" s="106"/>
      <c r="I35" s="106"/>
    </row>
    <row r="36" spans="1:9" ht="23.25" customHeight="1" x14ac:dyDescent="0.45">
      <c r="B36" s="4"/>
      <c r="C36" s="166" t="s">
        <v>2</v>
      </c>
      <c r="D36" s="166"/>
      <c r="E36" s="166"/>
      <c r="F36" s="5"/>
      <c r="G36" s="166" t="s">
        <v>3</v>
      </c>
      <c r="H36" s="166"/>
      <c r="I36" s="166"/>
    </row>
    <row r="37" spans="1:9" ht="43.5" customHeight="1" x14ac:dyDescent="0.45">
      <c r="B37" s="4"/>
      <c r="C37" s="167" t="s">
        <v>147</v>
      </c>
      <c r="D37" s="168"/>
      <c r="E37" s="168"/>
      <c r="F37" s="5"/>
      <c r="G37" s="167" t="s">
        <v>147</v>
      </c>
      <c r="H37" s="168"/>
      <c r="I37" s="168"/>
    </row>
    <row r="38" spans="1:9" ht="23.25" customHeight="1" x14ac:dyDescent="0.45">
      <c r="B38" s="7" t="s">
        <v>5</v>
      </c>
      <c r="C38" s="4">
        <v>2562</v>
      </c>
      <c r="D38" s="4"/>
      <c r="E38" s="4">
        <v>2561</v>
      </c>
      <c r="F38" s="4"/>
      <c r="G38" s="4">
        <v>2562</v>
      </c>
      <c r="H38" s="4"/>
      <c r="I38" s="4">
        <v>2561</v>
      </c>
    </row>
    <row r="39" spans="1:9" ht="23.25" customHeight="1" x14ac:dyDescent="0.45">
      <c r="A39" s="36" t="s">
        <v>61</v>
      </c>
      <c r="B39" s="7"/>
      <c r="C39" s="165" t="s">
        <v>6</v>
      </c>
      <c r="D39" s="165"/>
      <c r="E39" s="165"/>
      <c r="F39" s="165"/>
      <c r="G39" s="165"/>
      <c r="H39" s="165"/>
      <c r="I39" s="165"/>
    </row>
    <row r="40" spans="1:9" ht="19.5" customHeight="1" x14ac:dyDescent="0.45">
      <c r="A40" s="18" t="s">
        <v>203</v>
      </c>
      <c r="B40" s="7"/>
      <c r="F40" s="48"/>
      <c r="H40" s="48"/>
    </row>
    <row r="41" spans="1:9" ht="19.5" customHeight="1" x14ac:dyDescent="0.45">
      <c r="A41" s="16" t="s">
        <v>75</v>
      </c>
      <c r="B41" s="7"/>
      <c r="C41" s="37">
        <v>518495</v>
      </c>
      <c r="D41" s="50"/>
      <c r="E41" s="37">
        <v>222144</v>
      </c>
      <c r="F41" s="49"/>
      <c r="G41" s="48">
        <v>826935</v>
      </c>
      <c r="H41" s="49"/>
      <c r="I41" s="48">
        <f>I31</f>
        <v>472282</v>
      </c>
    </row>
    <row r="42" spans="1:9" ht="19.5" customHeight="1" x14ac:dyDescent="0.45">
      <c r="A42" s="16" t="s">
        <v>76</v>
      </c>
      <c r="B42" s="7"/>
      <c r="C42" s="51"/>
      <c r="E42" s="51"/>
    </row>
    <row r="43" spans="1:9" ht="19.5" customHeight="1" x14ac:dyDescent="0.45">
      <c r="A43" s="16" t="s">
        <v>77</v>
      </c>
      <c r="B43" s="7"/>
      <c r="C43" s="44">
        <v>0</v>
      </c>
      <c r="D43" s="50"/>
      <c r="E43" s="37">
        <v>-12114</v>
      </c>
      <c r="F43" s="52"/>
      <c r="G43" s="44">
        <v>0</v>
      </c>
      <c r="H43" s="42"/>
      <c r="I43" s="44">
        <v>0</v>
      </c>
    </row>
    <row r="44" spans="1:9" ht="19.5" customHeight="1" thickBot="1" x14ac:dyDescent="0.5">
      <c r="A44" s="53" t="s">
        <v>202</v>
      </c>
      <c r="B44" s="7"/>
      <c r="C44" s="54">
        <f>SUM(C41:C43)</f>
        <v>518495</v>
      </c>
      <c r="D44" s="55"/>
      <c r="E44" s="54">
        <f>SUM(E41:E43)</f>
        <v>210030</v>
      </c>
      <c r="F44" s="51"/>
      <c r="G44" s="54">
        <f>SUM(G41:G43)</f>
        <v>826935</v>
      </c>
      <c r="H44" s="51"/>
      <c r="I44" s="54">
        <f>SUM(I41:I43)</f>
        <v>472282</v>
      </c>
    </row>
    <row r="45" spans="1:9" ht="11.25" customHeight="1" thickTop="1" x14ac:dyDescent="0.45">
      <c r="A45" s="18"/>
      <c r="B45" s="7"/>
      <c r="C45" s="51"/>
      <c r="D45" s="56"/>
      <c r="E45" s="51"/>
      <c r="F45" s="56"/>
      <c r="G45" s="56"/>
      <c r="H45" s="56"/>
      <c r="I45" s="56"/>
    </row>
    <row r="46" spans="1:9" ht="21" customHeight="1" x14ac:dyDescent="0.45">
      <c r="A46" s="53" t="s">
        <v>250</v>
      </c>
      <c r="B46" s="160"/>
    </row>
    <row r="47" spans="1:9" ht="21" customHeight="1" thickBot="1" x14ac:dyDescent="0.5">
      <c r="A47" s="162" t="s">
        <v>251</v>
      </c>
      <c r="B47" s="160"/>
      <c r="C47" s="163">
        <v>0.1</v>
      </c>
      <c r="D47" s="9"/>
      <c r="E47" s="163">
        <v>0.04</v>
      </c>
      <c r="F47" s="9"/>
      <c r="G47" s="163">
        <v>0.15</v>
      </c>
      <c r="H47" s="70"/>
      <c r="I47" s="163">
        <v>0.09</v>
      </c>
    </row>
    <row r="48" spans="1:9" ht="21" customHeight="1" thickTop="1" thickBot="1" x14ac:dyDescent="0.5">
      <c r="A48" s="162" t="s">
        <v>252</v>
      </c>
      <c r="B48" s="160"/>
      <c r="C48" s="163">
        <v>0.1</v>
      </c>
      <c r="D48" s="9"/>
      <c r="E48" s="163">
        <v>0.04</v>
      </c>
      <c r="F48" s="9"/>
      <c r="G48" s="163">
        <v>0.15</v>
      </c>
      <c r="H48" s="70"/>
      <c r="I48" s="163">
        <v>0.09</v>
      </c>
    </row>
    <row r="49" spans="1:20" ht="21.75" customHeight="1" thickTop="1" x14ac:dyDescent="0.45">
      <c r="A49" s="161"/>
      <c r="B49" s="160"/>
      <c r="C49" s="37"/>
      <c r="E49" s="37"/>
      <c r="G49" s="164"/>
      <c r="I49" s="164"/>
    </row>
    <row r="50" spans="1:20" ht="23.25" customHeight="1" x14ac:dyDescent="0.5">
      <c r="A50" s="1" t="str">
        <f>'[1]SFP-3-5'!A1</f>
        <v>บริษัท ไทยฟู้ดส์ กรุ๊ป จำกัด (มหาชน) และบริษัทย่อย</v>
      </c>
      <c r="B50" s="7"/>
      <c r="C50" s="21"/>
      <c r="D50" s="20"/>
      <c r="E50" s="21"/>
      <c r="F50" s="20"/>
      <c r="G50" s="58"/>
      <c r="H50" s="20"/>
      <c r="I50" s="58"/>
      <c r="M50" s="7"/>
      <c r="N50" s="7"/>
      <c r="O50" s="59"/>
      <c r="P50" s="46"/>
      <c r="Q50" s="59"/>
      <c r="R50" s="46"/>
      <c r="S50" s="59"/>
      <c r="T50" s="46"/>
    </row>
    <row r="51" spans="1:20" ht="23.25" customHeight="1" x14ac:dyDescent="0.5">
      <c r="A51" s="1" t="s">
        <v>78</v>
      </c>
      <c r="B51" s="4"/>
      <c r="C51" s="5"/>
      <c r="D51" s="5"/>
      <c r="E51" s="5"/>
      <c r="F51" s="5"/>
      <c r="G51" s="5"/>
      <c r="H51" s="5"/>
      <c r="I51" s="5"/>
    </row>
    <row r="52" spans="1:20" ht="18.75" customHeight="1" x14ac:dyDescent="0.5">
      <c r="A52" s="34"/>
      <c r="B52" s="35"/>
      <c r="C52" s="35"/>
      <c r="D52" s="1"/>
      <c r="E52" s="35"/>
      <c r="F52" s="5"/>
      <c r="G52" s="5"/>
      <c r="H52" s="5"/>
      <c r="I52" s="5"/>
    </row>
    <row r="53" spans="1:20" ht="20.25" customHeight="1" x14ac:dyDescent="0.45">
      <c r="B53" s="4"/>
      <c r="C53" s="166" t="s">
        <v>2</v>
      </c>
      <c r="D53" s="166"/>
      <c r="E53" s="166"/>
      <c r="F53" s="5"/>
      <c r="G53" s="166" t="s">
        <v>3</v>
      </c>
      <c r="H53" s="166"/>
      <c r="I53" s="166"/>
    </row>
    <row r="54" spans="1:20" ht="43.5" customHeight="1" x14ac:dyDescent="0.45">
      <c r="B54" s="4"/>
      <c r="C54" s="167" t="s">
        <v>147</v>
      </c>
      <c r="D54" s="168"/>
      <c r="E54" s="168"/>
      <c r="F54" s="5"/>
      <c r="G54" s="167" t="s">
        <v>147</v>
      </c>
      <c r="H54" s="168"/>
      <c r="I54" s="168"/>
    </row>
    <row r="55" spans="1:20" ht="23.25" customHeight="1" x14ac:dyDescent="0.45">
      <c r="B55" s="7"/>
      <c r="C55" s="4">
        <v>2562</v>
      </c>
      <c r="D55" s="4"/>
      <c r="E55" s="4">
        <v>2561</v>
      </c>
      <c r="F55" s="4"/>
      <c r="G55" s="4">
        <v>2562</v>
      </c>
      <c r="H55" s="4"/>
      <c r="I55" s="4">
        <v>2561</v>
      </c>
    </row>
    <row r="56" spans="1:20" ht="23.25" customHeight="1" x14ac:dyDescent="0.45">
      <c r="B56" s="7"/>
      <c r="C56" s="165" t="s">
        <v>6</v>
      </c>
      <c r="D56" s="165"/>
      <c r="E56" s="165"/>
      <c r="F56" s="165"/>
      <c r="G56" s="165"/>
      <c r="H56" s="165"/>
      <c r="I56" s="165"/>
    </row>
    <row r="57" spans="1:20" ht="13.5" customHeight="1" x14ac:dyDescent="0.45">
      <c r="B57" s="7"/>
      <c r="C57" s="7"/>
      <c r="D57" s="7"/>
      <c r="E57" s="7"/>
      <c r="F57" s="7"/>
      <c r="G57" s="7"/>
      <c r="H57" s="7"/>
      <c r="I57" s="7"/>
    </row>
    <row r="58" spans="1:20" ht="21.75" x14ac:dyDescent="0.45">
      <c r="A58" s="18" t="s">
        <v>202</v>
      </c>
      <c r="B58" s="7"/>
      <c r="C58" s="51">
        <v>518495</v>
      </c>
      <c r="D58" s="46"/>
      <c r="E58" s="51">
        <f>E44</f>
        <v>210030</v>
      </c>
      <c r="F58" s="46"/>
      <c r="G58" s="40">
        <v>826935</v>
      </c>
      <c r="H58" s="46"/>
      <c r="I58" s="40">
        <f>I44</f>
        <v>472282</v>
      </c>
    </row>
    <row r="59" spans="1:20" ht="13.5" customHeight="1" x14ac:dyDescent="0.45">
      <c r="B59" s="7"/>
      <c r="C59" s="7"/>
      <c r="D59" s="7"/>
      <c r="E59" s="144"/>
      <c r="F59" s="7"/>
      <c r="G59" s="7"/>
      <c r="H59" s="7"/>
      <c r="I59" s="144"/>
    </row>
    <row r="60" spans="1:20" ht="21.75" x14ac:dyDescent="0.45">
      <c r="A60" s="18" t="s">
        <v>79</v>
      </c>
      <c r="B60" s="7"/>
      <c r="C60" s="59"/>
      <c r="D60" s="57"/>
      <c r="E60" s="59"/>
      <c r="F60" s="57"/>
      <c r="G60" s="59"/>
      <c r="H60" s="57"/>
      <c r="I60" s="59"/>
    </row>
    <row r="61" spans="1:20" ht="21" customHeight="1" x14ac:dyDescent="0.45">
      <c r="A61" s="11" t="s">
        <v>204</v>
      </c>
      <c r="B61" s="7"/>
      <c r="C61" s="41"/>
      <c r="E61" s="41"/>
      <c r="G61" s="41"/>
      <c r="I61" s="41"/>
    </row>
    <row r="62" spans="1:20" ht="21" customHeight="1" x14ac:dyDescent="0.45">
      <c r="A62" s="11" t="s">
        <v>152</v>
      </c>
      <c r="B62" s="7"/>
      <c r="C62" s="41"/>
      <c r="E62" s="41"/>
      <c r="G62" s="41"/>
      <c r="I62" s="41"/>
    </row>
    <row r="63" spans="1:20" ht="21" customHeight="1" x14ac:dyDescent="0.45">
      <c r="A63" s="16" t="s">
        <v>153</v>
      </c>
      <c r="B63" s="7"/>
      <c r="G63" s="17"/>
      <c r="I63" s="17"/>
    </row>
    <row r="64" spans="1:20" ht="23.25" customHeight="1" x14ac:dyDescent="0.45">
      <c r="A64" s="16" t="s">
        <v>234</v>
      </c>
      <c r="B64" s="7"/>
      <c r="C64" s="60">
        <v>-385</v>
      </c>
      <c r="E64" s="60">
        <v>550</v>
      </c>
      <c r="G64" s="44">
        <v>0</v>
      </c>
      <c r="H64" s="42"/>
      <c r="I64" s="44">
        <v>0</v>
      </c>
    </row>
    <row r="65" spans="1:9" ht="23.25" customHeight="1" x14ac:dyDescent="0.45">
      <c r="A65" s="11" t="s">
        <v>154</v>
      </c>
      <c r="B65" s="7"/>
      <c r="C65" s="49"/>
      <c r="E65" s="49"/>
      <c r="G65" s="109"/>
      <c r="H65" s="42"/>
      <c r="I65" s="109"/>
    </row>
    <row r="66" spans="1:9" ht="23.25" customHeight="1" x14ac:dyDescent="0.45">
      <c r="A66" s="11" t="s">
        <v>152</v>
      </c>
      <c r="B66" s="7"/>
      <c r="C66" s="110">
        <f t="shared" ref="C66:H66" si="0">C64</f>
        <v>-385</v>
      </c>
      <c r="D66" s="51">
        <f t="shared" si="0"/>
        <v>0</v>
      </c>
      <c r="E66" s="110">
        <f t="shared" ref="E66" si="1">E64</f>
        <v>550</v>
      </c>
      <c r="F66" s="51">
        <f t="shared" si="0"/>
        <v>0</v>
      </c>
      <c r="G66" s="110">
        <f t="shared" si="0"/>
        <v>0</v>
      </c>
      <c r="H66" s="51">
        <f t="shared" si="0"/>
        <v>0</v>
      </c>
      <c r="I66" s="110">
        <f t="shared" ref="I66" si="2">I64</f>
        <v>0</v>
      </c>
    </row>
    <row r="67" spans="1:9" ht="13.5" customHeight="1" x14ac:dyDescent="0.45">
      <c r="A67" s="11"/>
      <c r="B67" s="7"/>
      <c r="C67" s="51"/>
      <c r="D67" s="51"/>
      <c r="E67" s="51"/>
      <c r="F67" s="51"/>
      <c r="G67" s="51"/>
      <c r="H67" s="51"/>
      <c r="I67" s="51"/>
    </row>
    <row r="68" spans="1:9" ht="21" customHeight="1" x14ac:dyDescent="0.45">
      <c r="A68" s="11" t="s">
        <v>157</v>
      </c>
      <c r="B68" s="7"/>
      <c r="C68" s="41"/>
      <c r="E68" s="41"/>
      <c r="G68" s="41"/>
      <c r="I68" s="41"/>
    </row>
    <row r="69" spans="1:9" ht="21" customHeight="1" x14ac:dyDescent="0.45">
      <c r="A69" s="11" t="s">
        <v>152</v>
      </c>
      <c r="B69" s="7"/>
      <c r="C69" s="41"/>
      <c r="E69" s="41"/>
      <c r="G69" s="41"/>
      <c r="I69" s="41"/>
    </row>
    <row r="70" spans="1:9" ht="21" customHeight="1" x14ac:dyDescent="0.45">
      <c r="A70" s="25" t="s">
        <v>158</v>
      </c>
      <c r="B70" s="7"/>
      <c r="C70" s="49">
        <v>0</v>
      </c>
      <c r="E70" s="49">
        <v>0</v>
      </c>
      <c r="G70" s="49">
        <v>0</v>
      </c>
      <c r="I70" s="49">
        <v>0</v>
      </c>
    </row>
    <row r="71" spans="1:9" ht="21" customHeight="1" x14ac:dyDescent="0.45">
      <c r="A71" s="25" t="s">
        <v>159</v>
      </c>
      <c r="B71" s="7"/>
      <c r="G71" s="41"/>
      <c r="I71" s="41"/>
    </row>
    <row r="72" spans="1:9" ht="21" customHeight="1" x14ac:dyDescent="0.45">
      <c r="A72" s="25" t="s">
        <v>160</v>
      </c>
      <c r="B72" s="7"/>
      <c r="C72" s="60">
        <v>0</v>
      </c>
      <c r="E72" s="60">
        <v>0</v>
      </c>
      <c r="G72" s="60">
        <v>0</v>
      </c>
      <c r="I72" s="60">
        <v>0</v>
      </c>
    </row>
    <row r="73" spans="1:9" ht="21" customHeight="1" x14ac:dyDescent="0.45">
      <c r="A73" s="11" t="s">
        <v>161</v>
      </c>
      <c r="B73" s="7"/>
      <c r="C73" s="59"/>
      <c r="D73" s="42"/>
      <c r="E73" s="59"/>
      <c r="F73" s="42"/>
      <c r="G73" s="59"/>
      <c r="H73" s="46"/>
      <c r="I73" s="59"/>
    </row>
    <row r="74" spans="1:9" ht="21" customHeight="1" x14ac:dyDescent="0.45">
      <c r="A74" s="11" t="s">
        <v>152</v>
      </c>
      <c r="B74" s="7"/>
      <c r="C74" s="112">
        <f>C70+C72</f>
        <v>0</v>
      </c>
      <c r="D74" s="59"/>
      <c r="E74" s="112">
        <f>E70+E72</f>
        <v>0</v>
      </c>
      <c r="F74" s="59"/>
      <c r="G74" s="112">
        <f>G70+G72</f>
        <v>0</v>
      </c>
      <c r="H74" s="59"/>
      <c r="I74" s="112">
        <f>I70+I72</f>
        <v>0</v>
      </c>
    </row>
    <row r="75" spans="1:9" ht="13.5" customHeight="1" x14ac:dyDescent="0.45">
      <c r="A75" s="11"/>
      <c r="B75" s="7"/>
      <c r="C75" s="111"/>
      <c r="D75" s="59"/>
      <c r="E75" s="111"/>
      <c r="F75" s="59"/>
      <c r="G75" s="111"/>
      <c r="H75" s="59"/>
      <c r="I75" s="111"/>
    </row>
    <row r="76" spans="1:9" ht="23.25" customHeight="1" x14ac:dyDescent="0.45">
      <c r="A76" s="18" t="s">
        <v>162</v>
      </c>
      <c r="B76" s="7"/>
      <c r="C76" s="112">
        <f>C66+C74</f>
        <v>-385</v>
      </c>
      <c r="D76" s="57"/>
      <c r="E76" s="112">
        <f>E66+E74</f>
        <v>550</v>
      </c>
      <c r="F76" s="57"/>
      <c r="G76" s="51">
        <f>G74+G66</f>
        <v>0</v>
      </c>
      <c r="H76" s="57"/>
      <c r="I76" s="51">
        <f>I74+I66</f>
        <v>0</v>
      </c>
    </row>
    <row r="77" spans="1:9" ht="24" customHeight="1" thickBot="1" x14ac:dyDescent="0.5">
      <c r="A77" s="18" t="s">
        <v>80</v>
      </c>
      <c r="B77" s="7"/>
      <c r="C77" s="54">
        <f>C76+C58</f>
        <v>518110</v>
      </c>
      <c r="D77" s="57"/>
      <c r="E77" s="54">
        <f>E76+E58</f>
        <v>210580</v>
      </c>
      <c r="F77" s="57"/>
      <c r="G77" s="54">
        <f>G76+G58</f>
        <v>826935</v>
      </c>
      <c r="H77" s="57"/>
      <c r="I77" s="54">
        <f>I76+I58</f>
        <v>472282</v>
      </c>
    </row>
    <row r="78" spans="1:9" ht="13.5" customHeight="1" thickTop="1" x14ac:dyDescent="0.5">
      <c r="A78" s="1"/>
      <c r="B78" s="4"/>
      <c r="C78" s="49"/>
      <c r="D78" s="5"/>
      <c r="E78" s="49"/>
      <c r="F78" s="5"/>
      <c r="G78" s="5"/>
      <c r="H78" s="5"/>
      <c r="I78" s="145"/>
    </row>
    <row r="79" spans="1:9" ht="20.25" customHeight="1" x14ac:dyDescent="0.45">
      <c r="A79" s="18" t="s">
        <v>81</v>
      </c>
      <c r="B79" s="7"/>
      <c r="C79" s="49"/>
      <c r="D79" s="56"/>
      <c r="E79" s="49"/>
      <c r="F79" s="56"/>
      <c r="G79" s="56"/>
      <c r="H79" s="56"/>
      <c r="I79" s="56"/>
    </row>
    <row r="80" spans="1:9" ht="20.25" customHeight="1" x14ac:dyDescent="0.45">
      <c r="A80" s="16" t="s">
        <v>82</v>
      </c>
      <c r="B80" s="7"/>
      <c r="C80" s="49">
        <v>518110</v>
      </c>
      <c r="D80" s="50"/>
      <c r="E80" s="49">
        <v>222694</v>
      </c>
      <c r="F80" s="62"/>
      <c r="G80" s="61">
        <v>826935</v>
      </c>
      <c r="H80" s="62"/>
      <c r="I80" s="61">
        <f>I77</f>
        <v>472282</v>
      </c>
    </row>
    <row r="81" spans="1:15" ht="20.25" customHeight="1" x14ac:dyDescent="0.45">
      <c r="A81" s="16" t="s">
        <v>83</v>
      </c>
      <c r="B81" s="7"/>
      <c r="C81" s="44">
        <v>0</v>
      </c>
      <c r="D81" s="63"/>
      <c r="E81" s="49">
        <v>-12114</v>
      </c>
      <c r="F81" s="64"/>
      <c r="G81" s="44">
        <v>0</v>
      </c>
      <c r="H81" s="9"/>
      <c r="I81" s="44">
        <v>0</v>
      </c>
    </row>
    <row r="82" spans="1:15" ht="24" customHeight="1" thickBot="1" x14ac:dyDescent="0.5">
      <c r="A82" s="18" t="s">
        <v>80</v>
      </c>
      <c r="B82" s="7"/>
      <c r="C82" s="54">
        <f>SUM(C80:C81)</f>
        <v>518110</v>
      </c>
      <c r="D82" s="55"/>
      <c r="E82" s="54">
        <f>SUM(E80:E81)</f>
        <v>210580</v>
      </c>
      <c r="F82" s="55"/>
      <c r="G82" s="65">
        <f>SUM(G80:G81)</f>
        <v>826935</v>
      </c>
      <c r="H82" s="55"/>
      <c r="I82" s="65">
        <f>SUM(I80:I81)</f>
        <v>472282</v>
      </c>
    </row>
    <row r="83" spans="1:15" ht="21.95" customHeight="1" thickTop="1" x14ac:dyDescent="0.45">
      <c r="C83" s="26"/>
      <c r="E83" s="26"/>
    </row>
    <row r="84" spans="1:15" ht="23.25" customHeight="1" x14ac:dyDescent="0.5">
      <c r="A84" s="1" t="s">
        <v>0</v>
      </c>
      <c r="B84" s="7"/>
      <c r="C84" s="21"/>
      <c r="D84" s="20"/>
      <c r="E84" s="21"/>
      <c r="F84" s="20"/>
      <c r="G84" s="21"/>
      <c r="H84" s="20"/>
      <c r="I84" s="21"/>
    </row>
    <row r="85" spans="1:15" ht="23.25" customHeight="1" x14ac:dyDescent="0.5">
      <c r="A85" s="1" t="s">
        <v>60</v>
      </c>
      <c r="B85" s="4"/>
      <c r="C85" s="5"/>
      <c r="D85" s="5"/>
      <c r="E85" s="5"/>
      <c r="F85" s="5"/>
      <c r="G85" s="5"/>
      <c r="H85" s="5"/>
      <c r="I85" s="5"/>
    </row>
    <row r="86" spans="1:15" x14ac:dyDescent="0.5">
      <c r="A86" s="34"/>
      <c r="B86" s="35"/>
      <c r="C86" s="35"/>
      <c r="D86" s="1"/>
      <c r="E86" s="35"/>
      <c r="F86" s="5"/>
      <c r="G86" s="5"/>
      <c r="H86" s="5"/>
      <c r="I86" s="5"/>
    </row>
    <row r="87" spans="1:15" ht="23.25" customHeight="1" x14ac:dyDescent="0.45">
      <c r="B87" s="4"/>
      <c r="C87" s="166" t="s">
        <v>2</v>
      </c>
      <c r="D87" s="166"/>
      <c r="E87" s="166"/>
      <c r="F87" s="5"/>
      <c r="G87" s="166" t="s">
        <v>3</v>
      </c>
      <c r="H87" s="166"/>
      <c r="I87" s="166"/>
    </row>
    <row r="88" spans="1:15" ht="43.5" customHeight="1" x14ac:dyDescent="0.45">
      <c r="B88" s="4"/>
      <c r="C88" s="167" t="s">
        <v>148</v>
      </c>
      <c r="D88" s="168"/>
      <c r="E88" s="168"/>
      <c r="F88" s="5"/>
      <c r="G88" s="167" t="s">
        <v>148</v>
      </c>
      <c r="H88" s="168"/>
      <c r="I88" s="168"/>
    </row>
    <row r="89" spans="1:15" ht="23.25" customHeight="1" x14ac:dyDescent="0.45">
      <c r="B89" s="7" t="s">
        <v>5</v>
      </c>
      <c r="C89" s="4">
        <v>2562</v>
      </c>
      <c r="D89" s="4"/>
      <c r="E89" s="4">
        <v>2561</v>
      </c>
      <c r="F89" s="4"/>
      <c r="G89" s="4">
        <v>2562</v>
      </c>
      <c r="H89" s="4"/>
      <c r="I89" s="4">
        <v>2561</v>
      </c>
    </row>
    <row r="90" spans="1:15" ht="23.25" customHeight="1" x14ac:dyDescent="0.45">
      <c r="A90" s="36" t="s">
        <v>61</v>
      </c>
      <c r="B90" s="7"/>
      <c r="C90" s="165" t="s">
        <v>6</v>
      </c>
      <c r="D90" s="165"/>
      <c r="E90" s="165"/>
      <c r="F90" s="165"/>
      <c r="G90" s="165"/>
      <c r="H90" s="165"/>
      <c r="I90" s="165"/>
    </row>
    <row r="91" spans="1:15" ht="23.25" customHeight="1" x14ac:dyDescent="0.45">
      <c r="A91" s="11" t="s">
        <v>62</v>
      </c>
      <c r="B91" s="7"/>
      <c r="C91" s="7"/>
      <c r="D91" s="7"/>
      <c r="E91" s="7"/>
      <c r="F91" s="7"/>
      <c r="G91" s="7"/>
      <c r="H91" s="7"/>
      <c r="I91" s="7"/>
    </row>
    <row r="92" spans="1:15" ht="21.75" customHeight="1" x14ac:dyDescent="0.45">
      <c r="A92" s="25" t="s">
        <v>63</v>
      </c>
      <c r="B92" s="7" t="s">
        <v>231</v>
      </c>
      <c r="C92" s="37">
        <v>13993283</v>
      </c>
      <c r="D92" s="37"/>
      <c r="E92" s="37">
        <v>13197296</v>
      </c>
      <c r="F92" s="37"/>
      <c r="G92" s="37">
        <v>7338407</v>
      </c>
      <c r="H92" s="37"/>
      <c r="I92" s="37">
        <v>7667762</v>
      </c>
    </row>
    <row r="93" spans="1:15" ht="21.75" customHeight="1" x14ac:dyDescent="0.45">
      <c r="A93" s="25" t="s">
        <v>64</v>
      </c>
      <c r="B93" s="7"/>
      <c r="C93" s="37"/>
      <c r="D93" s="37"/>
      <c r="E93" s="37"/>
      <c r="F93" s="37"/>
      <c r="G93" s="37"/>
      <c r="H93" s="37"/>
      <c r="I93" s="37"/>
    </row>
    <row r="94" spans="1:15" ht="21.75" customHeight="1" x14ac:dyDescent="0.45">
      <c r="A94" s="25" t="s">
        <v>222</v>
      </c>
      <c r="B94" s="7"/>
      <c r="C94" s="38">
        <v>0</v>
      </c>
      <c r="D94" s="37"/>
      <c r="E94" s="38">
        <v>83550</v>
      </c>
      <c r="F94" s="37"/>
      <c r="G94" s="38">
        <v>0</v>
      </c>
      <c r="H94" s="37"/>
      <c r="I94" s="38">
        <v>0</v>
      </c>
    </row>
    <row r="95" spans="1:15" ht="21.75" customHeight="1" x14ac:dyDescent="0.45">
      <c r="A95" s="25" t="s">
        <v>233</v>
      </c>
      <c r="B95" s="136"/>
      <c r="C95" s="38">
        <v>11239</v>
      </c>
      <c r="D95" s="37"/>
      <c r="E95" s="38">
        <v>0</v>
      </c>
      <c r="F95" s="37"/>
      <c r="G95" s="38">
        <v>10395</v>
      </c>
      <c r="H95" s="37"/>
      <c r="I95" s="38">
        <v>0</v>
      </c>
    </row>
    <row r="96" spans="1:15" ht="21.75" customHeight="1" x14ac:dyDescent="0.45">
      <c r="A96" s="16" t="s">
        <v>66</v>
      </c>
      <c r="B96" s="136"/>
      <c r="C96" s="38">
        <v>47454</v>
      </c>
      <c r="D96" s="37"/>
      <c r="E96" s="38">
        <v>0</v>
      </c>
      <c r="F96" s="37"/>
      <c r="G96" s="38">
        <v>0</v>
      </c>
      <c r="H96" s="37"/>
      <c r="I96" s="38">
        <v>24203</v>
      </c>
      <c r="O96" s="26"/>
    </row>
    <row r="97" spans="1:13" ht="21.75" customHeight="1" x14ac:dyDescent="0.45">
      <c r="A97" s="25" t="s">
        <v>67</v>
      </c>
      <c r="B97" s="7">
        <v>4</v>
      </c>
      <c r="C97" s="38">
        <v>26460</v>
      </c>
      <c r="D97" s="37"/>
      <c r="E97" s="38">
        <v>32570</v>
      </c>
      <c r="F97" s="37"/>
      <c r="G97" s="37">
        <v>47639</v>
      </c>
      <c r="H97" s="37"/>
      <c r="I97" s="37">
        <v>19488</v>
      </c>
    </row>
    <row r="98" spans="1:13" ht="21.75" customHeight="1" x14ac:dyDescent="0.45">
      <c r="A98" s="25" t="s">
        <v>184</v>
      </c>
      <c r="B98" s="7" t="s">
        <v>232</v>
      </c>
      <c r="C98" s="38">
        <v>0</v>
      </c>
      <c r="D98" s="37"/>
      <c r="E98" s="38">
        <v>0</v>
      </c>
      <c r="F98" s="37"/>
      <c r="G98" s="37">
        <v>600000</v>
      </c>
      <c r="H98" s="37"/>
      <c r="I98" s="37">
        <v>640000</v>
      </c>
    </row>
    <row r="99" spans="1:13" ht="21.75" customHeight="1" x14ac:dyDescent="0.45">
      <c r="A99" s="16" t="s">
        <v>68</v>
      </c>
      <c r="B99" s="7">
        <v>4</v>
      </c>
      <c r="C99" s="30">
        <v>35568</v>
      </c>
      <c r="D99" s="37"/>
      <c r="E99" s="30">
        <v>53216</v>
      </c>
      <c r="F99" s="37"/>
      <c r="G99" s="30">
        <v>36701</v>
      </c>
      <c r="H99" s="37"/>
      <c r="I99" s="30">
        <v>20087</v>
      </c>
    </row>
    <row r="100" spans="1:13" ht="21.75" customHeight="1" x14ac:dyDescent="0.45">
      <c r="A100" s="18" t="s">
        <v>69</v>
      </c>
      <c r="B100" s="7"/>
      <c r="C100" s="21">
        <f>SUM(C92:C99)</f>
        <v>14114004</v>
      </c>
      <c r="D100" s="21"/>
      <c r="E100" s="21">
        <f>SUM(E92:E99)</f>
        <v>13366632</v>
      </c>
      <c r="F100" s="21"/>
      <c r="G100" s="21">
        <f>SUM(G92:G99)</f>
        <v>8033142</v>
      </c>
      <c r="H100" s="21"/>
      <c r="I100" s="21">
        <f>SUM(I92:I99)</f>
        <v>8371540</v>
      </c>
    </row>
    <row r="101" spans="1:13" ht="11.25" customHeight="1" x14ac:dyDescent="0.45">
      <c r="A101" s="18"/>
      <c r="B101" s="7"/>
      <c r="C101" s="39"/>
      <c r="D101" s="40"/>
      <c r="E101" s="39"/>
      <c r="F101" s="40"/>
      <c r="G101" s="39"/>
      <c r="H101" s="40"/>
      <c r="I101" s="39"/>
    </row>
    <row r="102" spans="1:13" ht="21.75" customHeight="1" x14ac:dyDescent="0.45">
      <c r="A102" s="11" t="s">
        <v>70</v>
      </c>
      <c r="B102" s="7"/>
      <c r="C102" s="41"/>
      <c r="E102" s="41"/>
      <c r="G102" s="41"/>
      <c r="I102" s="41"/>
    </row>
    <row r="103" spans="1:13" ht="21.75" customHeight="1" x14ac:dyDescent="0.45">
      <c r="A103" s="25" t="s">
        <v>71</v>
      </c>
      <c r="B103" s="7">
        <v>4</v>
      </c>
      <c r="C103" s="37">
        <v>12284545</v>
      </c>
      <c r="D103" s="37"/>
      <c r="E103" s="37">
        <v>12335185</v>
      </c>
      <c r="F103" s="37"/>
      <c r="G103" s="37">
        <v>6681192</v>
      </c>
      <c r="H103" s="37"/>
      <c r="I103" s="37">
        <v>7306210</v>
      </c>
    </row>
    <row r="104" spans="1:13" ht="21.75" customHeight="1" x14ac:dyDescent="0.45">
      <c r="A104" s="25" t="s">
        <v>151</v>
      </c>
      <c r="B104" s="7"/>
      <c r="C104" s="37"/>
      <c r="D104" s="37"/>
      <c r="E104" s="37"/>
      <c r="F104" s="37"/>
      <c r="G104" s="37"/>
      <c r="H104" s="37"/>
      <c r="I104" s="37"/>
    </row>
    <row r="105" spans="1:13" ht="21.75" customHeight="1" x14ac:dyDescent="0.45">
      <c r="A105" s="25" t="s">
        <v>222</v>
      </c>
      <c r="B105" s="7"/>
      <c r="C105" s="38">
        <v>43974</v>
      </c>
      <c r="D105" s="37"/>
      <c r="E105" s="38">
        <v>0</v>
      </c>
      <c r="F105" s="37"/>
      <c r="G105" s="38">
        <v>0</v>
      </c>
      <c r="H105" s="37"/>
      <c r="I105" s="38">
        <v>0</v>
      </c>
    </row>
    <row r="106" spans="1:13" ht="23.25" customHeight="1" x14ac:dyDescent="0.45">
      <c r="A106" s="3" t="s">
        <v>150</v>
      </c>
      <c r="B106" s="7"/>
      <c r="C106" s="37">
        <v>385867</v>
      </c>
      <c r="D106" s="42"/>
      <c r="E106" s="37">
        <v>423102</v>
      </c>
      <c r="F106" s="42"/>
      <c r="G106" s="37">
        <v>297665</v>
      </c>
      <c r="H106" s="42"/>
      <c r="I106" s="37">
        <v>302593</v>
      </c>
    </row>
    <row r="107" spans="1:13" ht="21.75" customHeight="1" x14ac:dyDescent="0.45">
      <c r="A107" s="3" t="s">
        <v>72</v>
      </c>
      <c r="B107" s="7"/>
      <c r="C107" s="37">
        <v>439475</v>
      </c>
      <c r="D107" s="42"/>
      <c r="E107" s="37">
        <v>288219</v>
      </c>
      <c r="F107" s="42"/>
      <c r="G107" s="37">
        <v>196309</v>
      </c>
      <c r="H107" s="42"/>
      <c r="I107" s="37">
        <v>186605</v>
      </c>
      <c r="M107" s="14"/>
    </row>
    <row r="108" spans="1:13" ht="21.75" customHeight="1" x14ac:dyDescent="0.45">
      <c r="A108" s="3" t="s">
        <v>149</v>
      </c>
      <c r="B108" s="7"/>
      <c r="C108" s="38">
        <v>1751</v>
      </c>
      <c r="D108" s="42"/>
      <c r="E108" s="38">
        <v>0</v>
      </c>
      <c r="F108" s="42"/>
      <c r="G108" s="38">
        <v>0</v>
      </c>
      <c r="H108" s="42"/>
      <c r="I108" s="38">
        <v>0</v>
      </c>
    </row>
    <row r="109" spans="1:13" ht="21.75" customHeight="1" x14ac:dyDescent="0.45">
      <c r="A109" s="25" t="s">
        <v>136</v>
      </c>
      <c r="B109" s="136"/>
      <c r="C109" s="38">
        <v>0</v>
      </c>
      <c r="D109" s="42"/>
      <c r="E109" s="38">
        <v>172946</v>
      </c>
      <c r="F109" s="42"/>
      <c r="G109" s="38">
        <v>13531</v>
      </c>
      <c r="H109" s="42"/>
      <c r="I109" s="38">
        <v>0</v>
      </c>
    </row>
    <row r="110" spans="1:13" ht="21.95" customHeight="1" x14ac:dyDescent="0.45">
      <c r="A110" s="3" t="s">
        <v>73</v>
      </c>
      <c r="B110" s="7">
        <v>4</v>
      </c>
      <c r="C110" s="30">
        <v>207533</v>
      </c>
      <c r="D110" s="42"/>
      <c r="E110" s="30">
        <v>167806</v>
      </c>
      <c r="F110" s="42"/>
      <c r="G110" s="30">
        <v>84733</v>
      </c>
      <c r="H110" s="42"/>
      <c r="I110" s="30">
        <v>80609</v>
      </c>
    </row>
    <row r="111" spans="1:13" ht="21.95" customHeight="1" x14ac:dyDescent="0.45">
      <c r="A111" s="18" t="s">
        <v>74</v>
      </c>
      <c r="B111" s="7"/>
      <c r="C111" s="19">
        <f>SUM(C103:C110)</f>
        <v>13363145</v>
      </c>
      <c r="D111" s="42"/>
      <c r="E111" s="19">
        <f>SUM(E103:E110)</f>
        <v>13387258</v>
      </c>
      <c r="F111" s="42"/>
      <c r="G111" s="19">
        <f>SUM(G103:G110)</f>
        <v>7273430</v>
      </c>
      <c r="H111" s="42"/>
      <c r="I111" s="19">
        <f>SUM(I103:I110)</f>
        <v>7876017</v>
      </c>
    </row>
    <row r="112" spans="1:13" ht="11.25" customHeight="1" x14ac:dyDescent="0.45">
      <c r="A112" s="18"/>
      <c r="B112" s="7"/>
      <c r="C112" s="21"/>
      <c r="D112" s="42"/>
      <c r="E112" s="21"/>
      <c r="F112" s="42"/>
      <c r="G112" s="21"/>
      <c r="H112" s="42"/>
      <c r="I112" s="21"/>
    </row>
    <row r="113" spans="1:9" ht="21.75" x14ac:dyDescent="0.45">
      <c r="A113" s="25" t="s">
        <v>185</v>
      </c>
      <c r="B113" s="7"/>
      <c r="C113" s="125">
        <v>4609</v>
      </c>
      <c r="D113" s="31"/>
      <c r="E113" s="125">
        <v>343</v>
      </c>
      <c r="F113" s="31"/>
      <c r="G113" s="44">
        <v>0</v>
      </c>
      <c r="H113" s="31"/>
      <c r="I113" s="44">
        <v>0</v>
      </c>
    </row>
    <row r="114" spans="1:9" ht="21.95" customHeight="1" x14ac:dyDescent="0.45">
      <c r="A114" s="18" t="s">
        <v>139</v>
      </c>
      <c r="B114" s="7"/>
      <c r="C114" s="21">
        <f>C100-C111+C113</f>
        <v>755468</v>
      </c>
      <c r="D114" s="21"/>
      <c r="E114" s="21">
        <f>E100-E111+E113</f>
        <v>-20283</v>
      </c>
      <c r="F114" s="21"/>
      <c r="G114" s="21">
        <f>G100-G111+G113</f>
        <v>759712</v>
      </c>
      <c r="H114" s="21"/>
      <c r="I114" s="21">
        <f>I100-I111+I113</f>
        <v>495523</v>
      </c>
    </row>
    <row r="115" spans="1:9" ht="21.95" customHeight="1" x14ac:dyDescent="0.45">
      <c r="A115" s="16" t="s">
        <v>138</v>
      </c>
      <c r="B115" s="7"/>
      <c r="C115" s="125">
        <v>32803</v>
      </c>
      <c r="D115" s="31"/>
      <c r="E115" s="125">
        <v>-102557</v>
      </c>
      <c r="F115" s="31"/>
      <c r="G115" s="43">
        <v>-19165</v>
      </c>
      <c r="H115" s="31"/>
      <c r="I115" s="43">
        <v>-187000</v>
      </c>
    </row>
    <row r="116" spans="1:9" ht="21.75" customHeight="1" thickBot="1" x14ac:dyDescent="0.5">
      <c r="A116" s="18" t="s">
        <v>202</v>
      </c>
      <c r="B116" s="7"/>
      <c r="C116" s="45">
        <f>C114-C115</f>
        <v>722665</v>
      </c>
      <c r="D116" s="21"/>
      <c r="E116" s="45">
        <f>E114-E115</f>
        <v>82274</v>
      </c>
      <c r="F116" s="21"/>
      <c r="G116" s="45">
        <f>G114-G115</f>
        <v>778877</v>
      </c>
      <c r="H116" s="21"/>
      <c r="I116" s="45">
        <f>I114-I115</f>
        <v>682523</v>
      </c>
    </row>
    <row r="117" spans="1:9" ht="17.25" customHeight="1" thickTop="1" x14ac:dyDescent="0.45">
      <c r="A117" s="18"/>
      <c r="B117" s="7"/>
      <c r="C117" s="21"/>
      <c r="D117" s="46"/>
      <c r="E117" s="21"/>
      <c r="F117" s="46"/>
      <c r="G117" s="21"/>
      <c r="H117" s="46"/>
      <c r="I117" s="21"/>
    </row>
    <row r="118" spans="1:9" ht="23.25" customHeight="1" x14ac:dyDescent="0.5">
      <c r="A118" s="1" t="s">
        <v>0</v>
      </c>
      <c r="B118" s="7"/>
      <c r="C118" s="21"/>
      <c r="D118" s="20"/>
      <c r="E118" s="21"/>
      <c r="F118" s="20"/>
      <c r="G118" s="21"/>
      <c r="H118" s="20"/>
      <c r="I118" s="21"/>
    </row>
    <row r="119" spans="1:9" ht="23.25" customHeight="1" x14ac:dyDescent="0.5">
      <c r="A119" s="1" t="s">
        <v>60</v>
      </c>
      <c r="B119" s="4"/>
      <c r="C119" s="5"/>
      <c r="D119" s="5"/>
      <c r="E119" s="5"/>
      <c r="F119" s="5"/>
      <c r="G119" s="5"/>
      <c r="H119" s="5"/>
      <c r="I119" s="5"/>
    </row>
    <row r="120" spans="1:9" x14ac:dyDescent="0.5">
      <c r="A120" s="34"/>
      <c r="B120" s="35"/>
      <c r="C120" s="35"/>
      <c r="D120" s="1"/>
      <c r="E120" s="35"/>
      <c r="F120" s="5"/>
      <c r="G120" s="5"/>
      <c r="H120" s="5"/>
      <c r="I120" s="5"/>
    </row>
    <row r="121" spans="1:9" ht="23.25" customHeight="1" x14ac:dyDescent="0.45">
      <c r="B121" s="4"/>
      <c r="C121" s="166" t="s">
        <v>2</v>
      </c>
      <c r="D121" s="166"/>
      <c r="E121" s="166"/>
      <c r="F121" s="5"/>
      <c r="G121" s="166" t="s">
        <v>3</v>
      </c>
      <c r="H121" s="166"/>
      <c r="I121" s="166"/>
    </row>
    <row r="122" spans="1:9" ht="43.5" customHeight="1" x14ac:dyDescent="0.45">
      <c r="B122" s="4"/>
      <c r="C122" s="167" t="s">
        <v>148</v>
      </c>
      <c r="D122" s="168"/>
      <c r="E122" s="168"/>
      <c r="F122" s="5"/>
      <c r="G122" s="167" t="s">
        <v>148</v>
      </c>
      <c r="H122" s="168"/>
      <c r="I122" s="168"/>
    </row>
    <row r="123" spans="1:9" ht="23.25" customHeight="1" x14ac:dyDescent="0.45">
      <c r="B123" s="7" t="s">
        <v>5</v>
      </c>
      <c r="C123" s="4">
        <v>2562</v>
      </c>
      <c r="D123" s="4"/>
      <c r="E123" s="4">
        <v>2561</v>
      </c>
      <c r="F123" s="4"/>
      <c r="G123" s="4">
        <v>2562</v>
      </c>
      <c r="H123" s="4"/>
      <c r="I123" s="4">
        <v>2561</v>
      </c>
    </row>
    <row r="124" spans="1:9" ht="23.25" customHeight="1" x14ac:dyDescent="0.45">
      <c r="A124" s="36" t="s">
        <v>61</v>
      </c>
      <c r="B124" s="7"/>
      <c r="C124" s="165" t="s">
        <v>6</v>
      </c>
      <c r="D124" s="165"/>
      <c r="E124" s="165"/>
      <c r="F124" s="165"/>
      <c r="G124" s="165"/>
      <c r="H124" s="165"/>
      <c r="I124" s="165"/>
    </row>
    <row r="125" spans="1:9" ht="19.5" customHeight="1" x14ac:dyDescent="0.45">
      <c r="A125" s="18" t="s">
        <v>203</v>
      </c>
      <c r="B125" s="7"/>
      <c r="C125" s="42"/>
      <c r="E125" s="42"/>
      <c r="F125" s="48"/>
      <c r="G125" s="48"/>
      <c r="H125" s="48"/>
      <c r="I125" s="48"/>
    </row>
    <row r="126" spans="1:9" ht="19.5" customHeight="1" x14ac:dyDescent="0.45">
      <c r="A126" s="16" t="s">
        <v>75</v>
      </c>
      <c r="B126" s="7"/>
      <c r="C126" s="120">
        <f>C116</f>
        <v>722665</v>
      </c>
      <c r="D126" s="50"/>
      <c r="E126" s="120">
        <f>111316+64</f>
        <v>111380</v>
      </c>
      <c r="F126" s="49"/>
      <c r="G126" s="49">
        <v>778877</v>
      </c>
      <c r="H126" s="49"/>
      <c r="I126" s="49">
        <f>I116</f>
        <v>682523</v>
      </c>
    </row>
    <row r="127" spans="1:9" ht="19.5" customHeight="1" x14ac:dyDescent="0.45">
      <c r="A127" s="16" t="s">
        <v>76</v>
      </c>
      <c r="B127" s="7"/>
      <c r="C127" s="116"/>
      <c r="E127" s="116"/>
    </row>
    <row r="128" spans="1:9" ht="19.5" customHeight="1" x14ac:dyDescent="0.45">
      <c r="A128" s="16" t="s">
        <v>77</v>
      </c>
      <c r="B128" s="7"/>
      <c r="C128" s="44">
        <v>0</v>
      </c>
      <c r="D128" s="50"/>
      <c r="E128" s="120">
        <f>-29042-64</f>
        <v>-29106</v>
      </c>
      <c r="F128" s="52"/>
      <c r="G128" s="44">
        <v>0</v>
      </c>
      <c r="H128" s="42"/>
      <c r="I128" s="44">
        <v>0</v>
      </c>
    </row>
    <row r="129" spans="1:20" ht="19.5" customHeight="1" thickBot="1" x14ac:dyDescent="0.5">
      <c r="A129" s="53" t="s">
        <v>202</v>
      </c>
      <c r="B129" s="7"/>
      <c r="C129" s="54">
        <f>SUM(C126:C128)</f>
        <v>722665</v>
      </c>
      <c r="D129" s="55"/>
      <c r="E129" s="54">
        <f>SUM(E126:E128)</f>
        <v>82274</v>
      </c>
      <c r="F129" s="51"/>
      <c r="G129" s="54">
        <f>SUM(G126:G128)</f>
        <v>778877</v>
      </c>
      <c r="H129" s="51"/>
      <c r="I129" s="54">
        <f>SUM(I126:I128)</f>
        <v>682523</v>
      </c>
    </row>
    <row r="130" spans="1:20" ht="11.25" customHeight="1" thickTop="1" x14ac:dyDescent="0.45">
      <c r="A130" s="18"/>
      <c r="B130" s="7"/>
      <c r="C130" s="51"/>
      <c r="D130" s="56"/>
      <c r="E130" s="51"/>
      <c r="F130" s="56"/>
      <c r="G130" s="56"/>
      <c r="H130" s="56"/>
      <c r="I130" s="56"/>
    </row>
    <row r="131" spans="1:20" ht="21.75" x14ac:dyDescent="0.45">
      <c r="A131" s="53" t="s">
        <v>250</v>
      </c>
      <c r="B131" s="160"/>
      <c r="C131" s="51"/>
      <c r="D131" s="56"/>
      <c r="E131" s="51"/>
      <c r="F131" s="56"/>
      <c r="G131" s="56"/>
      <c r="H131" s="56"/>
      <c r="I131" s="56"/>
    </row>
    <row r="132" spans="1:20" ht="21" customHeight="1" thickBot="1" x14ac:dyDescent="0.5">
      <c r="A132" s="162" t="s">
        <v>251</v>
      </c>
      <c r="B132" s="160"/>
      <c r="C132" s="163">
        <v>0.14000000000000001</v>
      </c>
      <c r="D132" s="9"/>
      <c r="E132" s="163">
        <v>0.02</v>
      </c>
      <c r="F132" s="9"/>
      <c r="G132" s="163">
        <v>0.15</v>
      </c>
      <c r="H132" s="70"/>
      <c r="I132" s="163">
        <v>0.13</v>
      </c>
    </row>
    <row r="133" spans="1:20" ht="21" customHeight="1" thickTop="1" thickBot="1" x14ac:dyDescent="0.5">
      <c r="A133" s="162" t="s">
        <v>252</v>
      </c>
      <c r="B133" s="160"/>
      <c r="C133" s="163">
        <v>0.14000000000000001</v>
      </c>
      <c r="D133" s="9"/>
      <c r="E133" s="163">
        <v>0.02</v>
      </c>
      <c r="F133" s="9"/>
      <c r="G133" s="163">
        <v>0.15</v>
      </c>
      <c r="H133" s="70"/>
      <c r="I133" s="163">
        <v>0.13</v>
      </c>
    </row>
    <row r="134" spans="1:20" ht="21.75" customHeight="1" thickTop="1" x14ac:dyDescent="0.45">
      <c r="A134" s="161"/>
      <c r="B134" s="160"/>
      <c r="C134" s="37"/>
      <c r="E134" s="37"/>
      <c r="G134" s="164"/>
      <c r="I134" s="164"/>
    </row>
    <row r="135" spans="1:20" ht="23.25" customHeight="1" x14ac:dyDescent="0.5">
      <c r="A135" s="1" t="s">
        <v>0</v>
      </c>
      <c r="B135" s="7"/>
      <c r="C135" s="21"/>
      <c r="D135" s="20"/>
      <c r="E135" s="21"/>
      <c r="F135" s="20"/>
      <c r="G135" s="58"/>
      <c r="H135" s="20"/>
      <c r="I135" s="58"/>
      <c r="M135" s="7"/>
      <c r="N135" s="7"/>
      <c r="O135" s="59"/>
      <c r="P135" s="46"/>
      <c r="Q135" s="59"/>
      <c r="R135" s="46"/>
      <c r="S135" s="59"/>
      <c r="T135" s="46"/>
    </row>
    <row r="136" spans="1:20" ht="23.25" customHeight="1" x14ac:dyDescent="0.5">
      <c r="A136" s="1" t="s">
        <v>78</v>
      </c>
      <c r="B136" s="4"/>
      <c r="C136" s="5"/>
      <c r="D136" s="5"/>
      <c r="E136" s="5"/>
      <c r="F136" s="5"/>
      <c r="G136" s="5"/>
      <c r="H136" s="5"/>
      <c r="I136" s="5"/>
    </row>
    <row r="137" spans="1:20" ht="24.75" customHeight="1" x14ac:dyDescent="0.5">
      <c r="A137" s="34"/>
      <c r="B137" s="35"/>
      <c r="C137" s="35"/>
      <c r="D137" s="1"/>
      <c r="E137" s="35"/>
      <c r="F137" s="5"/>
      <c r="G137" s="5"/>
      <c r="H137" s="5"/>
      <c r="I137" s="5"/>
    </row>
    <row r="138" spans="1:20" ht="20.25" customHeight="1" x14ac:dyDescent="0.45">
      <c r="B138" s="4"/>
      <c r="C138" s="166" t="s">
        <v>2</v>
      </c>
      <c r="D138" s="166"/>
      <c r="E138" s="166"/>
      <c r="F138" s="5"/>
      <c r="G138" s="166" t="s">
        <v>3</v>
      </c>
      <c r="H138" s="166"/>
      <c r="I138" s="166"/>
    </row>
    <row r="139" spans="1:20" ht="43.5" customHeight="1" x14ac:dyDescent="0.45">
      <c r="B139" s="4"/>
      <c r="C139" s="167" t="s">
        <v>148</v>
      </c>
      <c r="D139" s="168"/>
      <c r="E139" s="168"/>
      <c r="F139" s="5"/>
      <c r="G139" s="167" t="s">
        <v>148</v>
      </c>
      <c r="H139" s="168"/>
      <c r="I139" s="168"/>
    </row>
    <row r="140" spans="1:20" ht="23.25" customHeight="1" x14ac:dyDescent="0.45">
      <c r="B140" s="7"/>
      <c r="C140" s="4">
        <v>2562</v>
      </c>
      <c r="D140" s="4"/>
      <c r="E140" s="4">
        <v>2561</v>
      </c>
      <c r="F140" s="4"/>
      <c r="G140" s="4">
        <v>2562</v>
      </c>
      <c r="H140" s="4"/>
      <c r="I140" s="4">
        <v>2561</v>
      </c>
    </row>
    <row r="141" spans="1:20" ht="23.25" customHeight="1" x14ac:dyDescent="0.45">
      <c r="B141" s="7"/>
      <c r="C141" s="165" t="s">
        <v>6</v>
      </c>
      <c r="D141" s="165"/>
      <c r="E141" s="165"/>
      <c r="F141" s="165"/>
      <c r="G141" s="165"/>
      <c r="H141" s="165"/>
      <c r="I141" s="165"/>
    </row>
    <row r="142" spans="1:20" ht="13.5" customHeight="1" x14ac:dyDescent="0.45">
      <c r="B142" s="7"/>
      <c r="C142" s="7"/>
      <c r="D142" s="7"/>
      <c r="E142" s="7"/>
      <c r="F142" s="7"/>
      <c r="G142" s="7"/>
      <c r="H142" s="7"/>
      <c r="I142" s="7"/>
    </row>
    <row r="143" spans="1:20" ht="21.75" x14ac:dyDescent="0.45">
      <c r="A143" s="18" t="s">
        <v>202</v>
      </c>
      <c r="B143" s="7"/>
      <c r="C143" s="51">
        <f>C129</f>
        <v>722665</v>
      </c>
      <c r="D143" s="51"/>
      <c r="E143" s="51">
        <f>E129</f>
        <v>82274</v>
      </c>
      <c r="F143" s="51"/>
      <c r="G143" s="51">
        <v>778877</v>
      </c>
      <c r="H143" s="51"/>
      <c r="I143" s="51">
        <f>I129</f>
        <v>682523</v>
      </c>
    </row>
    <row r="144" spans="1:20" ht="13.5" customHeight="1" x14ac:dyDescent="0.45">
      <c r="B144" s="7"/>
      <c r="C144" s="7"/>
      <c r="D144" s="7"/>
      <c r="E144" s="144"/>
      <c r="F144" s="7"/>
      <c r="G144" s="7"/>
      <c r="H144" s="7"/>
      <c r="I144" s="144"/>
    </row>
    <row r="145" spans="1:12" ht="21.75" x14ac:dyDescent="0.45">
      <c r="A145" s="18" t="s">
        <v>79</v>
      </c>
      <c r="B145" s="7"/>
      <c r="C145" s="59"/>
      <c r="D145" s="57"/>
      <c r="E145" s="59"/>
      <c r="F145" s="57"/>
      <c r="G145" s="59"/>
      <c r="H145" s="57"/>
      <c r="I145" s="59"/>
    </row>
    <row r="146" spans="1:12" ht="21" customHeight="1" x14ac:dyDescent="0.45">
      <c r="A146" s="11" t="s">
        <v>204</v>
      </c>
      <c r="B146" s="7"/>
      <c r="C146" s="41"/>
      <c r="E146" s="41"/>
      <c r="G146" s="41"/>
      <c r="I146" s="41"/>
    </row>
    <row r="147" spans="1:12" ht="21" customHeight="1" x14ac:dyDescent="0.45">
      <c r="A147" s="11" t="s">
        <v>152</v>
      </c>
      <c r="B147" s="7"/>
      <c r="C147" s="41"/>
      <c r="E147" s="41"/>
      <c r="G147" s="41"/>
      <c r="I147" s="41"/>
    </row>
    <row r="148" spans="1:12" ht="21" customHeight="1" x14ac:dyDescent="0.45">
      <c r="A148" s="16" t="s">
        <v>153</v>
      </c>
      <c r="B148" s="7"/>
      <c r="G148" s="17"/>
      <c r="I148" s="17"/>
    </row>
    <row r="149" spans="1:12" ht="23.25" customHeight="1" x14ac:dyDescent="0.45">
      <c r="A149" s="16" t="s">
        <v>234</v>
      </c>
      <c r="B149" s="7"/>
      <c r="C149" s="156">
        <v>-605</v>
      </c>
      <c r="E149" s="121">
        <v>239</v>
      </c>
      <c r="G149" s="44">
        <v>0</v>
      </c>
      <c r="H149" s="42"/>
      <c r="I149" s="44">
        <v>0</v>
      </c>
    </row>
    <row r="150" spans="1:12" ht="23.25" customHeight="1" x14ac:dyDescent="0.45">
      <c r="A150" s="11" t="s">
        <v>154</v>
      </c>
      <c r="B150" s="7"/>
      <c r="C150" s="49"/>
      <c r="E150" s="49"/>
      <c r="G150" s="109"/>
      <c r="H150" s="42"/>
      <c r="I150" s="109"/>
    </row>
    <row r="151" spans="1:12" ht="23.25" customHeight="1" x14ac:dyDescent="0.45">
      <c r="A151" s="11" t="s">
        <v>152</v>
      </c>
      <c r="B151" s="7"/>
      <c r="C151" s="110">
        <f t="shared" ref="C151:H151" si="3">C149</f>
        <v>-605</v>
      </c>
      <c r="D151" s="51">
        <f t="shared" si="3"/>
        <v>0</v>
      </c>
      <c r="E151" s="110">
        <f t="shared" ref="E151" si="4">E149</f>
        <v>239</v>
      </c>
      <c r="F151" s="51">
        <f t="shared" si="3"/>
        <v>0</v>
      </c>
      <c r="G151" s="110">
        <f t="shared" si="3"/>
        <v>0</v>
      </c>
      <c r="H151" s="51">
        <f t="shared" si="3"/>
        <v>0</v>
      </c>
      <c r="I151" s="110">
        <f t="shared" ref="I151" si="5">I149</f>
        <v>0</v>
      </c>
    </row>
    <row r="152" spans="1:12" ht="13.5" customHeight="1" x14ac:dyDescent="0.45">
      <c r="A152" s="11"/>
      <c r="B152" s="7"/>
      <c r="C152" s="51"/>
      <c r="D152" s="51"/>
      <c r="E152" s="51"/>
      <c r="F152" s="51"/>
      <c r="G152" s="51"/>
      <c r="H152" s="51"/>
      <c r="I152" s="51"/>
    </row>
    <row r="153" spans="1:12" ht="21" customHeight="1" x14ac:dyDescent="0.45">
      <c r="A153" s="11" t="s">
        <v>157</v>
      </c>
      <c r="B153" s="7"/>
      <c r="C153" s="41"/>
      <c r="E153" s="41"/>
      <c r="G153" s="41"/>
      <c r="I153" s="41"/>
    </row>
    <row r="154" spans="1:12" ht="21" customHeight="1" x14ac:dyDescent="0.45">
      <c r="A154" s="11" t="s">
        <v>152</v>
      </c>
      <c r="B154" s="7"/>
      <c r="C154" s="41"/>
      <c r="E154" s="41"/>
      <c r="G154" s="41"/>
      <c r="I154" s="41"/>
    </row>
    <row r="155" spans="1:12" ht="21" customHeight="1" x14ac:dyDescent="0.45">
      <c r="A155" s="25" t="s">
        <v>158</v>
      </c>
      <c r="B155" s="7"/>
      <c r="C155" s="120">
        <v>107</v>
      </c>
      <c r="E155" s="120">
        <v>4205</v>
      </c>
      <c r="G155" s="49">
        <v>0</v>
      </c>
      <c r="I155" s="49">
        <v>0</v>
      </c>
      <c r="L155" s="130"/>
    </row>
    <row r="156" spans="1:12" ht="21" customHeight="1" x14ac:dyDescent="0.45">
      <c r="A156" s="25" t="s">
        <v>159</v>
      </c>
      <c r="B156" s="7"/>
      <c r="C156" s="104"/>
      <c r="E156" s="104"/>
      <c r="G156" s="41"/>
      <c r="I156" s="41"/>
    </row>
    <row r="157" spans="1:12" ht="21" customHeight="1" x14ac:dyDescent="0.45">
      <c r="A157" s="25" t="s">
        <v>160</v>
      </c>
      <c r="B157" s="7"/>
      <c r="C157" s="121">
        <v>-21</v>
      </c>
      <c r="E157" s="121">
        <v>-841</v>
      </c>
      <c r="G157" s="60">
        <v>0</v>
      </c>
      <c r="I157" s="60">
        <v>0</v>
      </c>
      <c r="L157" s="130"/>
    </row>
    <row r="158" spans="1:12" ht="21" customHeight="1" x14ac:dyDescent="0.45">
      <c r="A158" s="11" t="s">
        <v>161</v>
      </c>
      <c r="B158" s="7"/>
      <c r="C158" s="59"/>
      <c r="D158" s="42"/>
      <c r="E158" s="59"/>
      <c r="F158" s="42"/>
      <c r="G158" s="59"/>
      <c r="H158" s="46"/>
      <c r="I158" s="59"/>
    </row>
    <row r="159" spans="1:12" ht="21" customHeight="1" x14ac:dyDescent="0.45">
      <c r="A159" s="11" t="s">
        <v>152</v>
      </c>
      <c r="B159" s="7"/>
      <c r="C159" s="112">
        <f>C155+C157</f>
        <v>86</v>
      </c>
      <c r="D159" s="59"/>
      <c r="E159" s="112">
        <f>E155+E157</f>
        <v>3364</v>
      </c>
      <c r="F159" s="59"/>
      <c r="G159" s="112">
        <f>G155+G157</f>
        <v>0</v>
      </c>
      <c r="H159" s="59"/>
      <c r="I159" s="112">
        <f>I155+I157</f>
        <v>0</v>
      </c>
    </row>
    <row r="160" spans="1:12" ht="13.5" customHeight="1" x14ac:dyDescent="0.45">
      <c r="A160" s="11"/>
      <c r="B160" s="7"/>
      <c r="C160" s="111"/>
      <c r="D160" s="59"/>
      <c r="E160" s="111"/>
      <c r="F160" s="59"/>
      <c r="G160" s="111"/>
      <c r="H160" s="59"/>
      <c r="I160" s="111"/>
    </row>
    <row r="161" spans="1:12" ht="23.25" customHeight="1" x14ac:dyDescent="0.45">
      <c r="A161" s="18" t="s">
        <v>162</v>
      </c>
      <c r="B161" s="7"/>
      <c r="C161" s="51">
        <f>SUM(C149,C159)</f>
        <v>-519</v>
      </c>
      <c r="D161" s="57"/>
      <c r="E161" s="51">
        <f>SUM(E149,E159)</f>
        <v>3603</v>
      </c>
      <c r="F161" s="57"/>
      <c r="G161" s="51">
        <f>SUM(G149,G159)</f>
        <v>0</v>
      </c>
      <c r="H161" s="57"/>
      <c r="I161" s="51">
        <f>SUM(I149,I159)</f>
        <v>0</v>
      </c>
    </row>
    <row r="162" spans="1:12" ht="24" customHeight="1" thickBot="1" x14ac:dyDescent="0.5">
      <c r="A162" s="18" t="s">
        <v>80</v>
      </c>
      <c r="B162" s="7"/>
      <c r="C162" s="54">
        <f>C161+C143</f>
        <v>722146</v>
      </c>
      <c r="D162" s="57"/>
      <c r="E162" s="54">
        <f>E161+E143</f>
        <v>85877</v>
      </c>
      <c r="F162" s="57"/>
      <c r="G162" s="54">
        <f>G161+G143</f>
        <v>778877</v>
      </c>
      <c r="H162" s="57"/>
      <c r="I162" s="54">
        <f>I161+I143</f>
        <v>682523</v>
      </c>
    </row>
    <row r="163" spans="1:12" ht="13.5" customHeight="1" thickTop="1" x14ac:dyDescent="0.5">
      <c r="A163" s="1"/>
      <c r="B163" s="4"/>
      <c r="C163" s="49"/>
      <c r="D163" s="5"/>
      <c r="E163" s="49"/>
      <c r="F163" s="5"/>
      <c r="G163" s="5"/>
      <c r="H163" s="5"/>
      <c r="I163" s="145"/>
    </row>
    <row r="164" spans="1:12" ht="20.25" customHeight="1" x14ac:dyDescent="0.45">
      <c r="A164" s="18" t="s">
        <v>81</v>
      </c>
      <c r="B164" s="7"/>
      <c r="C164" s="49"/>
      <c r="D164" s="56"/>
      <c r="E164" s="49"/>
      <c r="F164" s="56"/>
      <c r="G164" s="56"/>
      <c r="H164" s="56"/>
      <c r="I164" s="56"/>
    </row>
    <row r="165" spans="1:12" ht="20.25" customHeight="1" x14ac:dyDescent="0.45">
      <c r="A165" s="16" t="s">
        <v>82</v>
      </c>
      <c r="B165" s="7"/>
      <c r="C165" s="49">
        <f>C162</f>
        <v>722146</v>
      </c>
      <c r="D165" s="50"/>
      <c r="E165" s="49">
        <v>114983</v>
      </c>
      <c r="F165" s="62"/>
      <c r="G165" s="61">
        <v>778877</v>
      </c>
      <c r="H165" s="62"/>
      <c r="I165" s="61">
        <f>I162</f>
        <v>682523</v>
      </c>
    </row>
    <row r="166" spans="1:12" ht="20.25" customHeight="1" x14ac:dyDescent="0.45">
      <c r="A166" s="16" t="s">
        <v>83</v>
      </c>
      <c r="B166" s="7"/>
      <c r="C166" s="44">
        <v>0</v>
      </c>
      <c r="D166" s="63"/>
      <c r="E166" s="120">
        <v>-29106</v>
      </c>
      <c r="F166" s="64"/>
      <c r="G166" s="44">
        <v>0</v>
      </c>
      <c r="H166" s="9"/>
      <c r="I166" s="44">
        <v>0</v>
      </c>
      <c r="L166" s="26"/>
    </row>
    <row r="167" spans="1:12" ht="24" customHeight="1" thickBot="1" x14ac:dyDescent="0.5">
      <c r="A167" s="18" t="s">
        <v>80</v>
      </c>
      <c r="B167" s="7"/>
      <c r="C167" s="54">
        <f>SUM(C165:C166)</f>
        <v>722146</v>
      </c>
      <c r="D167" s="55"/>
      <c r="E167" s="54">
        <f>SUM(E165:E166)</f>
        <v>85877</v>
      </c>
      <c r="F167" s="55"/>
      <c r="G167" s="65">
        <f>SUM(G165:G166)</f>
        <v>778877</v>
      </c>
      <c r="H167" s="55"/>
      <c r="I167" s="65">
        <f>SUM(I165:I166)</f>
        <v>682523</v>
      </c>
    </row>
    <row r="168" spans="1:12" ht="20.100000000000001" customHeight="1" thickTop="1" x14ac:dyDescent="0.45"/>
    <row r="169" spans="1:12" ht="20.100000000000001" customHeight="1" x14ac:dyDescent="0.45">
      <c r="C169" s="26"/>
    </row>
    <row r="170" spans="1:12" ht="20.100000000000001" customHeight="1" x14ac:dyDescent="0.45"/>
    <row r="171" spans="1:12" ht="20.100000000000001" customHeight="1" x14ac:dyDescent="0.45"/>
    <row r="172" spans="1:12" ht="20.100000000000001" customHeight="1" x14ac:dyDescent="0.45"/>
    <row r="173" spans="1:12" ht="20.100000000000001" customHeight="1" x14ac:dyDescent="0.45">
      <c r="A173" s="2"/>
    </row>
    <row r="174" spans="1:12" ht="20.100000000000001" customHeight="1" x14ac:dyDescent="0.45">
      <c r="A174" s="2"/>
    </row>
    <row r="175" spans="1:12" ht="20.100000000000001" customHeight="1" x14ac:dyDescent="0.45">
      <c r="A175" s="2"/>
    </row>
    <row r="176" spans="1:12" ht="20.100000000000001" customHeight="1" x14ac:dyDescent="0.45">
      <c r="A176" s="2"/>
    </row>
    <row r="177" spans="1:9" ht="20.100000000000001" customHeight="1" x14ac:dyDescent="0.45">
      <c r="A177" s="2"/>
    </row>
    <row r="178" spans="1:9" ht="20.100000000000001" customHeight="1" x14ac:dyDescent="0.45">
      <c r="A178" s="2"/>
    </row>
    <row r="179" spans="1:9" ht="19.5" customHeight="1" x14ac:dyDescent="0.45">
      <c r="A179" s="2"/>
    </row>
    <row r="180" spans="1:9" ht="20.100000000000001" customHeight="1" x14ac:dyDescent="0.45">
      <c r="A180" s="2"/>
    </row>
    <row r="181" spans="1:9" ht="20.100000000000001" customHeight="1" x14ac:dyDescent="0.45">
      <c r="A181" s="2"/>
    </row>
    <row r="182" spans="1:9" ht="20.100000000000001" customHeight="1" x14ac:dyDescent="0.45">
      <c r="A182" s="2"/>
    </row>
    <row r="183" spans="1:9" ht="19.5" customHeight="1" x14ac:dyDescent="0.45">
      <c r="A183" s="2"/>
    </row>
    <row r="184" spans="1:9" ht="20.100000000000001" customHeight="1" x14ac:dyDescent="0.45">
      <c r="A184" s="2"/>
    </row>
    <row r="185" spans="1:9" ht="20.100000000000001" customHeight="1" x14ac:dyDescent="0.45">
      <c r="A185" s="2"/>
    </row>
    <row r="186" spans="1:9" ht="19.5" customHeight="1" x14ac:dyDescent="0.45">
      <c r="A186" s="2"/>
    </row>
    <row r="187" spans="1:9" ht="20.100000000000001" customHeight="1" x14ac:dyDescent="0.45">
      <c r="A187" s="2"/>
    </row>
    <row r="188" spans="1:9" ht="20.100000000000001" customHeight="1" x14ac:dyDescent="0.45">
      <c r="A188" s="2"/>
    </row>
    <row r="189" spans="1:9" ht="20.100000000000001" customHeight="1" x14ac:dyDescent="0.45">
      <c r="A189" s="2"/>
    </row>
    <row r="192" spans="1:9" s="33" customFormat="1" ht="23.25" customHeight="1" x14ac:dyDescent="0.45">
      <c r="A192" s="3"/>
      <c r="B192" s="2"/>
      <c r="C192" s="2"/>
      <c r="D192" s="2"/>
      <c r="E192" s="2"/>
      <c r="F192" s="2"/>
      <c r="G192" s="2"/>
      <c r="H192" s="2"/>
      <c r="I192" s="2"/>
    </row>
  </sheetData>
  <mergeCells count="30">
    <mergeCell ref="C122:E122"/>
    <mergeCell ref="G122:I122"/>
    <mergeCell ref="C124:I124"/>
    <mergeCell ref="C141:I141"/>
    <mergeCell ref="C138:E138"/>
    <mergeCell ref="G138:I138"/>
    <mergeCell ref="C139:E139"/>
    <mergeCell ref="G139:I139"/>
    <mergeCell ref="G37:I37"/>
    <mergeCell ref="C39:I39"/>
    <mergeCell ref="C53:E53"/>
    <mergeCell ref="G53:I53"/>
    <mergeCell ref="C4:E4"/>
    <mergeCell ref="G4:I4"/>
    <mergeCell ref="C5:E5"/>
    <mergeCell ref="G5:I5"/>
    <mergeCell ref="C7:I7"/>
    <mergeCell ref="C36:E36"/>
    <mergeCell ref="G36:I36"/>
    <mergeCell ref="C37:E37"/>
    <mergeCell ref="C121:E121"/>
    <mergeCell ref="G121:I121"/>
    <mergeCell ref="C54:E54"/>
    <mergeCell ref="G54:I54"/>
    <mergeCell ref="C56:I56"/>
    <mergeCell ref="C87:E87"/>
    <mergeCell ref="G87:I87"/>
    <mergeCell ref="C88:E88"/>
    <mergeCell ref="G88:I88"/>
    <mergeCell ref="C90:I90"/>
  </mergeCells>
  <pageMargins left="0.8" right="0.8" top="0.48" bottom="0.5" header="0.5" footer="0.5"/>
  <pageSetup paperSize="9" scale="90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5" manualBreakCount="5">
    <brk id="32" max="16383" man="1"/>
    <brk id="49" max="16383" man="1"/>
    <brk id="83" max="16383" man="1"/>
    <brk id="117" max="16383" man="1"/>
    <brk id="1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4"/>
  <sheetViews>
    <sheetView view="pageBreakPreview" topLeftCell="A11" zoomScale="90" zoomScaleNormal="65" zoomScaleSheetLayoutView="90" workbookViewId="0">
      <selection activeCell="B20" sqref="B20"/>
    </sheetView>
  </sheetViews>
  <sheetFormatPr defaultColWidth="9.140625" defaultRowHeight="21" x14ac:dyDescent="0.45"/>
  <cols>
    <col min="1" max="1" width="41.140625" style="86" customWidth="1"/>
    <col min="2" max="2" width="8.7109375" style="87" customWidth="1"/>
    <col min="3" max="3" width="1.28515625" style="67" customWidth="1"/>
    <col min="4" max="4" width="11.140625" style="66" customWidth="1"/>
    <col min="5" max="5" width="1.28515625" style="67" customWidth="1"/>
    <col min="6" max="6" width="11.140625" style="66" customWidth="1"/>
    <col min="7" max="7" width="1.28515625" style="67" customWidth="1"/>
    <col min="8" max="8" width="15" style="67" customWidth="1"/>
    <col min="9" max="9" width="1.28515625" style="67" customWidth="1"/>
    <col min="10" max="10" width="13.28515625" style="66" customWidth="1"/>
    <col min="11" max="11" width="1.28515625" style="67" customWidth="1"/>
    <col min="12" max="12" width="11.7109375" style="66" customWidth="1"/>
    <col min="13" max="13" width="1.28515625" style="67" customWidth="1"/>
    <col min="14" max="14" width="11.7109375" style="66" customWidth="1"/>
    <col min="15" max="15" width="1.28515625" style="67" customWidth="1"/>
    <col min="16" max="16" width="14" style="66" customWidth="1"/>
    <col min="17" max="17" width="1.28515625" style="67" customWidth="1"/>
    <col min="18" max="18" width="10.7109375" style="66" customWidth="1"/>
    <col min="19" max="19" width="1.28515625" style="67" customWidth="1"/>
    <col min="20" max="20" width="13" style="66" customWidth="1"/>
    <col min="21" max="21" width="1.28515625" style="67" customWidth="1"/>
    <col min="22" max="22" width="10.7109375" style="66" customWidth="1"/>
    <col min="23" max="23" width="1.28515625" style="67" customWidth="1"/>
    <col min="24" max="24" width="10.140625" style="66" customWidth="1"/>
    <col min="25" max="25" width="1.28515625" style="67" customWidth="1"/>
    <col min="26" max="26" width="10.7109375" style="66" customWidth="1"/>
    <col min="27" max="27" width="1.42578125" style="66" customWidth="1"/>
    <col min="28" max="16384" width="9.140625" style="66"/>
  </cols>
  <sheetData>
    <row r="1" spans="1:28" ht="23.25" x14ac:dyDescent="0.5">
      <c r="A1" s="1" t="s">
        <v>0</v>
      </c>
    </row>
    <row r="2" spans="1:28" ht="23.25" x14ac:dyDescent="0.5">
      <c r="A2" s="1" t="s">
        <v>84</v>
      </c>
    </row>
    <row r="3" spans="1:28" s="9" customFormat="1" ht="21.75" x14ac:dyDescent="0.45">
      <c r="A3" s="169"/>
      <c r="B3" s="169"/>
      <c r="C3" s="169"/>
      <c r="D3" s="169"/>
      <c r="E3" s="169"/>
      <c r="F3" s="169"/>
      <c r="G3" s="147"/>
      <c r="H3" s="70"/>
      <c r="I3" s="70"/>
      <c r="J3" s="147"/>
      <c r="K3" s="70"/>
      <c r="M3" s="70"/>
      <c r="O3" s="70"/>
      <c r="Q3" s="70"/>
      <c r="S3" s="70"/>
      <c r="U3" s="70"/>
      <c r="W3" s="70"/>
      <c r="Y3" s="70"/>
    </row>
    <row r="4" spans="1:28" s="9" customFormat="1" ht="21.75" x14ac:dyDescent="0.45">
      <c r="A4" s="25"/>
      <c r="B4" s="73"/>
      <c r="C4" s="70"/>
      <c r="D4" s="170" t="s">
        <v>2</v>
      </c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46"/>
    </row>
    <row r="5" spans="1:28" s="9" customFormat="1" ht="21.75" x14ac:dyDescent="0.45">
      <c r="A5" s="25"/>
      <c r="B5" s="25"/>
      <c r="C5" s="88"/>
      <c r="E5" s="148"/>
      <c r="F5" s="69"/>
      <c r="G5" s="148"/>
      <c r="H5" s="69"/>
      <c r="I5" s="69"/>
      <c r="J5" s="69"/>
      <c r="K5" s="69"/>
      <c r="L5" s="171" t="s">
        <v>199</v>
      </c>
      <c r="M5" s="171"/>
      <c r="N5" s="171"/>
      <c r="O5" s="70"/>
      <c r="P5" s="171" t="s">
        <v>55</v>
      </c>
      <c r="Q5" s="171"/>
      <c r="R5" s="171"/>
      <c r="S5" s="171"/>
      <c r="T5" s="171"/>
      <c r="U5" s="71"/>
      <c r="V5" s="71"/>
      <c r="W5" s="148"/>
      <c r="X5" s="145"/>
      <c r="Y5" s="70"/>
      <c r="Z5" s="145"/>
      <c r="AA5" s="145"/>
      <c r="AB5" s="145"/>
    </row>
    <row r="6" spans="1:28" s="9" customFormat="1" ht="21.75" x14ac:dyDescent="0.45">
      <c r="A6" s="25"/>
      <c r="B6" s="25"/>
      <c r="C6" s="88"/>
      <c r="E6" s="148"/>
      <c r="F6" s="69"/>
      <c r="G6" s="148"/>
      <c r="I6" s="70"/>
      <c r="J6" s="146" t="s">
        <v>85</v>
      </c>
      <c r="K6" s="69"/>
      <c r="L6" s="69"/>
      <c r="M6" s="69"/>
      <c r="N6" s="69"/>
      <c r="O6" s="70"/>
      <c r="P6" s="69" t="s">
        <v>164</v>
      </c>
      <c r="Q6" s="69"/>
      <c r="R6" s="69"/>
      <c r="S6" s="69"/>
      <c r="T6" s="69"/>
      <c r="U6" s="71"/>
      <c r="V6" s="71"/>
      <c r="W6" s="148"/>
      <c r="X6" s="145"/>
      <c r="Y6" s="70"/>
      <c r="Z6" s="145"/>
      <c r="AA6" s="145"/>
      <c r="AB6" s="145"/>
    </row>
    <row r="7" spans="1:28" s="9" customFormat="1" ht="21.75" x14ac:dyDescent="0.45">
      <c r="A7" s="25"/>
      <c r="B7" s="25"/>
      <c r="C7" s="88"/>
      <c r="E7" s="148"/>
      <c r="F7" s="69"/>
      <c r="G7" s="148"/>
      <c r="H7" s="69" t="s">
        <v>163</v>
      </c>
      <c r="I7" s="69"/>
      <c r="J7" s="146" t="s">
        <v>86</v>
      </c>
      <c r="K7" s="69"/>
      <c r="L7" s="69"/>
      <c r="M7" s="69"/>
      <c r="N7" s="69"/>
      <c r="O7" s="70"/>
      <c r="P7" s="152" t="s">
        <v>87</v>
      </c>
      <c r="Q7" s="69"/>
      <c r="R7" s="146" t="s">
        <v>111</v>
      </c>
      <c r="S7" s="69"/>
      <c r="T7" s="69" t="s">
        <v>88</v>
      </c>
      <c r="U7" s="71"/>
      <c r="V7" s="71"/>
      <c r="W7" s="148"/>
      <c r="X7" s="146" t="s">
        <v>89</v>
      </c>
      <c r="Y7" s="70"/>
      <c r="Z7" s="145"/>
      <c r="AA7" s="145"/>
      <c r="AB7" s="145"/>
    </row>
    <row r="8" spans="1:28" s="9" customFormat="1" ht="21.75" x14ac:dyDescent="0.45">
      <c r="A8" s="25"/>
      <c r="B8" s="146"/>
      <c r="C8" s="71"/>
      <c r="D8" s="146" t="s">
        <v>46</v>
      </c>
      <c r="E8" s="70"/>
      <c r="F8" s="146" t="s">
        <v>113</v>
      </c>
      <c r="G8" s="70"/>
      <c r="H8" s="69" t="s">
        <v>165</v>
      </c>
      <c r="I8" s="69"/>
      <c r="J8" s="146" t="s">
        <v>90</v>
      </c>
      <c r="K8" s="69"/>
      <c r="L8" s="146"/>
      <c r="M8" s="70"/>
      <c r="N8" s="146"/>
      <c r="O8" s="69"/>
      <c r="P8" s="152" t="s">
        <v>92</v>
      </c>
      <c r="Q8" s="69"/>
      <c r="R8" s="146" t="s">
        <v>112</v>
      </c>
      <c r="S8" s="70"/>
      <c r="T8" s="146" t="s">
        <v>93</v>
      </c>
      <c r="U8" s="70"/>
      <c r="V8" s="146" t="s">
        <v>94</v>
      </c>
      <c r="W8" s="69"/>
      <c r="X8" s="146" t="s">
        <v>95</v>
      </c>
      <c r="Y8" s="69"/>
      <c r="AA8" s="146"/>
      <c r="AB8" s="146"/>
    </row>
    <row r="9" spans="1:28" s="9" customFormat="1" ht="21.75" x14ac:dyDescent="0.45">
      <c r="A9" s="25"/>
      <c r="B9" s="146"/>
      <c r="C9" s="71"/>
      <c r="D9" s="146" t="s">
        <v>96</v>
      </c>
      <c r="E9" s="70"/>
      <c r="F9" s="146" t="s">
        <v>156</v>
      </c>
      <c r="G9" s="70"/>
      <c r="H9" s="69" t="s">
        <v>95</v>
      </c>
      <c r="I9" s="69"/>
      <c r="J9" s="72" t="s">
        <v>97</v>
      </c>
      <c r="K9" s="69"/>
      <c r="L9" s="146" t="s">
        <v>98</v>
      </c>
      <c r="M9" s="69"/>
      <c r="N9" s="146" t="s">
        <v>91</v>
      </c>
      <c r="O9" s="69"/>
      <c r="P9" s="146" t="s">
        <v>235</v>
      </c>
      <c r="Q9" s="69"/>
      <c r="R9" s="146" t="s">
        <v>114</v>
      </c>
      <c r="S9" s="69"/>
      <c r="T9" s="146" t="s">
        <v>100</v>
      </c>
      <c r="U9" s="70"/>
      <c r="V9" s="146" t="s">
        <v>101</v>
      </c>
      <c r="W9" s="69"/>
      <c r="X9" s="146" t="s">
        <v>102</v>
      </c>
      <c r="Y9" s="69"/>
      <c r="Z9" s="146" t="s">
        <v>94</v>
      </c>
      <c r="AA9" s="146"/>
      <c r="AB9" s="146"/>
    </row>
    <row r="10" spans="1:28" s="9" customFormat="1" ht="21.75" x14ac:dyDescent="0.45">
      <c r="A10" s="25"/>
      <c r="B10" s="144" t="s">
        <v>5</v>
      </c>
      <c r="C10" s="71"/>
      <c r="D10" s="146" t="s">
        <v>103</v>
      </c>
      <c r="E10" s="70"/>
      <c r="F10" s="72" t="s">
        <v>155</v>
      </c>
      <c r="G10" s="70"/>
      <c r="H10" s="69" t="s">
        <v>166</v>
      </c>
      <c r="I10" s="69"/>
      <c r="J10" s="72" t="s">
        <v>104</v>
      </c>
      <c r="K10" s="69"/>
      <c r="L10" s="146" t="s">
        <v>105</v>
      </c>
      <c r="M10" s="69"/>
      <c r="N10" s="146" t="s">
        <v>99</v>
      </c>
      <c r="O10" s="69"/>
      <c r="P10" s="146" t="s">
        <v>236</v>
      </c>
      <c r="Q10" s="69"/>
      <c r="R10" s="146" t="s">
        <v>116</v>
      </c>
      <c r="S10" s="69"/>
      <c r="T10" s="146" t="s">
        <v>101</v>
      </c>
      <c r="U10" s="70"/>
      <c r="V10" s="146" t="s">
        <v>106</v>
      </c>
      <c r="W10" s="69"/>
      <c r="X10" s="146" t="s">
        <v>107</v>
      </c>
      <c r="Y10" s="69"/>
      <c r="Z10" s="146" t="s">
        <v>101</v>
      </c>
      <c r="AA10" s="146"/>
      <c r="AB10" s="146"/>
    </row>
    <row r="11" spans="1:28" s="9" customFormat="1" ht="18.95" customHeight="1" x14ac:dyDescent="0.45">
      <c r="A11" s="147"/>
      <c r="B11" s="144"/>
      <c r="C11" s="70"/>
      <c r="D11" s="165" t="s">
        <v>6</v>
      </c>
      <c r="E11" s="165"/>
      <c r="F11" s="165"/>
      <c r="G11" s="165"/>
      <c r="H11" s="172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73"/>
      <c r="AB11" s="146"/>
    </row>
    <row r="12" spans="1:28" s="9" customFormat="1" ht="21.75" x14ac:dyDescent="0.45">
      <c r="A12" s="147" t="s">
        <v>192</v>
      </c>
      <c r="B12" s="144"/>
      <c r="C12" s="70"/>
      <c r="D12" s="73"/>
      <c r="E12" s="73"/>
      <c r="F12" s="73"/>
      <c r="G12" s="73"/>
      <c r="H12" s="73"/>
      <c r="I12" s="88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146"/>
    </row>
    <row r="13" spans="1:28" s="9" customFormat="1" ht="21.75" x14ac:dyDescent="0.45">
      <c r="A13" s="147" t="s">
        <v>193</v>
      </c>
      <c r="B13" s="144"/>
      <c r="C13" s="88"/>
      <c r="D13" s="74">
        <v>5109397</v>
      </c>
      <c r="E13" s="47"/>
      <c r="F13" s="75">
        <v>995332</v>
      </c>
      <c r="G13" s="47"/>
      <c r="H13" s="79">
        <v>-21951</v>
      </c>
      <c r="I13" s="79"/>
      <c r="J13" s="75">
        <v>-231270</v>
      </c>
      <c r="K13" s="47"/>
      <c r="L13" s="74">
        <v>163193</v>
      </c>
      <c r="M13" s="47"/>
      <c r="N13" s="74">
        <v>1128692</v>
      </c>
      <c r="O13" s="47"/>
      <c r="P13" s="76">
        <v>-22647</v>
      </c>
      <c r="Q13" s="47"/>
      <c r="R13" s="89">
        <v>250076</v>
      </c>
      <c r="S13" s="47"/>
      <c r="T13" s="76">
        <v>227429</v>
      </c>
      <c r="U13" s="47"/>
      <c r="V13" s="74">
        <v>7370822</v>
      </c>
      <c r="W13" s="47"/>
      <c r="X13" s="74">
        <v>323</v>
      </c>
      <c r="Y13" s="47"/>
      <c r="Z13" s="74">
        <v>7371145</v>
      </c>
      <c r="AA13" s="74"/>
    </row>
    <row r="14" spans="1:28" s="9" customFormat="1" ht="21.75" x14ac:dyDescent="0.45">
      <c r="A14" s="147" t="s">
        <v>167</v>
      </c>
      <c r="B14" s="144"/>
      <c r="C14" s="88"/>
      <c r="D14" s="74"/>
      <c r="E14" s="47"/>
      <c r="F14" s="75"/>
      <c r="G14" s="47"/>
      <c r="H14" s="47"/>
      <c r="I14" s="47"/>
      <c r="J14" s="75"/>
      <c r="K14" s="47"/>
      <c r="L14" s="74"/>
      <c r="M14" s="47"/>
      <c r="N14" s="74"/>
      <c r="O14" s="47"/>
      <c r="P14" s="76"/>
      <c r="Q14" s="47"/>
      <c r="R14" s="89"/>
      <c r="S14" s="47"/>
      <c r="T14" s="76"/>
      <c r="U14" s="47"/>
      <c r="V14" s="74"/>
      <c r="W14" s="47"/>
      <c r="X14" s="74"/>
      <c r="Y14" s="47"/>
      <c r="Z14" s="74"/>
      <c r="AA14" s="74"/>
    </row>
    <row r="15" spans="1:28" s="9" customFormat="1" ht="21.75" x14ac:dyDescent="0.45">
      <c r="A15" s="147" t="s">
        <v>168</v>
      </c>
      <c r="B15" s="144"/>
      <c r="C15" s="88"/>
      <c r="D15" s="74"/>
      <c r="E15" s="47"/>
      <c r="F15" s="75"/>
      <c r="G15" s="47"/>
      <c r="H15" s="47"/>
      <c r="I15" s="47"/>
      <c r="J15" s="75"/>
      <c r="K15" s="47"/>
      <c r="L15" s="74"/>
      <c r="M15" s="47"/>
      <c r="N15" s="74"/>
      <c r="O15" s="47"/>
      <c r="P15" s="76"/>
      <c r="Q15" s="47"/>
      <c r="R15" s="89"/>
      <c r="S15" s="47"/>
      <c r="T15" s="76"/>
      <c r="U15" s="47"/>
      <c r="V15" s="74"/>
      <c r="W15" s="47"/>
      <c r="X15" s="74"/>
      <c r="Y15" s="47"/>
      <c r="Z15" s="74"/>
      <c r="AA15" s="74"/>
    </row>
    <row r="16" spans="1:28" s="9" customFormat="1" ht="21.75" x14ac:dyDescent="0.45">
      <c r="A16" s="11" t="s">
        <v>215</v>
      </c>
      <c r="B16" s="144"/>
      <c r="C16" s="88"/>
      <c r="D16" s="74"/>
      <c r="E16" s="47"/>
      <c r="F16" s="75"/>
      <c r="G16" s="47"/>
      <c r="H16" s="47"/>
      <c r="I16" s="47"/>
      <c r="J16" s="75"/>
      <c r="K16" s="47"/>
      <c r="L16" s="74"/>
      <c r="M16" s="47"/>
      <c r="N16" s="74"/>
      <c r="O16" s="47"/>
      <c r="P16" s="76"/>
      <c r="Q16" s="47"/>
      <c r="R16" s="89"/>
      <c r="S16" s="47"/>
      <c r="T16" s="76"/>
      <c r="U16" s="47"/>
      <c r="V16" s="74"/>
      <c r="W16" s="47"/>
      <c r="X16" s="74"/>
      <c r="Y16" s="47"/>
      <c r="Z16" s="74"/>
      <c r="AA16" s="74"/>
    </row>
    <row r="17" spans="1:28" s="9" customFormat="1" ht="21.75" x14ac:dyDescent="0.45">
      <c r="A17" s="11" t="s">
        <v>216</v>
      </c>
      <c r="B17" s="144"/>
      <c r="C17" s="88"/>
      <c r="D17" s="74"/>
      <c r="E17" s="47"/>
      <c r="F17" s="75"/>
      <c r="G17" s="47"/>
      <c r="H17" s="47"/>
      <c r="I17" s="47"/>
      <c r="J17" s="75"/>
      <c r="K17" s="47"/>
      <c r="L17" s="74"/>
      <c r="M17" s="47"/>
      <c r="N17" s="74"/>
      <c r="O17" s="47"/>
      <c r="P17" s="76"/>
      <c r="Q17" s="47"/>
      <c r="R17" s="89"/>
      <c r="S17" s="47"/>
      <c r="T17" s="76"/>
      <c r="U17" s="47"/>
      <c r="V17" s="74"/>
      <c r="W17" s="47"/>
      <c r="X17" s="74"/>
      <c r="Y17" s="47"/>
      <c r="Z17" s="74"/>
      <c r="AA17" s="74"/>
    </row>
    <row r="18" spans="1:28" s="9" customFormat="1" ht="21.75" x14ac:dyDescent="0.45">
      <c r="A18" s="25" t="s">
        <v>169</v>
      </c>
      <c r="B18" s="144">
        <v>13</v>
      </c>
      <c r="C18" s="88"/>
      <c r="D18" s="84">
        <v>3509</v>
      </c>
      <c r="E18" s="84"/>
      <c r="F18" s="78">
        <v>5264</v>
      </c>
      <c r="G18" s="84"/>
      <c r="H18" s="78">
        <v>0</v>
      </c>
      <c r="I18" s="78"/>
      <c r="J18" s="78">
        <v>0</v>
      </c>
      <c r="K18" s="84"/>
      <c r="L18" s="78">
        <v>0</v>
      </c>
      <c r="M18" s="78"/>
      <c r="N18" s="78">
        <v>0</v>
      </c>
      <c r="O18" s="78"/>
      <c r="P18" s="78">
        <v>0</v>
      </c>
      <c r="Q18" s="78"/>
      <c r="R18" s="78">
        <v>0</v>
      </c>
      <c r="S18" s="78"/>
      <c r="T18" s="78">
        <v>0</v>
      </c>
      <c r="U18" s="84"/>
      <c r="V18" s="84">
        <v>8773</v>
      </c>
      <c r="W18" s="84"/>
      <c r="X18" s="78">
        <v>0</v>
      </c>
      <c r="Y18" s="84"/>
      <c r="Z18" s="84">
        <v>8773</v>
      </c>
      <c r="AA18" s="85"/>
    </row>
    <row r="19" spans="1:28" s="9" customFormat="1" ht="21.75" x14ac:dyDescent="0.45">
      <c r="A19" s="25" t="s">
        <v>196</v>
      </c>
      <c r="B19" s="144">
        <v>17</v>
      </c>
      <c r="C19" s="88"/>
      <c r="D19" s="92">
        <v>0</v>
      </c>
      <c r="E19" s="84"/>
      <c r="F19" s="92">
        <v>0</v>
      </c>
      <c r="G19" s="84"/>
      <c r="H19" s="92">
        <v>0</v>
      </c>
      <c r="I19" s="78"/>
      <c r="J19" s="92">
        <v>0</v>
      </c>
      <c r="K19" s="84"/>
      <c r="L19" s="92">
        <v>0</v>
      </c>
      <c r="M19" s="78"/>
      <c r="N19" s="92">
        <v>-255641</v>
      </c>
      <c r="O19" s="78"/>
      <c r="P19" s="92">
        <v>0</v>
      </c>
      <c r="Q19" s="78"/>
      <c r="R19" s="92">
        <v>0</v>
      </c>
      <c r="S19" s="78"/>
      <c r="T19" s="92">
        <v>0</v>
      </c>
      <c r="U19" s="84"/>
      <c r="V19" s="84">
        <v>-255641</v>
      </c>
      <c r="W19" s="84"/>
      <c r="X19" s="92">
        <v>0</v>
      </c>
      <c r="Y19" s="84"/>
      <c r="Z19" s="84">
        <v>-255641</v>
      </c>
      <c r="AA19" s="85"/>
    </row>
    <row r="20" spans="1:28" s="9" customFormat="1" ht="21.75" x14ac:dyDescent="0.45">
      <c r="A20" s="11" t="s">
        <v>217</v>
      </c>
      <c r="B20" s="144"/>
      <c r="C20" s="88"/>
      <c r="D20" s="113">
        <v>3509</v>
      </c>
      <c r="E20" s="47"/>
      <c r="F20" s="113">
        <v>5264</v>
      </c>
      <c r="G20" s="47"/>
      <c r="H20" s="113">
        <v>0</v>
      </c>
      <c r="I20" s="79"/>
      <c r="J20" s="113">
        <v>0</v>
      </c>
      <c r="K20" s="47"/>
      <c r="L20" s="113">
        <v>0</v>
      </c>
      <c r="M20" s="79"/>
      <c r="N20" s="113">
        <v>-255641</v>
      </c>
      <c r="O20" s="79"/>
      <c r="P20" s="113">
        <v>0</v>
      </c>
      <c r="Q20" s="79"/>
      <c r="R20" s="113">
        <v>0</v>
      </c>
      <c r="S20" s="79"/>
      <c r="T20" s="113">
        <v>0</v>
      </c>
      <c r="U20" s="47"/>
      <c r="V20" s="113">
        <v>-246868</v>
      </c>
      <c r="W20" s="47"/>
      <c r="X20" s="113">
        <v>0</v>
      </c>
      <c r="Y20" s="47"/>
      <c r="Z20" s="102">
        <v>-246868</v>
      </c>
      <c r="AA20" s="74"/>
    </row>
    <row r="21" spans="1:28" s="9" customFormat="1" ht="21.75" x14ac:dyDescent="0.45">
      <c r="A21" s="11" t="s">
        <v>216</v>
      </c>
      <c r="B21" s="144"/>
      <c r="C21" s="88"/>
      <c r="D21" s="79"/>
      <c r="E21" s="47"/>
      <c r="F21" s="79"/>
      <c r="G21" s="47"/>
      <c r="H21" s="79"/>
      <c r="I21" s="79"/>
      <c r="J21" s="79"/>
      <c r="K21" s="47"/>
      <c r="L21" s="79"/>
      <c r="M21" s="79"/>
      <c r="N21" s="79"/>
      <c r="O21" s="79"/>
      <c r="P21" s="79"/>
      <c r="Q21" s="79"/>
      <c r="R21" s="79"/>
      <c r="S21" s="79"/>
      <c r="T21" s="79"/>
      <c r="U21" s="47"/>
      <c r="V21" s="79"/>
      <c r="W21" s="47"/>
      <c r="X21" s="79"/>
      <c r="Y21" s="47"/>
      <c r="Z21" s="47"/>
      <c r="AA21" s="74"/>
    </row>
    <row r="22" spans="1:28" s="9" customFormat="1" ht="21.75" x14ac:dyDescent="0.45">
      <c r="A22" s="147" t="s">
        <v>170</v>
      </c>
      <c r="B22" s="144"/>
      <c r="C22" s="88"/>
      <c r="D22" s="74"/>
      <c r="E22" s="47"/>
      <c r="F22" s="75"/>
      <c r="G22" s="47"/>
      <c r="H22" s="47"/>
      <c r="I22" s="47"/>
      <c r="J22" s="79"/>
      <c r="K22" s="47"/>
      <c r="L22" s="115"/>
      <c r="M22" s="47"/>
      <c r="N22" s="115"/>
      <c r="O22" s="47"/>
      <c r="P22" s="116"/>
      <c r="Q22" s="47"/>
      <c r="R22" s="94"/>
      <c r="S22" s="47"/>
      <c r="T22" s="116"/>
      <c r="U22" s="47"/>
      <c r="V22" s="74"/>
      <c r="W22" s="47"/>
      <c r="X22" s="74"/>
      <c r="Y22" s="47"/>
      <c r="Z22" s="74"/>
      <c r="AA22" s="74"/>
    </row>
    <row r="23" spans="1:28" s="9" customFormat="1" ht="21.75" x14ac:dyDescent="0.45">
      <c r="A23" s="147" t="s">
        <v>171</v>
      </c>
      <c r="B23" s="144"/>
      <c r="C23" s="88"/>
      <c r="D23" s="114">
        <v>3509</v>
      </c>
      <c r="E23" s="47"/>
      <c r="F23" s="114">
        <v>5264</v>
      </c>
      <c r="G23" s="47"/>
      <c r="H23" s="114">
        <v>0</v>
      </c>
      <c r="I23" s="79"/>
      <c r="J23" s="114">
        <v>0</v>
      </c>
      <c r="K23" s="47"/>
      <c r="L23" s="114">
        <v>0</v>
      </c>
      <c r="M23" s="79"/>
      <c r="N23" s="114">
        <v>-255641</v>
      </c>
      <c r="O23" s="79"/>
      <c r="P23" s="114">
        <v>0</v>
      </c>
      <c r="Q23" s="79"/>
      <c r="R23" s="114">
        <v>0</v>
      </c>
      <c r="S23" s="114"/>
      <c r="T23" s="114">
        <v>0</v>
      </c>
      <c r="U23" s="47"/>
      <c r="V23" s="114">
        <v>-246868</v>
      </c>
      <c r="W23" s="47"/>
      <c r="X23" s="114">
        <v>0</v>
      </c>
      <c r="Y23" s="47"/>
      <c r="Z23" s="114">
        <v>-246868</v>
      </c>
      <c r="AA23" s="74"/>
    </row>
    <row r="24" spans="1:28" s="57" customFormat="1" ht="21.75" x14ac:dyDescent="0.45">
      <c r="A24" s="147" t="s">
        <v>108</v>
      </c>
      <c r="B24" s="144"/>
      <c r="C24" s="148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11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74"/>
    </row>
    <row r="25" spans="1:28" s="9" customFormat="1" ht="21.75" x14ac:dyDescent="0.45">
      <c r="A25" s="25" t="s">
        <v>117</v>
      </c>
      <c r="B25" s="144"/>
      <c r="C25" s="69"/>
      <c r="D25" s="118">
        <v>0</v>
      </c>
      <c r="E25" s="78"/>
      <c r="F25" s="118">
        <v>0</v>
      </c>
      <c r="G25" s="78"/>
      <c r="H25" s="118">
        <v>0</v>
      </c>
      <c r="I25" s="119"/>
      <c r="J25" s="118">
        <v>0</v>
      </c>
      <c r="K25" s="78"/>
      <c r="L25" s="118">
        <v>0</v>
      </c>
      <c r="M25" s="78"/>
      <c r="N25" s="118">
        <v>111380</v>
      </c>
      <c r="O25" s="78"/>
      <c r="P25" s="118">
        <v>0</v>
      </c>
      <c r="Q25" s="78"/>
      <c r="R25" s="118">
        <v>0</v>
      </c>
      <c r="S25" s="78"/>
      <c r="T25" s="78">
        <v>0</v>
      </c>
      <c r="U25" s="78"/>
      <c r="V25" s="84">
        <v>111380</v>
      </c>
      <c r="W25" s="78"/>
      <c r="X25" s="78">
        <v>-29106</v>
      </c>
      <c r="Y25" s="78"/>
      <c r="Z25" s="81">
        <v>82274</v>
      </c>
      <c r="AA25" s="85"/>
    </row>
    <row r="26" spans="1:28" s="9" customFormat="1" ht="21.75" customHeight="1" x14ac:dyDescent="0.45">
      <c r="A26" s="25" t="s">
        <v>109</v>
      </c>
      <c r="B26" s="144"/>
      <c r="C26" s="69"/>
      <c r="D26" s="118">
        <v>0</v>
      </c>
      <c r="E26" s="78"/>
      <c r="F26" s="118">
        <v>0</v>
      </c>
      <c r="G26" s="78"/>
      <c r="H26" s="118">
        <v>0</v>
      </c>
      <c r="I26" s="119"/>
      <c r="J26" s="118">
        <v>0</v>
      </c>
      <c r="K26" s="78"/>
      <c r="L26" s="118">
        <v>0</v>
      </c>
      <c r="M26" s="78"/>
      <c r="N26" s="118">
        <v>0</v>
      </c>
      <c r="O26" s="78"/>
      <c r="P26" s="118">
        <v>239</v>
      </c>
      <c r="Q26" s="78"/>
      <c r="R26" s="121">
        <v>3364</v>
      </c>
      <c r="S26" s="78"/>
      <c r="T26" s="120">
        <v>3603</v>
      </c>
      <c r="U26" s="78"/>
      <c r="V26" s="92">
        <v>3603</v>
      </c>
      <c r="W26" s="78"/>
      <c r="X26" s="81">
        <v>0</v>
      </c>
      <c r="Y26" s="78"/>
      <c r="Z26" s="81">
        <v>3603</v>
      </c>
      <c r="AA26" s="85"/>
    </row>
    <row r="27" spans="1:28" s="57" customFormat="1" ht="21.75" x14ac:dyDescent="0.45">
      <c r="A27" s="147" t="s">
        <v>110</v>
      </c>
      <c r="B27" s="93"/>
      <c r="C27" s="148"/>
      <c r="D27" s="141">
        <v>0</v>
      </c>
      <c r="E27" s="47"/>
      <c r="F27" s="141">
        <v>0</v>
      </c>
      <c r="G27" s="47"/>
      <c r="H27" s="141">
        <v>0</v>
      </c>
      <c r="I27" s="94"/>
      <c r="J27" s="141">
        <v>0</v>
      </c>
      <c r="K27" s="47"/>
      <c r="L27" s="141">
        <v>0</v>
      </c>
      <c r="M27" s="47"/>
      <c r="N27" s="141">
        <v>111380</v>
      </c>
      <c r="O27" s="47"/>
      <c r="P27" s="141">
        <v>239</v>
      </c>
      <c r="Q27" s="47"/>
      <c r="R27" s="141">
        <v>3364</v>
      </c>
      <c r="S27" s="47"/>
      <c r="T27" s="141">
        <v>3603</v>
      </c>
      <c r="U27" s="47"/>
      <c r="V27" s="141">
        <v>114983</v>
      </c>
      <c r="W27" s="47"/>
      <c r="X27" s="141">
        <v>-29106</v>
      </c>
      <c r="Y27" s="47"/>
      <c r="Z27" s="141">
        <v>85877</v>
      </c>
      <c r="AA27" s="74"/>
    </row>
    <row r="28" spans="1:28" s="57" customFormat="1" ht="9.9499999999999993" customHeight="1" x14ac:dyDescent="0.45">
      <c r="A28" s="147"/>
      <c r="B28" s="93"/>
      <c r="C28" s="148"/>
      <c r="D28" s="141"/>
      <c r="E28" s="47"/>
      <c r="F28" s="141"/>
      <c r="G28" s="47"/>
      <c r="H28" s="141"/>
      <c r="I28" s="94"/>
      <c r="J28" s="141"/>
      <c r="K28" s="47"/>
      <c r="L28" s="141"/>
      <c r="M28" s="47"/>
      <c r="N28" s="141"/>
      <c r="O28" s="47"/>
      <c r="P28" s="141"/>
      <c r="Q28" s="47"/>
      <c r="R28" s="141"/>
      <c r="S28" s="47"/>
      <c r="T28" s="141"/>
      <c r="U28" s="47"/>
      <c r="V28" s="141"/>
      <c r="W28" s="47"/>
      <c r="X28" s="141"/>
      <c r="Y28" s="47"/>
      <c r="Z28" s="141"/>
      <c r="AA28" s="47"/>
    </row>
    <row r="29" spans="1:28" s="57" customFormat="1" ht="21.75" x14ac:dyDescent="0.45">
      <c r="A29" s="25" t="s">
        <v>195</v>
      </c>
      <c r="B29" s="144">
        <v>14</v>
      </c>
      <c r="C29" s="148"/>
      <c r="D29" s="142">
        <v>0</v>
      </c>
      <c r="E29" s="78"/>
      <c r="F29" s="142">
        <v>0</v>
      </c>
      <c r="G29" s="78"/>
      <c r="H29" s="142">
        <v>0</v>
      </c>
      <c r="I29" s="119"/>
      <c r="J29" s="142">
        <v>0</v>
      </c>
      <c r="K29" s="78"/>
      <c r="L29" s="90">
        <v>34127</v>
      </c>
      <c r="M29" s="79"/>
      <c r="N29" s="90">
        <v>-34127</v>
      </c>
      <c r="O29" s="78"/>
      <c r="P29" s="142">
        <v>0</v>
      </c>
      <c r="Q29" s="78"/>
      <c r="R29" s="142">
        <v>0</v>
      </c>
      <c r="S29" s="78"/>
      <c r="T29" s="92">
        <v>0</v>
      </c>
      <c r="U29" s="78"/>
      <c r="V29" s="92">
        <v>0</v>
      </c>
      <c r="W29" s="78"/>
      <c r="X29" s="92">
        <v>0</v>
      </c>
      <c r="Y29" s="78"/>
      <c r="Z29" s="92">
        <v>0</v>
      </c>
      <c r="AA29" s="74"/>
    </row>
    <row r="30" spans="1:28" s="57" customFormat="1" ht="9.9499999999999993" customHeight="1" x14ac:dyDescent="0.45">
      <c r="A30" s="25"/>
      <c r="B30" s="144"/>
      <c r="C30" s="148"/>
      <c r="D30" s="119"/>
      <c r="E30" s="78"/>
      <c r="F30" s="119"/>
      <c r="G30" s="78"/>
      <c r="H30" s="119"/>
      <c r="I30" s="119"/>
      <c r="J30" s="119"/>
      <c r="K30" s="78"/>
      <c r="L30" s="77"/>
      <c r="M30" s="79"/>
      <c r="N30" s="77"/>
      <c r="O30" s="78"/>
      <c r="P30" s="119"/>
      <c r="Q30" s="78"/>
      <c r="R30" s="120"/>
      <c r="S30" s="78"/>
      <c r="T30" s="79"/>
      <c r="U30" s="78"/>
      <c r="V30" s="78"/>
      <c r="W30" s="78"/>
      <c r="X30" s="78"/>
      <c r="Y30" s="78"/>
      <c r="Z30" s="78"/>
      <c r="AA30" s="74"/>
    </row>
    <row r="31" spans="1:28" s="9" customFormat="1" ht="22.5" thickBot="1" x14ac:dyDescent="0.5">
      <c r="A31" s="147" t="s">
        <v>194</v>
      </c>
      <c r="B31" s="144"/>
      <c r="C31" s="69"/>
      <c r="D31" s="83">
        <v>5112906</v>
      </c>
      <c r="E31" s="47">
        <v>0</v>
      </c>
      <c r="F31" s="83">
        <v>1000596</v>
      </c>
      <c r="G31" s="47">
        <v>0</v>
      </c>
      <c r="H31" s="83">
        <v>-21951</v>
      </c>
      <c r="I31" s="94"/>
      <c r="J31" s="83">
        <v>-231270</v>
      </c>
      <c r="K31" s="47">
        <v>0</v>
      </c>
      <c r="L31" s="83">
        <v>197320</v>
      </c>
      <c r="M31" s="47">
        <v>0</v>
      </c>
      <c r="N31" s="83">
        <v>950304</v>
      </c>
      <c r="O31" s="47">
        <v>0</v>
      </c>
      <c r="P31" s="83">
        <v>-22408</v>
      </c>
      <c r="Q31" s="47">
        <v>0</v>
      </c>
      <c r="R31" s="83">
        <v>253440</v>
      </c>
      <c r="S31" s="47">
        <v>0</v>
      </c>
      <c r="T31" s="83">
        <v>231032</v>
      </c>
      <c r="U31" s="47">
        <v>0</v>
      </c>
      <c r="V31" s="83">
        <v>7238937</v>
      </c>
      <c r="W31" s="47">
        <v>0</v>
      </c>
      <c r="X31" s="83">
        <v>-28783</v>
      </c>
      <c r="Y31" s="47">
        <v>0</v>
      </c>
      <c r="Z31" s="83">
        <v>7210154</v>
      </c>
      <c r="AA31" s="85"/>
      <c r="AB31" s="13"/>
    </row>
    <row r="32" spans="1:28" s="9" customFormat="1" ht="23.25" customHeight="1" thickTop="1" x14ac:dyDescent="0.45">
      <c r="A32" s="25"/>
      <c r="B32" s="73"/>
      <c r="C32" s="70"/>
      <c r="D32" s="122">
        <v>0</v>
      </c>
      <c r="E32" s="135"/>
      <c r="F32" s="122">
        <v>0</v>
      </c>
      <c r="G32" s="135"/>
      <c r="H32" s="135">
        <v>0</v>
      </c>
      <c r="I32" s="135"/>
      <c r="J32" s="122">
        <v>0</v>
      </c>
      <c r="K32" s="135"/>
      <c r="L32" s="122">
        <v>0</v>
      </c>
      <c r="M32" s="135"/>
      <c r="N32" s="128">
        <v>0</v>
      </c>
      <c r="O32" s="139"/>
      <c r="P32" s="128"/>
      <c r="Q32" s="139"/>
      <c r="R32" s="128"/>
      <c r="S32" s="139"/>
      <c r="T32" s="128">
        <v>0</v>
      </c>
      <c r="U32" s="139"/>
      <c r="V32" s="128"/>
      <c r="W32" s="139"/>
      <c r="X32" s="128">
        <v>0</v>
      </c>
      <c r="Y32" s="139"/>
      <c r="Z32" s="128">
        <v>0</v>
      </c>
    </row>
    <row r="33" spans="1:26" s="9" customFormat="1" ht="23.25" customHeight="1" x14ac:dyDescent="0.45">
      <c r="A33" s="25"/>
      <c r="B33" s="73"/>
      <c r="C33" s="70"/>
      <c r="E33" s="70"/>
      <c r="G33" s="70"/>
      <c r="H33" s="70"/>
      <c r="I33" s="70"/>
      <c r="K33" s="70"/>
      <c r="M33" s="70"/>
      <c r="O33" s="70"/>
      <c r="Q33" s="70"/>
      <c r="U33" s="70"/>
      <c r="W33" s="70"/>
      <c r="Z33" s="13"/>
    </row>
    <row r="34" spans="1:26" ht="23.25" customHeight="1" x14ac:dyDescent="0.45">
      <c r="N34" s="128"/>
      <c r="T34" s="70"/>
      <c r="X34" s="127"/>
      <c r="Z34" s="104"/>
    </row>
  </sheetData>
  <mergeCells count="5">
    <mergeCell ref="A3:F3"/>
    <mergeCell ref="D4:Z4"/>
    <mergeCell ref="L5:N5"/>
    <mergeCell ref="P5:T5"/>
    <mergeCell ref="D11:Z11"/>
  </mergeCells>
  <pageMargins left="0.8" right="0.8" top="0.48" bottom="0.5" header="0.5" footer="0.5"/>
  <pageSetup paperSize="9" scale="70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4"/>
  <sheetViews>
    <sheetView view="pageBreakPreview" topLeftCell="A14" zoomScale="90" zoomScaleNormal="80" zoomScaleSheetLayoutView="90" workbookViewId="0">
      <selection activeCell="B20" sqref="B20"/>
    </sheetView>
  </sheetViews>
  <sheetFormatPr defaultColWidth="9.140625" defaultRowHeight="21" x14ac:dyDescent="0.45"/>
  <cols>
    <col min="1" max="1" width="41.140625" style="86" customWidth="1"/>
    <col min="2" max="2" width="8.7109375" style="87" customWidth="1"/>
    <col min="3" max="3" width="1.28515625" style="67" customWidth="1"/>
    <col min="4" max="4" width="11.140625" style="66" customWidth="1"/>
    <col min="5" max="5" width="1.140625" style="66" customWidth="1"/>
    <col min="6" max="6" width="14.140625" style="66" customWidth="1"/>
    <col min="7" max="7" width="1.28515625" style="67" customWidth="1"/>
    <col min="8" max="8" width="11.140625" style="66" customWidth="1"/>
    <col min="9" max="9" width="1.28515625" style="67" customWidth="1"/>
    <col min="10" max="10" width="13.28515625" style="66" customWidth="1"/>
    <col min="11" max="11" width="1.28515625" style="67" customWidth="1"/>
    <col min="12" max="12" width="11.7109375" style="66" customWidth="1"/>
    <col min="13" max="13" width="1.28515625" style="67" customWidth="1"/>
    <col min="14" max="14" width="11.7109375" style="66" customWidth="1"/>
    <col min="15" max="15" width="1.28515625" style="67" customWidth="1"/>
    <col min="16" max="16" width="14" style="66" customWidth="1"/>
    <col min="17" max="17" width="1.28515625" style="67" customWidth="1"/>
    <col min="18" max="18" width="10.7109375" style="66" customWidth="1"/>
    <col min="19" max="19" width="1.28515625" style="67" customWidth="1"/>
    <col min="20" max="20" width="13" style="66" customWidth="1"/>
    <col min="21" max="21" width="1.28515625" style="67" customWidth="1"/>
    <col min="22" max="22" width="10.7109375" style="66" customWidth="1"/>
    <col min="23" max="23" width="1.28515625" style="67" customWidth="1"/>
    <col min="24" max="24" width="10.140625" style="66" customWidth="1"/>
    <col min="25" max="25" width="1.28515625" style="67" customWidth="1"/>
    <col min="26" max="26" width="10.7109375" style="66" customWidth="1"/>
    <col min="27" max="27" width="1.42578125" style="66" customWidth="1"/>
    <col min="28" max="16384" width="9.140625" style="66"/>
  </cols>
  <sheetData>
    <row r="1" spans="1:28" ht="23.25" x14ac:dyDescent="0.5">
      <c r="A1" s="1" t="s">
        <v>0</v>
      </c>
    </row>
    <row r="2" spans="1:28" ht="23.25" x14ac:dyDescent="0.5">
      <c r="A2" s="1" t="s">
        <v>84</v>
      </c>
    </row>
    <row r="3" spans="1:28" s="9" customFormat="1" ht="21.75" x14ac:dyDescent="0.45">
      <c r="A3" s="169"/>
      <c r="B3" s="169"/>
      <c r="C3" s="169"/>
      <c r="D3" s="169"/>
      <c r="E3" s="169"/>
      <c r="F3" s="169"/>
      <c r="G3" s="169"/>
      <c r="H3" s="169"/>
      <c r="I3" s="18"/>
      <c r="J3" s="18"/>
      <c r="K3" s="70"/>
      <c r="M3" s="70"/>
      <c r="O3" s="70"/>
      <c r="Q3" s="70"/>
      <c r="S3" s="70"/>
      <c r="U3" s="70"/>
      <c r="W3" s="70"/>
      <c r="Y3" s="70"/>
    </row>
    <row r="4" spans="1:28" s="9" customFormat="1" ht="21.75" x14ac:dyDescent="0.45">
      <c r="A4" s="25"/>
      <c r="B4" s="73"/>
      <c r="C4" s="70"/>
      <c r="D4" s="170" t="s">
        <v>2</v>
      </c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46"/>
    </row>
    <row r="5" spans="1:28" s="9" customFormat="1" ht="21.75" x14ac:dyDescent="0.45">
      <c r="A5" s="25"/>
      <c r="B5" s="25"/>
      <c r="C5" s="88"/>
      <c r="G5" s="68"/>
      <c r="H5" s="69"/>
      <c r="I5" s="68"/>
      <c r="J5" s="69"/>
      <c r="K5" s="69"/>
      <c r="L5" s="171" t="s">
        <v>199</v>
      </c>
      <c r="M5" s="171"/>
      <c r="N5" s="171"/>
      <c r="O5" s="70"/>
      <c r="P5" s="171" t="s">
        <v>55</v>
      </c>
      <c r="Q5" s="171"/>
      <c r="R5" s="171"/>
      <c r="S5" s="171"/>
      <c r="T5" s="171"/>
      <c r="U5" s="71"/>
      <c r="V5" s="71"/>
      <c r="W5" s="68"/>
      <c r="X5" s="5"/>
      <c r="Y5" s="70"/>
      <c r="Z5" s="5"/>
      <c r="AA5" s="5"/>
      <c r="AB5" s="5"/>
    </row>
    <row r="6" spans="1:28" s="9" customFormat="1" ht="21.75" x14ac:dyDescent="0.45">
      <c r="A6" s="25"/>
      <c r="B6" s="25"/>
      <c r="C6" s="88"/>
      <c r="G6" s="68"/>
      <c r="H6" s="69"/>
      <c r="I6" s="68"/>
      <c r="J6" s="8" t="s">
        <v>85</v>
      </c>
      <c r="K6" s="69"/>
      <c r="L6" s="69"/>
      <c r="M6" s="69"/>
      <c r="N6" s="69"/>
      <c r="O6" s="70"/>
      <c r="P6" s="69" t="s">
        <v>164</v>
      </c>
      <c r="Q6" s="69"/>
      <c r="R6" s="69"/>
      <c r="S6" s="69"/>
      <c r="T6" s="69"/>
      <c r="U6" s="71"/>
      <c r="V6" s="71"/>
      <c r="W6" s="68"/>
      <c r="X6" s="5"/>
      <c r="Y6" s="70"/>
      <c r="Z6" s="5"/>
      <c r="AA6" s="5"/>
      <c r="AB6" s="5"/>
    </row>
    <row r="7" spans="1:28" s="9" customFormat="1" ht="21.75" x14ac:dyDescent="0.45">
      <c r="A7" s="25"/>
      <c r="B7" s="25"/>
      <c r="C7" s="88"/>
      <c r="G7" s="68"/>
      <c r="H7" s="69"/>
      <c r="I7" s="68"/>
      <c r="J7" s="8" t="s">
        <v>86</v>
      </c>
      <c r="K7" s="69"/>
      <c r="L7" s="69"/>
      <c r="M7" s="69"/>
      <c r="N7" s="69"/>
      <c r="O7" s="70"/>
      <c r="P7" s="152" t="s">
        <v>87</v>
      </c>
      <c r="Q7" s="69"/>
      <c r="R7" s="8" t="s">
        <v>111</v>
      </c>
      <c r="S7" s="69"/>
      <c r="T7" s="69" t="s">
        <v>88</v>
      </c>
      <c r="U7" s="71"/>
      <c r="V7" s="71"/>
      <c r="W7" s="68"/>
      <c r="X7" s="8" t="s">
        <v>89</v>
      </c>
      <c r="Y7" s="70"/>
      <c r="Z7" s="5"/>
      <c r="AA7" s="5"/>
      <c r="AB7" s="5"/>
    </row>
    <row r="8" spans="1:28" s="9" customFormat="1" ht="21.75" x14ac:dyDescent="0.45">
      <c r="A8" s="25"/>
      <c r="B8" s="8"/>
      <c r="C8" s="71"/>
      <c r="D8" s="8" t="s">
        <v>46</v>
      </c>
      <c r="E8" s="155"/>
      <c r="F8" s="155"/>
      <c r="G8" s="70"/>
      <c r="H8" s="8" t="s">
        <v>113</v>
      </c>
      <c r="I8" s="70"/>
      <c r="J8" s="8" t="s">
        <v>90</v>
      </c>
      <c r="K8" s="69"/>
      <c r="L8" s="8"/>
      <c r="M8" s="70"/>
      <c r="N8" s="8"/>
      <c r="O8" s="69"/>
      <c r="P8" s="152" t="s">
        <v>92</v>
      </c>
      <c r="Q8" s="69"/>
      <c r="R8" s="8" t="s">
        <v>112</v>
      </c>
      <c r="S8" s="70"/>
      <c r="T8" s="8" t="s">
        <v>93</v>
      </c>
      <c r="U8" s="70"/>
      <c r="V8" s="8" t="s">
        <v>94</v>
      </c>
      <c r="W8" s="69"/>
      <c r="X8" s="8" t="s">
        <v>95</v>
      </c>
      <c r="Y8" s="69"/>
      <c r="AA8" s="8"/>
      <c r="AB8" s="8"/>
    </row>
    <row r="9" spans="1:28" s="9" customFormat="1" ht="21.75" x14ac:dyDescent="0.45">
      <c r="A9" s="25"/>
      <c r="B9" s="8"/>
      <c r="C9" s="71"/>
      <c r="D9" s="8" t="s">
        <v>96</v>
      </c>
      <c r="E9" s="155"/>
      <c r="F9" s="155" t="s">
        <v>237</v>
      </c>
      <c r="G9" s="70"/>
      <c r="H9" s="8" t="s">
        <v>156</v>
      </c>
      <c r="I9" s="70"/>
      <c r="J9" s="72" t="s">
        <v>97</v>
      </c>
      <c r="K9" s="69"/>
      <c r="L9" s="8" t="s">
        <v>98</v>
      </c>
      <c r="M9" s="69"/>
      <c r="N9" s="8" t="s">
        <v>91</v>
      </c>
      <c r="O9" s="69"/>
      <c r="P9" s="8" t="s">
        <v>235</v>
      </c>
      <c r="Q9" s="69"/>
      <c r="R9" s="8" t="s">
        <v>114</v>
      </c>
      <c r="S9" s="69"/>
      <c r="T9" s="8" t="s">
        <v>100</v>
      </c>
      <c r="U9" s="70"/>
      <c r="V9" s="8" t="s">
        <v>101</v>
      </c>
      <c r="W9" s="69"/>
      <c r="X9" s="8" t="s">
        <v>102</v>
      </c>
      <c r="Y9" s="69"/>
      <c r="Z9" s="8" t="s">
        <v>94</v>
      </c>
      <c r="AA9" s="8"/>
      <c r="AB9" s="8"/>
    </row>
    <row r="10" spans="1:28" s="9" customFormat="1" ht="21.75" x14ac:dyDescent="0.45">
      <c r="A10" s="25"/>
      <c r="B10" s="7" t="s">
        <v>5</v>
      </c>
      <c r="C10" s="71"/>
      <c r="D10" s="8" t="s">
        <v>103</v>
      </c>
      <c r="E10" s="155"/>
      <c r="F10" s="155" t="s">
        <v>238</v>
      </c>
      <c r="G10" s="70"/>
      <c r="H10" s="72" t="s">
        <v>155</v>
      </c>
      <c r="I10" s="70"/>
      <c r="J10" s="72" t="s">
        <v>104</v>
      </c>
      <c r="K10" s="69"/>
      <c r="L10" s="8" t="s">
        <v>105</v>
      </c>
      <c r="M10" s="69"/>
      <c r="N10" s="8" t="s">
        <v>99</v>
      </c>
      <c r="O10" s="69"/>
      <c r="P10" s="8" t="s">
        <v>236</v>
      </c>
      <c r="Q10" s="69"/>
      <c r="R10" s="8" t="s">
        <v>116</v>
      </c>
      <c r="S10" s="69"/>
      <c r="T10" s="8" t="s">
        <v>101</v>
      </c>
      <c r="U10" s="70"/>
      <c r="V10" s="8" t="s">
        <v>106</v>
      </c>
      <c r="W10" s="69"/>
      <c r="X10" s="8" t="s">
        <v>107</v>
      </c>
      <c r="Y10" s="69"/>
      <c r="Z10" s="8" t="s">
        <v>101</v>
      </c>
      <c r="AA10" s="8"/>
      <c r="AB10" s="8"/>
    </row>
    <row r="11" spans="1:28" s="9" customFormat="1" ht="18.95" customHeight="1" x14ac:dyDescent="0.45">
      <c r="A11" s="18"/>
      <c r="B11" s="7"/>
      <c r="C11" s="70"/>
      <c r="D11" s="165" t="s">
        <v>6</v>
      </c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73"/>
      <c r="AB11" s="8"/>
    </row>
    <row r="12" spans="1:28" s="9" customFormat="1" ht="21.75" x14ac:dyDescent="0.45">
      <c r="A12" s="18" t="s">
        <v>226</v>
      </c>
      <c r="B12" s="7"/>
      <c r="C12" s="70"/>
      <c r="AA12" s="73"/>
      <c r="AB12" s="8"/>
    </row>
    <row r="13" spans="1:28" s="9" customFormat="1" ht="21.75" x14ac:dyDescent="0.45">
      <c r="A13" s="18" t="s">
        <v>227</v>
      </c>
      <c r="B13" s="7"/>
      <c r="C13" s="88"/>
      <c r="D13" s="74">
        <v>5113306</v>
      </c>
      <c r="E13" s="47"/>
      <c r="F13" s="47">
        <v>63323</v>
      </c>
      <c r="G13" s="47"/>
      <c r="H13" s="75">
        <v>1096180</v>
      </c>
      <c r="I13" s="47"/>
      <c r="J13" s="75">
        <v>-231270</v>
      </c>
      <c r="K13" s="47"/>
      <c r="L13" s="74">
        <v>197970</v>
      </c>
      <c r="M13" s="47"/>
      <c r="N13" s="74">
        <v>1139016</v>
      </c>
      <c r="O13" s="47"/>
      <c r="P13" s="76">
        <v>-22337</v>
      </c>
      <c r="Q13" s="47"/>
      <c r="R13" s="47">
        <v>479139</v>
      </c>
      <c r="S13" s="47"/>
      <c r="T13" s="76">
        <f>P13+R13</f>
        <v>456802</v>
      </c>
      <c r="U13" s="47"/>
      <c r="V13" s="74">
        <f>SUM(D13:N13,T13)</f>
        <v>7835327</v>
      </c>
      <c r="W13" s="47"/>
      <c r="X13" s="74">
        <v>21</v>
      </c>
      <c r="Y13" s="47"/>
      <c r="Z13" s="74">
        <f>V13+X13</f>
        <v>7835348</v>
      </c>
      <c r="AA13" s="74"/>
    </row>
    <row r="14" spans="1:28" s="9" customFormat="1" ht="21.75" x14ac:dyDescent="0.45">
      <c r="A14" s="18" t="s">
        <v>167</v>
      </c>
      <c r="B14" s="7"/>
      <c r="C14" s="88"/>
      <c r="D14" s="74"/>
      <c r="E14" s="74"/>
      <c r="F14" s="74"/>
      <c r="G14" s="47"/>
      <c r="H14" s="75"/>
      <c r="I14" s="47"/>
      <c r="J14" s="75"/>
      <c r="K14" s="47"/>
      <c r="L14" s="74"/>
      <c r="M14" s="47"/>
      <c r="N14" s="74"/>
      <c r="O14" s="47"/>
      <c r="P14" s="76"/>
      <c r="Q14" s="47"/>
      <c r="R14" s="89"/>
      <c r="S14" s="47"/>
      <c r="T14" s="76"/>
      <c r="U14" s="47"/>
      <c r="V14" s="74"/>
      <c r="W14" s="47"/>
      <c r="X14" s="74"/>
      <c r="Y14" s="47"/>
      <c r="Z14" s="74"/>
      <c r="AA14" s="74"/>
    </row>
    <row r="15" spans="1:28" s="9" customFormat="1" ht="21.75" x14ac:dyDescent="0.45">
      <c r="A15" s="18" t="s">
        <v>168</v>
      </c>
      <c r="B15" s="7"/>
      <c r="C15" s="88"/>
      <c r="D15" s="74"/>
      <c r="E15" s="74"/>
      <c r="F15" s="74"/>
      <c r="G15" s="47"/>
      <c r="H15" s="75"/>
      <c r="I15" s="47"/>
      <c r="J15" s="75"/>
      <c r="K15" s="47"/>
      <c r="L15" s="74"/>
      <c r="M15" s="47"/>
      <c r="N15" s="74"/>
      <c r="O15" s="47"/>
      <c r="P15" s="76"/>
      <c r="Q15" s="47"/>
      <c r="R15" s="89"/>
      <c r="S15" s="47"/>
      <c r="T15" s="76"/>
      <c r="U15" s="47"/>
      <c r="V15" s="74"/>
      <c r="W15" s="47"/>
      <c r="X15" s="74"/>
      <c r="Y15" s="47"/>
      <c r="Z15" s="74"/>
      <c r="AA15" s="74"/>
    </row>
    <row r="16" spans="1:28" s="9" customFormat="1" ht="21.75" x14ac:dyDescent="0.45">
      <c r="A16" s="11" t="s">
        <v>215</v>
      </c>
      <c r="B16" s="7"/>
      <c r="C16" s="88"/>
      <c r="D16" s="74"/>
      <c r="E16" s="74"/>
      <c r="F16" s="74"/>
      <c r="G16" s="47"/>
      <c r="H16" s="75"/>
      <c r="I16" s="47"/>
      <c r="J16" s="75"/>
      <c r="K16" s="47"/>
      <c r="L16" s="74"/>
      <c r="M16" s="47"/>
      <c r="N16" s="74"/>
      <c r="O16" s="47"/>
      <c r="P16" s="76"/>
      <c r="Q16" s="47"/>
      <c r="R16" s="89"/>
      <c r="S16" s="47"/>
      <c r="T16" s="76"/>
      <c r="U16" s="47"/>
      <c r="V16" s="74"/>
      <c r="W16" s="47"/>
      <c r="X16" s="74"/>
      <c r="Y16" s="47"/>
      <c r="Z16" s="74"/>
      <c r="AA16" s="74"/>
    </row>
    <row r="17" spans="1:28" s="9" customFormat="1" ht="21.75" x14ac:dyDescent="0.45">
      <c r="A17" s="11" t="s">
        <v>216</v>
      </c>
      <c r="B17" s="7"/>
      <c r="C17" s="88"/>
      <c r="D17" s="74"/>
      <c r="E17" s="74"/>
      <c r="F17" s="74"/>
      <c r="G17" s="47"/>
      <c r="H17" s="75"/>
      <c r="I17" s="47"/>
      <c r="J17" s="75"/>
      <c r="K17" s="47"/>
      <c r="L17" s="74"/>
      <c r="M17" s="47"/>
      <c r="N17" s="74"/>
      <c r="O17" s="47"/>
      <c r="P17" s="76"/>
      <c r="Q17" s="47"/>
      <c r="R17" s="89"/>
      <c r="S17" s="47"/>
      <c r="T17" s="76"/>
      <c r="U17" s="47"/>
      <c r="V17" s="74"/>
      <c r="W17" s="47"/>
      <c r="X17" s="74"/>
      <c r="Y17" s="47"/>
      <c r="Z17" s="74"/>
      <c r="AA17" s="74"/>
    </row>
    <row r="18" spans="1:28" s="9" customFormat="1" ht="21.75" x14ac:dyDescent="0.45">
      <c r="A18" s="25" t="s">
        <v>169</v>
      </c>
      <c r="B18" s="7">
        <v>13</v>
      </c>
      <c r="C18" s="88"/>
      <c r="D18" s="84">
        <v>494267</v>
      </c>
      <c r="E18" s="84"/>
      <c r="F18" s="84">
        <v>-63323</v>
      </c>
      <c r="G18" s="84"/>
      <c r="H18" s="78">
        <v>646416</v>
      </c>
      <c r="I18" s="84"/>
      <c r="J18" s="78">
        <v>0</v>
      </c>
      <c r="K18" s="84"/>
      <c r="L18" s="78">
        <v>0</v>
      </c>
      <c r="M18" s="78"/>
      <c r="N18" s="78">
        <v>0</v>
      </c>
      <c r="O18" s="78"/>
      <c r="P18" s="78">
        <v>0</v>
      </c>
      <c r="Q18" s="78"/>
      <c r="R18" s="78">
        <v>0</v>
      </c>
      <c r="S18" s="78"/>
      <c r="T18" s="78">
        <f>P18+R18</f>
        <v>0</v>
      </c>
      <c r="U18" s="84"/>
      <c r="V18" s="85">
        <f>SUM(D18:N18,T18)</f>
        <v>1077360</v>
      </c>
      <c r="W18" s="84"/>
      <c r="X18" s="78">
        <v>0</v>
      </c>
      <c r="Y18" s="84"/>
      <c r="Z18" s="131">
        <f>V18+X18</f>
        <v>1077360</v>
      </c>
      <c r="AA18" s="85"/>
    </row>
    <row r="19" spans="1:28" s="9" customFormat="1" ht="21.75" x14ac:dyDescent="0.45">
      <c r="A19" s="25" t="s">
        <v>196</v>
      </c>
      <c r="B19" s="7">
        <v>17</v>
      </c>
      <c r="C19" s="88"/>
      <c r="D19" s="92">
        <v>0</v>
      </c>
      <c r="E19" s="78"/>
      <c r="F19" s="92">
        <v>0</v>
      </c>
      <c r="G19" s="84"/>
      <c r="H19" s="92">
        <v>0</v>
      </c>
      <c r="I19" s="84"/>
      <c r="J19" s="92">
        <v>0</v>
      </c>
      <c r="K19" s="84"/>
      <c r="L19" s="92">
        <v>0</v>
      </c>
      <c r="M19" s="78"/>
      <c r="N19" s="92">
        <v>-67296</v>
      </c>
      <c r="O19" s="78"/>
      <c r="P19" s="92">
        <v>0</v>
      </c>
      <c r="Q19" s="78"/>
      <c r="R19" s="92">
        <v>0</v>
      </c>
      <c r="S19" s="78"/>
      <c r="T19" s="92">
        <f>P19+R19</f>
        <v>0</v>
      </c>
      <c r="U19" s="84"/>
      <c r="V19" s="85">
        <f>SUM(D19:N19,T19)</f>
        <v>-67296</v>
      </c>
      <c r="W19" s="84"/>
      <c r="X19" s="92">
        <v>0</v>
      </c>
      <c r="Y19" s="84"/>
      <c r="Z19" s="131">
        <f>V19+X19</f>
        <v>-67296</v>
      </c>
      <c r="AA19" s="85"/>
    </row>
    <row r="20" spans="1:28" s="9" customFormat="1" ht="21.75" x14ac:dyDescent="0.45">
      <c r="A20" s="11" t="s">
        <v>217</v>
      </c>
      <c r="B20" s="7"/>
      <c r="C20" s="88"/>
      <c r="D20" s="113">
        <f>SUM(D18:D19)</f>
        <v>494267</v>
      </c>
      <c r="E20" s="79"/>
      <c r="F20" s="113">
        <f>SUM(F18:F19)</f>
        <v>-63323</v>
      </c>
      <c r="G20" s="47"/>
      <c r="H20" s="113">
        <f>SUM(H18:H19)</f>
        <v>646416</v>
      </c>
      <c r="I20" s="47"/>
      <c r="J20" s="113">
        <f>SUM(J18:J19)</f>
        <v>0</v>
      </c>
      <c r="K20" s="47"/>
      <c r="L20" s="113">
        <f>SUM(L18:L19)</f>
        <v>0</v>
      </c>
      <c r="M20" s="79"/>
      <c r="N20" s="113">
        <f>SUM(N18:N19)</f>
        <v>-67296</v>
      </c>
      <c r="O20" s="79"/>
      <c r="P20" s="113">
        <f>SUM(P18:P19)</f>
        <v>0</v>
      </c>
      <c r="Q20" s="79"/>
      <c r="R20" s="113">
        <f>SUM(R18:R19)</f>
        <v>0</v>
      </c>
      <c r="S20" s="79"/>
      <c r="T20" s="113">
        <f>SUM(T18:T19)</f>
        <v>0</v>
      </c>
      <c r="U20" s="47"/>
      <c r="V20" s="113">
        <f>SUM(D20:N20,T20)</f>
        <v>1010064</v>
      </c>
      <c r="W20" s="47"/>
      <c r="X20" s="113">
        <f>SUM(X18:X19)</f>
        <v>0</v>
      </c>
      <c r="Y20" s="47"/>
      <c r="Z20" s="102">
        <f>V20+X20</f>
        <v>1010064</v>
      </c>
      <c r="AA20" s="74"/>
    </row>
    <row r="21" spans="1:28" s="9" customFormat="1" ht="21.75" x14ac:dyDescent="0.45">
      <c r="A21" s="11" t="s">
        <v>216</v>
      </c>
      <c r="B21" s="7"/>
      <c r="C21" s="88"/>
      <c r="D21" s="79"/>
      <c r="E21" s="79"/>
      <c r="F21" s="79"/>
      <c r="G21" s="47"/>
      <c r="H21" s="79"/>
      <c r="I21" s="47"/>
      <c r="J21" s="79"/>
      <c r="K21" s="47"/>
      <c r="L21" s="79"/>
      <c r="M21" s="79"/>
      <c r="N21" s="79"/>
      <c r="O21" s="79"/>
      <c r="P21" s="79"/>
      <c r="Q21" s="79"/>
      <c r="R21" s="79"/>
      <c r="S21" s="79"/>
      <c r="T21" s="79"/>
      <c r="U21" s="47"/>
      <c r="V21" s="79"/>
      <c r="W21" s="47"/>
      <c r="X21" s="79"/>
      <c r="Y21" s="47"/>
      <c r="Z21" s="47"/>
      <c r="AA21" s="74"/>
    </row>
    <row r="22" spans="1:28" s="9" customFormat="1" ht="21.75" x14ac:dyDescent="0.45">
      <c r="A22" s="18" t="s">
        <v>170</v>
      </c>
      <c r="B22" s="7"/>
      <c r="C22" s="88"/>
      <c r="D22" s="74"/>
      <c r="E22" s="74"/>
      <c r="F22" s="74"/>
      <c r="G22" s="47"/>
      <c r="H22" s="75"/>
      <c r="I22" s="47"/>
      <c r="J22" s="79"/>
      <c r="K22" s="47"/>
      <c r="L22" s="115"/>
      <c r="M22" s="47"/>
      <c r="N22" s="115"/>
      <c r="O22" s="47"/>
      <c r="P22" s="116"/>
      <c r="Q22" s="47"/>
      <c r="R22" s="94"/>
      <c r="S22" s="47"/>
      <c r="T22" s="116"/>
      <c r="U22" s="47"/>
      <c r="V22" s="116"/>
      <c r="W22" s="47"/>
      <c r="X22" s="74"/>
      <c r="Y22" s="47"/>
      <c r="Z22" s="74"/>
      <c r="AA22" s="74"/>
    </row>
    <row r="23" spans="1:28" s="9" customFormat="1" ht="21.75" x14ac:dyDescent="0.45">
      <c r="A23" s="18" t="s">
        <v>171</v>
      </c>
      <c r="B23" s="7"/>
      <c r="C23" s="88"/>
      <c r="D23" s="114">
        <f>D20</f>
        <v>494267</v>
      </c>
      <c r="E23" s="79"/>
      <c r="F23" s="114">
        <f>F20</f>
        <v>-63323</v>
      </c>
      <c r="G23" s="47"/>
      <c r="H23" s="114">
        <f>H20</f>
        <v>646416</v>
      </c>
      <c r="I23" s="47"/>
      <c r="J23" s="114">
        <f>J20</f>
        <v>0</v>
      </c>
      <c r="K23" s="47"/>
      <c r="L23" s="114">
        <f>L20</f>
        <v>0</v>
      </c>
      <c r="M23" s="79"/>
      <c r="N23" s="114">
        <f>N20</f>
        <v>-67296</v>
      </c>
      <c r="O23" s="79"/>
      <c r="P23" s="114">
        <f>P20</f>
        <v>0</v>
      </c>
      <c r="Q23" s="79"/>
      <c r="R23" s="114">
        <f>R20</f>
        <v>0</v>
      </c>
      <c r="S23" s="114"/>
      <c r="T23" s="114">
        <f>T20</f>
        <v>0</v>
      </c>
      <c r="U23" s="47"/>
      <c r="V23" s="114">
        <f>SUM(D23:N23,T23)</f>
        <v>1010064</v>
      </c>
      <c r="W23" s="47"/>
      <c r="X23" s="114">
        <f>X20</f>
        <v>0</v>
      </c>
      <c r="Y23" s="47"/>
      <c r="Z23" s="114">
        <f>Z20</f>
        <v>1010064</v>
      </c>
      <c r="AA23" s="74"/>
    </row>
    <row r="24" spans="1:28" s="57" customFormat="1" ht="21.75" x14ac:dyDescent="0.45">
      <c r="A24" s="18" t="s">
        <v>108</v>
      </c>
      <c r="B24" s="7"/>
      <c r="C24" s="68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11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74"/>
    </row>
    <row r="25" spans="1:28" s="9" customFormat="1" ht="21.75" x14ac:dyDescent="0.45">
      <c r="A25" s="25" t="s">
        <v>117</v>
      </c>
      <c r="B25" s="7"/>
      <c r="C25" s="69"/>
      <c r="D25" s="78">
        <v>0</v>
      </c>
      <c r="E25" s="118"/>
      <c r="F25" s="78">
        <v>0</v>
      </c>
      <c r="G25" s="78"/>
      <c r="H25" s="78">
        <v>0</v>
      </c>
      <c r="I25" s="78"/>
      <c r="J25" s="78">
        <v>0</v>
      </c>
      <c r="K25" s="78"/>
      <c r="L25" s="78">
        <v>0</v>
      </c>
      <c r="M25" s="78"/>
      <c r="N25" s="118">
        <f>'PL-6-11'!C126</f>
        <v>722665</v>
      </c>
      <c r="O25" s="78"/>
      <c r="P25" s="118">
        <v>0</v>
      </c>
      <c r="Q25" s="78"/>
      <c r="R25" s="118">
        <v>0</v>
      </c>
      <c r="S25" s="78"/>
      <c r="T25" s="118">
        <f>P25+R25</f>
        <v>0</v>
      </c>
      <c r="U25" s="78"/>
      <c r="V25" s="85">
        <f>SUM(D25:N25,T25)</f>
        <v>722665</v>
      </c>
      <c r="W25" s="84"/>
      <c r="X25" s="78">
        <v>0</v>
      </c>
      <c r="Y25" s="84"/>
      <c r="Z25" s="131">
        <f>V25+X25</f>
        <v>722665</v>
      </c>
      <c r="AA25" s="85"/>
    </row>
    <row r="26" spans="1:28" s="9" customFormat="1" ht="21.75" customHeight="1" x14ac:dyDescent="0.45">
      <c r="A26" s="25" t="s">
        <v>109</v>
      </c>
      <c r="B26" s="7"/>
      <c r="C26" s="69"/>
      <c r="D26" s="92">
        <v>0</v>
      </c>
      <c r="E26" s="118"/>
      <c r="F26" s="92">
        <v>0</v>
      </c>
      <c r="G26" s="78"/>
      <c r="H26" s="92">
        <v>0</v>
      </c>
      <c r="I26" s="78"/>
      <c r="J26" s="92">
        <v>0</v>
      </c>
      <c r="K26" s="78"/>
      <c r="L26" s="92">
        <v>0</v>
      </c>
      <c r="M26" s="78"/>
      <c r="N26" s="118">
        <v>0</v>
      </c>
      <c r="O26" s="78"/>
      <c r="P26" s="118">
        <v>-605</v>
      </c>
      <c r="Q26" s="78"/>
      <c r="R26" s="121">
        <v>86</v>
      </c>
      <c r="S26" s="78"/>
      <c r="T26" s="131">
        <f>P26+R26</f>
        <v>-519</v>
      </c>
      <c r="U26" s="78"/>
      <c r="V26" s="85">
        <f>SUM(D26:N26,T26)</f>
        <v>-519</v>
      </c>
      <c r="W26" s="84"/>
      <c r="X26" s="92">
        <v>0</v>
      </c>
      <c r="Y26" s="84"/>
      <c r="Z26" s="131">
        <f>V26+X26</f>
        <v>-519</v>
      </c>
      <c r="AA26" s="85"/>
    </row>
    <row r="27" spans="1:28" s="57" customFormat="1" ht="21.75" x14ac:dyDescent="0.45">
      <c r="A27" s="18" t="s">
        <v>110</v>
      </c>
      <c r="B27" s="93"/>
      <c r="C27" s="68"/>
      <c r="D27" s="82">
        <f>SUM(D25:D26)</f>
        <v>0</v>
      </c>
      <c r="E27" s="47"/>
      <c r="F27" s="82">
        <f>SUM(F25:F26)</f>
        <v>0</v>
      </c>
      <c r="G27" s="47"/>
      <c r="H27" s="82">
        <f>SUM(H25:H26)</f>
        <v>0</v>
      </c>
      <c r="I27" s="47"/>
      <c r="J27" s="82">
        <f>SUM(J25:J26)</f>
        <v>0</v>
      </c>
      <c r="K27" s="47"/>
      <c r="L27" s="82">
        <f>SUM(L25:L26)</f>
        <v>0</v>
      </c>
      <c r="M27" s="47"/>
      <c r="N27" s="82">
        <f>SUM(N25:N26)</f>
        <v>722665</v>
      </c>
      <c r="O27" s="47"/>
      <c r="P27" s="82">
        <f>SUM(P25:P26)</f>
        <v>-605</v>
      </c>
      <c r="Q27" s="47"/>
      <c r="R27" s="82">
        <f>SUM(R25:R26)</f>
        <v>86</v>
      </c>
      <c r="S27" s="47"/>
      <c r="T27" s="82">
        <f>SUM(P27:R27)</f>
        <v>-519</v>
      </c>
      <c r="U27" s="47"/>
      <c r="V27" s="82">
        <f>SUM(D27:N27,T27)</f>
        <v>722146</v>
      </c>
      <c r="W27" s="47"/>
      <c r="X27" s="82">
        <f>SUM(X25:X26)</f>
        <v>0</v>
      </c>
      <c r="Y27" s="47"/>
      <c r="Z27" s="82">
        <f>SUM(Z25:Z26)</f>
        <v>722146</v>
      </c>
      <c r="AA27" s="74"/>
    </row>
    <row r="28" spans="1:28" s="57" customFormat="1" ht="9.9499999999999993" customHeight="1" x14ac:dyDescent="0.45">
      <c r="A28" s="18"/>
      <c r="B28" s="93"/>
      <c r="C28" s="68"/>
      <c r="D28" s="141"/>
      <c r="E28" s="94"/>
      <c r="F28" s="141"/>
      <c r="G28" s="47"/>
      <c r="H28" s="141"/>
      <c r="I28" s="47"/>
      <c r="J28" s="141"/>
      <c r="K28" s="47"/>
      <c r="L28" s="141"/>
      <c r="M28" s="47"/>
      <c r="N28" s="141"/>
      <c r="O28" s="47"/>
      <c r="P28" s="141"/>
      <c r="Q28" s="47"/>
      <c r="R28" s="141"/>
      <c r="S28" s="47"/>
      <c r="T28" s="141"/>
      <c r="U28" s="47"/>
      <c r="V28" s="141"/>
      <c r="W28" s="47"/>
      <c r="X28" s="141"/>
      <c r="Y28" s="47"/>
      <c r="Z28" s="141"/>
      <c r="AA28" s="47"/>
    </row>
    <row r="29" spans="1:28" s="57" customFormat="1" ht="21.75" x14ac:dyDescent="0.45">
      <c r="A29" s="25" t="s">
        <v>195</v>
      </c>
      <c r="B29" s="7">
        <v>14</v>
      </c>
      <c r="C29" s="68"/>
      <c r="D29" s="142">
        <v>0</v>
      </c>
      <c r="E29" s="119"/>
      <c r="F29" s="142">
        <v>0</v>
      </c>
      <c r="G29" s="78"/>
      <c r="H29" s="142">
        <v>0</v>
      </c>
      <c r="I29" s="78"/>
      <c r="J29" s="142">
        <v>0</v>
      </c>
      <c r="K29" s="78"/>
      <c r="L29" s="90">
        <v>41681</v>
      </c>
      <c r="M29" s="79"/>
      <c r="N29" s="90">
        <v>-41681</v>
      </c>
      <c r="O29" s="78"/>
      <c r="P29" s="142">
        <v>0</v>
      </c>
      <c r="Q29" s="78"/>
      <c r="R29" s="142">
        <v>0</v>
      </c>
      <c r="S29" s="78"/>
      <c r="T29" s="92">
        <v>0</v>
      </c>
      <c r="U29" s="78"/>
      <c r="V29" s="92">
        <f>SUM(D29:N29,T29)</f>
        <v>0</v>
      </c>
      <c r="W29" s="78"/>
      <c r="X29" s="92">
        <v>0</v>
      </c>
      <c r="Y29" s="78"/>
      <c r="Z29" s="92">
        <v>0</v>
      </c>
      <c r="AA29" s="74"/>
    </row>
    <row r="30" spans="1:28" s="57" customFormat="1" ht="9.9499999999999993" customHeight="1" x14ac:dyDescent="0.45">
      <c r="A30" s="25"/>
      <c r="B30" s="7"/>
      <c r="C30" s="68"/>
      <c r="D30" s="119"/>
      <c r="E30" s="119"/>
      <c r="F30" s="119"/>
      <c r="G30" s="78"/>
      <c r="H30" s="119"/>
      <c r="I30" s="78"/>
      <c r="J30" s="119"/>
      <c r="K30" s="78"/>
      <c r="L30" s="77"/>
      <c r="M30" s="79"/>
      <c r="N30" s="77"/>
      <c r="O30" s="78"/>
      <c r="P30" s="119"/>
      <c r="Q30" s="78"/>
      <c r="R30" s="120"/>
      <c r="S30" s="78"/>
      <c r="T30" s="79"/>
      <c r="U30" s="78"/>
      <c r="V30" s="79"/>
      <c r="W30" s="78"/>
      <c r="X30" s="78"/>
      <c r="Y30" s="78"/>
      <c r="Z30" s="78"/>
      <c r="AA30" s="74"/>
    </row>
    <row r="31" spans="1:28" s="9" customFormat="1" ht="22.5" thickBot="1" x14ac:dyDescent="0.5">
      <c r="A31" s="18" t="s">
        <v>228</v>
      </c>
      <c r="B31" s="7"/>
      <c r="C31" s="69"/>
      <c r="D31" s="83">
        <f>D27+D23++D13+D29</f>
        <v>5607573</v>
      </c>
      <c r="E31" s="47"/>
      <c r="F31" s="157">
        <v>0</v>
      </c>
      <c r="G31" s="47"/>
      <c r="H31" s="83">
        <f>H27+H23++H13+H29</f>
        <v>1742596</v>
      </c>
      <c r="I31" s="47"/>
      <c r="J31" s="83">
        <f>J27+J23++J13+J29</f>
        <v>-231270</v>
      </c>
      <c r="K31" s="47"/>
      <c r="L31" s="83">
        <f>L27+L23++L13+L29</f>
        <v>239651</v>
      </c>
      <c r="M31" s="47"/>
      <c r="N31" s="83">
        <f>N27+N23++N13+N29</f>
        <v>1752704</v>
      </c>
      <c r="O31" s="47"/>
      <c r="P31" s="83">
        <f>P27+P23++P13+P29</f>
        <v>-22942</v>
      </c>
      <c r="Q31" s="47"/>
      <c r="R31" s="83">
        <f>R27+R23++R13+R29</f>
        <v>479225</v>
      </c>
      <c r="S31" s="47"/>
      <c r="T31" s="83">
        <f>T27+T23++T13+T29</f>
        <v>456283</v>
      </c>
      <c r="U31" s="47"/>
      <c r="V31" s="83">
        <f>SUM(D31:N31,T31)</f>
        <v>9567537</v>
      </c>
      <c r="W31" s="47"/>
      <c r="X31" s="83">
        <f>X27+X23+X20+X13</f>
        <v>21</v>
      </c>
      <c r="Y31" s="47"/>
      <c r="Z31" s="83">
        <f>Z27+Z23++Z13+Z29</f>
        <v>9567558</v>
      </c>
      <c r="AA31" s="85"/>
      <c r="AB31" s="13"/>
    </row>
    <row r="32" spans="1:28" s="9" customFormat="1" ht="23.25" customHeight="1" thickTop="1" x14ac:dyDescent="0.45">
      <c r="A32" s="25"/>
      <c r="B32" s="73"/>
      <c r="C32" s="70"/>
      <c r="D32" s="122">
        <f>D31-'BS-3-5'!D77</f>
        <v>0</v>
      </c>
      <c r="E32" s="122"/>
      <c r="F32" s="122"/>
      <c r="G32" s="135"/>
      <c r="H32" s="122">
        <f>H31-'BS-3-5'!D81</f>
        <v>0</v>
      </c>
      <c r="I32" s="135"/>
      <c r="J32" s="122">
        <f>J31-'BS-3-5'!D83</f>
        <v>0</v>
      </c>
      <c r="K32" s="135"/>
      <c r="L32" s="122">
        <f>L31-'BS-3-5'!D86</f>
        <v>0</v>
      </c>
      <c r="M32" s="135"/>
      <c r="N32" s="128">
        <f>N31-'BS-3-5'!D87</f>
        <v>0</v>
      </c>
      <c r="O32" s="139"/>
      <c r="P32" s="128"/>
      <c r="Q32" s="139"/>
      <c r="R32" s="128"/>
      <c r="S32" s="139"/>
      <c r="T32" s="128">
        <f>T31-'BS-3-5'!D88</f>
        <v>0</v>
      </c>
      <c r="U32" s="139"/>
      <c r="V32" s="128">
        <f>V31-'BS-3-5'!D89</f>
        <v>0</v>
      </c>
      <c r="W32" s="139"/>
      <c r="X32" s="128">
        <f>X31-'BS-3-5'!D90</f>
        <v>0</v>
      </c>
      <c r="Y32" s="139"/>
      <c r="Z32" s="128">
        <f>Z31-'BS-3-5'!D91</f>
        <v>0</v>
      </c>
    </row>
    <row r="33" spans="1:26" s="9" customFormat="1" ht="23.25" customHeight="1" x14ac:dyDescent="0.45">
      <c r="A33" s="25"/>
      <c r="B33" s="73"/>
      <c r="C33" s="70"/>
      <c r="G33" s="70"/>
      <c r="I33" s="70"/>
      <c r="K33" s="70"/>
      <c r="M33" s="70"/>
      <c r="O33" s="70"/>
      <c r="Q33" s="70"/>
      <c r="U33" s="70"/>
      <c r="W33" s="70"/>
      <c r="Z33" s="13"/>
    </row>
    <row r="34" spans="1:26" ht="23.25" customHeight="1" x14ac:dyDescent="0.45">
      <c r="N34" s="128"/>
      <c r="T34" s="70"/>
      <c r="V34" s="158"/>
      <c r="X34" s="127"/>
      <c r="Z34" s="104"/>
    </row>
  </sheetData>
  <mergeCells count="5">
    <mergeCell ref="A3:H3"/>
    <mergeCell ref="D4:Z4"/>
    <mergeCell ref="L5:N5"/>
    <mergeCell ref="P5:T5"/>
    <mergeCell ref="D11:Z11"/>
  </mergeCells>
  <pageMargins left="0.8" right="0.8" top="0.48" bottom="0.5" header="0.5" footer="0.5"/>
  <pageSetup paperSize="9" scale="70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6"/>
  <sheetViews>
    <sheetView view="pageBreakPreview" zoomScale="90" zoomScaleNormal="85" zoomScaleSheetLayoutView="90" workbookViewId="0">
      <selection activeCell="B16" sqref="B16"/>
    </sheetView>
  </sheetViews>
  <sheetFormatPr defaultColWidth="9.140625" defaultRowHeight="23.25" customHeight="1" x14ac:dyDescent="0.45"/>
  <cols>
    <col min="1" max="1" width="55.7109375" style="86" customWidth="1"/>
    <col min="2" max="2" width="9.140625" style="86" customWidth="1"/>
    <col min="3" max="3" width="13.42578125" style="66" customWidth="1"/>
    <col min="4" max="4" width="2" style="67" customWidth="1"/>
    <col min="5" max="5" width="13.42578125" style="66" customWidth="1"/>
    <col min="6" max="6" width="2" style="67" customWidth="1"/>
    <col min="7" max="7" width="13.42578125" style="66" customWidth="1"/>
    <col min="8" max="8" width="2" style="67" customWidth="1"/>
    <col min="9" max="9" width="13.42578125" style="66" customWidth="1"/>
    <col min="10" max="10" width="2" style="67" customWidth="1"/>
    <col min="11" max="11" width="13.42578125" style="66" customWidth="1"/>
    <col min="12" max="12" width="2" style="67" customWidth="1"/>
    <col min="13" max="13" width="15.85546875" style="66" customWidth="1"/>
    <col min="14" max="14" width="1.42578125" style="67" customWidth="1"/>
    <col min="15" max="15" width="13.42578125" style="66" customWidth="1"/>
    <col min="16" max="16384" width="9.140625" style="66"/>
  </cols>
  <sheetData>
    <row r="1" spans="1:17" x14ac:dyDescent="0.5">
      <c r="A1" s="1" t="str">
        <f>'[2]SFP-3-5'!A1</f>
        <v>บริษัท ไทยฟู้ดส์ กรุ๊ป จำกัด (มหาชน) และบริษัทย่อย</v>
      </c>
      <c r="B1" s="1"/>
    </row>
    <row r="2" spans="1:17" x14ac:dyDescent="0.5">
      <c r="A2" s="1" t="s">
        <v>84</v>
      </c>
      <c r="B2" s="1"/>
    </row>
    <row r="3" spans="1:17" s="9" customFormat="1" ht="20.100000000000001" customHeight="1" x14ac:dyDescent="0.45">
      <c r="A3" s="25"/>
      <c r="B3" s="25"/>
      <c r="C3" s="170" t="s">
        <v>3</v>
      </c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</row>
    <row r="4" spans="1:17" s="9" customFormat="1" ht="21" customHeight="1" x14ac:dyDescent="0.45">
      <c r="A4" s="25"/>
      <c r="B4" s="25"/>
      <c r="D4" s="148"/>
      <c r="E4" s="69"/>
      <c r="F4" s="148"/>
      <c r="G4" s="171" t="s">
        <v>199</v>
      </c>
      <c r="H4" s="171"/>
      <c r="I4" s="171"/>
      <c r="J4" s="70"/>
      <c r="K4" s="171" t="s">
        <v>55</v>
      </c>
      <c r="L4" s="171"/>
      <c r="M4" s="171"/>
      <c r="N4" s="70"/>
      <c r="O4" s="70"/>
    </row>
    <row r="5" spans="1:17" s="9" customFormat="1" ht="20.100000000000001" customHeight="1" x14ac:dyDescent="0.45">
      <c r="A5" s="25"/>
      <c r="B5" s="25"/>
      <c r="D5" s="148"/>
      <c r="E5" s="69"/>
      <c r="F5" s="148"/>
      <c r="G5" s="69"/>
      <c r="H5" s="69"/>
      <c r="I5" s="69"/>
      <c r="J5" s="70"/>
      <c r="K5" s="146"/>
      <c r="L5" s="69"/>
      <c r="M5" s="69" t="s">
        <v>88</v>
      </c>
      <c r="N5" s="71"/>
      <c r="O5" s="71"/>
    </row>
    <row r="6" spans="1:17" s="9" customFormat="1" ht="21" customHeight="1" x14ac:dyDescent="0.45">
      <c r="A6" s="25"/>
      <c r="C6" s="146" t="s">
        <v>46</v>
      </c>
      <c r="D6" s="70"/>
      <c r="E6" s="146"/>
      <c r="F6" s="70"/>
      <c r="G6" s="146"/>
      <c r="H6" s="70"/>
      <c r="I6" s="146"/>
      <c r="J6" s="69"/>
      <c r="K6" s="146" t="s">
        <v>111</v>
      </c>
      <c r="L6" s="70"/>
      <c r="M6" s="146" t="s">
        <v>93</v>
      </c>
      <c r="N6" s="70"/>
      <c r="O6" s="146"/>
    </row>
    <row r="7" spans="1:17" s="9" customFormat="1" ht="21" customHeight="1" x14ac:dyDescent="0.45">
      <c r="A7" s="25"/>
      <c r="B7" s="25"/>
      <c r="C7" s="146" t="s">
        <v>96</v>
      </c>
      <c r="D7" s="70"/>
      <c r="E7" s="146" t="s">
        <v>113</v>
      </c>
      <c r="F7" s="70"/>
      <c r="G7" s="146" t="s">
        <v>98</v>
      </c>
      <c r="H7" s="69"/>
      <c r="I7" s="146" t="s">
        <v>91</v>
      </c>
      <c r="J7" s="69"/>
      <c r="K7" s="146" t="s">
        <v>112</v>
      </c>
      <c r="L7" s="69"/>
      <c r="M7" s="146" t="s">
        <v>100</v>
      </c>
      <c r="N7" s="70"/>
      <c r="O7" s="146" t="s">
        <v>94</v>
      </c>
    </row>
    <row r="8" spans="1:17" s="9" customFormat="1" ht="21" customHeight="1" x14ac:dyDescent="0.45">
      <c r="A8" s="25"/>
      <c r="B8" s="100" t="s">
        <v>5</v>
      </c>
      <c r="C8" s="146" t="s">
        <v>103</v>
      </c>
      <c r="D8" s="70"/>
      <c r="E8" s="72" t="s">
        <v>115</v>
      </c>
      <c r="F8" s="70"/>
      <c r="G8" s="146" t="s">
        <v>105</v>
      </c>
      <c r="H8" s="69"/>
      <c r="I8" s="146" t="s">
        <v>99</v>
      </c>
      <c r="J8" s="69"/>
      <c r="K8" s="146" t="s">
        <v>119</v>
      </c>
      <c r="L8" s="69"/>
      <c r="M8" s="146" t="s">
        <v>101</v>
      </c>
      <c r="N8" s="70"/>
      <c r="O8" s="146" t="s">
        <v>101</v>
      </c>
    </row>
    <row r="9" spans="1:17" s="9" customFormat="1" ht="20.100000000000001" customHeight="1" x14ac:dyDescent="0.45">
      <c r="A9" s="147"/>
      <c r="B9" s="147"/>
      <c r="C9" s="165" t="s">
        <v>6</v>
      </c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</row>
    <row r="10" spans="1:17" s="9" customFormat="1" ht="21" customHeight="1" x14ac:dyDescent="0.45">
      <c r="A10" s="147" t="s">
        <v>192</v>
      </c>
      <c r="B10" s="147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73"/>
      <c r="Q10" s="146"/>
    </row>
    <row r="11" spans="1:17" s="9" customFormat="1" ht="21" customHeight="1" x14ac:dyDescent="0.45">
      <c r="A11" s="147" t="s">
        <v>193</v>
      </c>
      <c r="B11" s="147"/>
      <c r="C11" s="74">
        <v>5109397</v>
      </c>
      <c r="D11" s="47"/>
      <c r="E11" s="75">
        <v>995332</v>
      </c>
      <c r="F11" s="47"/>
      <c r="G11" s="74">
        <v>163193</v>
      </c>
      <c r="H11" s="143"/>
      <c r="I11" s="74">
        <v>773256</v>
      </c>
      <c r="J11" s="47"/>
      <c r="K11" s="89">
        <v>9092</v>
      </c>
      <c r="L11" s="47"/>
      <c r="M11" s="76">
        <f>K11</f>
        <v>9092</v>
      </c>
      <c r="N11" s="47"/>
      <c r="O11" s="74">
        <f>M11+SUM(C11:I11)</f>
        <v>7050270</v>
      </c>
      <c r="P11" s="74"/>
    </row>
    <row r="12" spans="1:17" s="9" customFormat="1" ht="21" customHeight="1" x14ac:dyDescent="0.45">
      <c r="A12" s="147" t="s">
        <v>239</v>
      </c>
      <c r="B12" s="147"/>
      <c r="C12" s="74"/>
      <c r="D12" s="47"/>
      <c r="E12" s="75"/>
      <c r="F12" s="47"/>
      <c r="G12" s="74"/>
      <c r="H12" s="47"/>
      <c r="I12" s="74"/>
      <c r="J12" s="47"/>
      <c r="K12" s="89"/>
      <c r="L12" s="47"/>
      <c r="M12" s="76"/>
      <c r="N12" s="47"/>
      <c r="O12" s="74"/>
      <c r="P12" s="74"/>
    </row>
    <row r="13" spans="1:17" s="9" customFormat="1" ht="21" customHeight="1" x14ac:dyDescent="0.45">
      <c r="A13" s="11" t="s">
        <v>240</v>
      </c>
      <c r="B13" s="11"/>
      <c r="C13" s="74"/>
      <c r="D13" s="47"/>
      <c r="E13" s="75"/>
      <c r="F13" s="47"/>
      <c r="G13" s="47"/>
      <c r="H13" s="47"/>
      <c r="I13" s="74"/>
      <c r="J13" s="47"/>
      <c r="K13" s="94"/>
      <c r="L13" s="47"/>
      <c r="M13" s="76"/>
      <c r="N13" s="47"/>
      <c r="O13" s="74"/>
      <c r="P13" s="74"/>
    </row>
    <row r="14" spans="1:17" s="9" customFormat="1" ht="21" customHeight="1" x14ac:dyDescent="0.45">
      <c r="A14" s="25" t="s">
        <v>169</v>
      </c>
      <c r="B14" s="144">
        <v>13</v>
      </c>
      <c r="C14" s="84">
        <v>3509</v>
      </c>
      <c r="D14" s="47"/>
      <c r="E14" s="78">
        <v>5264</v>
      </c>
      <c r="F14" s="47"/>
      <c r="G14" s="77">
        <v>0</v>
      </c>
      <c r="H14" s="47"/>
      <c r="I14" s="77">
        <v>0</v>
      </c>
      <c r="J14" s="47"/>
      <c r="K14" s="77">
        <v>0</v>
      </c>
      <c r="L14" s="47"/>
      <c r="M14" s="77">
        <f>K14</f>
        <v>0</v>
      </c>
      <c r="N14" s="47"/>
      <c r="O14" s="84">
        <f>M14+SUM(C14:I14)</f>
        <v>8773</v>
      </c>
      <c r="P14" s="74"/>
    </row>
    <row r="15" spans="1:17" s="9" customFormat="1" ht="21" customHeight="1" x14ac:dyDescent="0.45">
      <c r="A15" s="25" t="s">
        <v>196</v>
      </c>
      <c r="B15" s="144">
        <v>17</v>
      </c>
      <c r="C15" s="92">
        <v>0</v>
      </c>
      <c r="D15" s="47"/>
      <c r="E15" s="92">
        <v>0</v>
      </c>
      <c r="F15" s="47"/>
      <c r="G15" s="92">
        <v>0</v>
      </c>
      <c r="H15" s="47"/>
      <c r="I15" s="77">
        <v>-255641</v>
      </c>
      <c r="J15" s="47"/>
      <c r="K15" s="92">
        <v>0</v>
      </c>
      <c r="L15" s="47"/>
      <c r="M15" s="92">
        <v>0</v>
      </c>
      <c r="N15" s="47"/>
      <c r="O15" s="84">
        <f>M15+SUM(C15:I15)</f>
        <v>-255641</v>
      </c>
      <c r="P15" s="74"/>
    </row>
    <row r="16" spans="1:17" s="9" customFormat="1" ht="21" customHeight="1" x14ac:dyDescent="0.45">
      <c r="A16" s="11" t="s">
        <v>242</v>
      </c>
      <c r="B16" s="11"/>
      <c r="C16" s="82">
        <f>SUM(C14:C15)</f>
        <v>3509</v>
      </c>
      <c r="D16" s="94"/>
      <c r="E16" s="82">
        <f>SUM(E14:E15)</f>
        <v>5264</v>
      </c>
      <c r="F16" s="94"/>
      <c r="G16" s="82">
        <f>SUM(G14:G15)</f>
        <v>0</v>
      </c>
      <c r="H16" s="94"/>
      <c r="I16" s="82">
        <f>SUM(I14:I15)</f>
        <v>-255641</v>
      </c>
      <c r="J16" s="94"/>
      <c r="K16" s="82">
        <f>SUM(K14:K15)</f>
        <v>0</v>
      </c>
      <c r="L16" s="94"/>
      <c r="M16" s="82">
        <f>SUM(M14:M15)</f>
        <v>0</v>
      </c>
      <c r="N16" s="47"/>
      <c r="O16" s="102">
        <f>M16+SUM(C16:I16)</f>
        <v>-246868</v>
      </c>
      <c r="P16" s="74"/>
    </row>
    <row r="17" spans="1:16" s="9" customFormat="1" ht="21" customHeight="1" x14ac:dyDescent="0.45">
      <c r="A17" s="147" t="s">
        <v>241</v>
      </c>
      <c r="B17" s="147"/>
      <c r="C17" s="123">
        <f>C16</f>
        <v>3509</v>
      </c>
      <c r="D17" s="47"/>
      <c r="E17" s="123">
        <f>E16</f>
        <v>5264</v>
      </c>
      <c r="F17" s="47"/>
      <c r="G17" s="123">
        <f>G16</f>
        <v>0</v>
      </c>
      <c r="H17" s="47"/>
      <c r="I17" s="123">
        <f>I16</f>
        <v>-255641</v>
      </c>
      <c r="J17" s="47"/>
      <c r="K17" s="123">
        <f>K16</f>
        <v>0</v>
      </c>
      <c r="L17" s="47"/>
      <c r="M17" s="123">
        <f>M16</f>
        <v>0</v>
      </c>
      <c r="N17" s="47"/>
      <c r="O17" s="123">
        <f>O16</f>
        <v>-246868</v>
      </c>
      <c r="P17" s="74"/>
    </row>
    <row r="18" spans="1:16" s="57" customFormat="1" ht="21" customHeight="1" x14ac:dyDescent="0.45">
      <c r="A18" s="147" t="s">
        <v>108</v>
      </c>
      <c r="B18" s="1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74"/>
    </row>
    <row r="19" spans="1:16" s="57" customFormat="1" ht="21" customHeight="1" x14ac:dyDescent="0.45">
      <c r="A19" s="25" t="s">
        <v>172</v>
      </c>
      <c r="B19" s="25"/>
      <c r="C19" s="80">
        <v>0</v>
      </c>
      <c r="D19" s="78"/>
      <c r="E19" s="80">
        <v>0</v>
      </c>
      <c r="F19" s="78"/>
      <c r="G19" s="80">
        <v>0</v>
      </c>
      <c r="H19" s="79"/>
      <c r="I19" s="119">
        <v>682523</v>
      </c>
      <c r="J19" s="79"/>
      <c r="K19" s="80">
        <v>0</v>
      </c>
      <c r="L19" s="79"/>
      <c r="M19" s="77">
        <f>SUM(K19)</f>
        <v>0</v>
      </c>
      <c r="N19" s="78"/>
      <c r="O19" s="81">
        <f>M19+SUM(C19:I19)</f>
        <v>682523</v>
      </c>
      <c r="P19" s="74"/>
    </row>
    <row r="20" spans="1:16" s="57" customFormat="1" ht="21" customHeight="1" x14ac:dyDescent="0.45">
      <c r="A20" s="25" t="s">
        <v>118</v>
      </c>
      <c r="B20" s="25"/>
      <c r="C20" s="80">
        <v>0</v>
      </c>
      <c r="D20" s="78"/>
      <c r="E20" s="80">
        <v>0</v>
      </c>
      <c r="F20" s="78"/>
      <c r="G20" s="80">
        <v>0</v>
      </c>
      <c r="H20" s="79"/>
      <c r="I20" s="149" t="s">
        <v>229</v>
      </c>
      <c r="J20" s="79"/>
      <c r="K20" s="80">
        <v>0</v>
      </c>
      <c r="L20" s="79"/>
      <c r="M20" s="77">
        <f>SUM(K20)</f>
        <v>0</v>
      </c>
      <c r="N20" s="78"/>
      <c r="O20" s="81">
        <f>M20+SUM(C20:I20)</f>
        <v>0</v>
      </c>
      <c r="P20" s="74"/>
    </row>
    <row r="21" spans="1:16" s="57" customFormat="1" ht="21" customHeight="1" x14ac:dyDescent="0.45">
      <c r="A21" s="147" t="s">
        <v>110</v>
      </c>
      <c r="B21" s="147"/>
      <c r="C21" s="82">
        <f>SUM(C19:C20)</f>
        <v>0</v>
      </c>
      <c r="D21" s="47"/>
      <c r="E21" s="82">
        <f>SUM(E19:E20)</f>
        <v>0</v>
      </c>
      <c r="F21" s="47"/>
      <c r="G21" s="82">
        <f>SUM(G19:G20)</f>
        <v>0</v>
      </c>
      <c r="H21" s="47"/>
      <c r="I21" s="82">
        <f>SUM(I19:I20)</f>
        <v>682523</v>
      </c>
      <c r="J21" s="47"/>
      <c r="K21" s="82">
        <f>SUM(K19:K20)</f>
        <v>0</v>
      </c>
      <c r="L21" s="47"/>
      <c r="M21" s="82">
        <f>SUM(M19:M20)</f>
        <v>0</v>
      </c>
      <c r="N21" s="47"/>
      <c r="O21" s="82">
        <f>SUM(O19:O20)</f>
        <v>682523</v>
      </c>
      <c r="P21" s="74"/>
    </row>
    <row r="22" spans="1:16" s="57" customFormat="1" ht="9.9499999999999993" customHeight="1" x14ac:dyDescent="0.45">
      <c r="A22" s="147"/>
      <c r="B22" s="147"/>
      <c r="C22" s="94"/>
      <c r="D22" s="47"/>
      <c r="E22" s="94"/>
      <c r="F22" s="47"/>
      <c r="G22" s="94"/>
      <c r="H22" s="47"/>
      <c r="I22" s="94"/>
      <c r="J22" s="47"/>
      <c r="K22" s="94"/>
      <c r="L22" s="47"/>
      <c r="M22" s="94"/>
      <c r="N22" s="47"/>
      <c r="O22" s="94"/>
      <c r="P22" s="74"/>
    </row>
    <row r="23" spans="1:16" s="57" customFormat="1" ht="21" customHeight="1" x14ac:dyDescent="0.45">
      <c r="A23" s="25" t="s">
        <v>195</v>
      </c>
      <c r="B23" s="144">
        <v>14</v>
      </c>
      <c r="C23" s="90">
        <v>0</v>
      </c>
      <c r="D23" s="78"/>
      <c r="E23" s="90">
        <v>0</v>
      </c>
      <c r="F23" s="78"/>
      <c r="G23" s="90">
        <v>34127</v>
      </c>
      <c r="H23" s="79"/>
      <c r="I23" s="90">
        <f>-G23</f>
        <v>-34127</v>
      </c>
      <c r="J23" s="79"/>
      <c r="K23" s="90">
        <v>0</v>
      </c>
      <c r="L23" s="79"/>
      <c r="M23" s="90">
        <f>SUM(K23)</f>
        <v>0</v>
      </c>
      <c r="N23" s="78"/>
      <c r="O23" s="92">
        <f>M23+SUM(C23:I23)</f>
        <v>0</v>
      </c>
      <c r="P23" s="74"/>
    </row>
    <row r="24" spans="1:16" s="57" customFormat="1" ht="9.9499999999999993" customHeight="1" x14ac:dyDescent="0.45">
      <c r="A24" s="25"/>
      <c r="B24" s="144"/>
      <c r="C24" s="77"/>
      <c r="D24" s="78"/>
      <c r="E24" s="77"/>
      <c r="F24" s="78"/>
      <c r="G24" s="77"/>
      <c r="H24" s="79"/>
      <c r="I24" s="77"/>
      <c r="J24" s="79"/>
      <c r="K24" s="77"/>
      <c r="L24" s="79"/>
      <c r="M24" s="77"/>
      <c r="N24" s="78"/>
      <c r="O24" s="78"/>
      <c r="P24" s="74"/>
    </row>
    <row r="25" spans="1:16" s="9" customFormat="1" ht="21" customHeight="1" thickBot="1" x14ac:dyDescent="0.5">
      <c r="A25" s="147" t="s">
        <v>194</v>
      </c>
      <c r="B25" s="147"/>
      <c r="C25" s="83">
        <f>C21+C11+C17+C23</f>
        <v>5112906</v>
      </c>
      <c r="D25" s="84"/>
      <c r="E25" s="83">
        <f>E21+E11+E17+E23</f>
        <v>1000596</v>
      </c>
      <c r="F25" s="84"/>
      <c r="G25" s="83">
        <f>G21+G11+G17+G23</f>
        <v>197320</v>
      </c>
      <c r="H25" s="84"/>
      <c r="I25" s="83">
        <f>I21+I11+I17+I23</f>
        <v>1166011</v>
      </c>
      <c r="J25" s="84"/>
      <c r="K25" s="83">
        <f>K21+K11+K17+K23</f>
        <v>9092</v>
      </c>
      <c r="L25" s="84"/>
      <c r="M25" s="83">
        <f>M21+M11+M17+M23</f>
        <v>9092</v>
      </c>
      <c r="N25" s="84"/>
      <c r="O25" s="83">
        <f>O21+O11+O17+O23</f>
        <v>7485925</v>
      </c>
      <c r="P25" s="124"/>
    </row>
    <row r="26" spans="1:16" ht="23.25" customHeight="1" thickTop="1" x14ac:dyDescent="0.45"/>
  </sheetData>
  <mergeCells count="5">
    <mergeCell ref="C3:O3"/>
    <mergeCell ref="G4:I4"/>
    <mergeCell ref="K4:M4"/>
    <mergeCell ref="C9:O9"/>
    <mergeCell ref="C10:O10"/>
  </mergeCells>
  <pageMargins left="0.8" right="0.8" top="0.48" bottom="0.5" header="0.5" footer="0.5"/>
  <pageSetup paperSize="9" scale="85" firstPageNumber="14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7"/>
  <sheetViews>
    <sheetView view="pageBreakPreview" zoomScale="90" zoomScaleNormal="69" zoomScaleSheetLayoutView="90" workbookViewId="0">
      <selection activeCell="B16" sqref="B16"/>
    </sheetView>
  </sheetViews>
  <sheetFormatPr defaultColWidth="9.140625" defaultRowHeight="21" x14ac:dyDescent="0.45"/>
  <cols>
    <col min="1" max="1" width="54.7109375" style="86" customWidth="1"/>
    <col min="2" max="2" width="9.140625" style="86" customWidth="1"/>
    <col min="3" max="3" width="13.42578125" style="66" customWidth="1"/>
    <col min="4" max="4" width="2" style="66" customWidth="1"/>
    <col min="5" max="5" width="13.42578125" style="66" customWidth="1"/>
    <col min="6" max="6" width="2" style="67" customWidth="1"/>
    <col min="7" max="7" width="13.42578125" style="66" customWidth="1"/>
    <col min="8" max="8" width="2" style="67" customWidth="1"/>
    <col min="9" max="9" width="13.42578125" style="66" customWidth="1"/>
    <col min="10" max="10" width="2" style="67" customWidth="1"/>
    <col min="11" max="11" width="13.42578125" style="66" customWidth="1"/>
    <col min="12" max="12" width="2" style="67" customWidth="1"/>
    <col min="13" max="13" width="13.42578125" style="66" customWidth="1"/>
    <col min="14" max="14" width="2" style="67" customWidth="1"/>
    <col min="15" max="15" width="15.85546875" style="66" customWidth="1"/>
    <col min="16" max="16" width="2.140625" style="67" customWidth="1"/>
    <col min="17" max="17" width="13.42578125" style="66" customWidth="1"/>
    <col min="18" max="16384" width="9.140625" style="66"/>
  </cols>
  <sheetData>
    <row r="1" spans="1:19" ht="23.25" x14ac:dyDescent="0.5">
      <c r="A1" s="1" t="str">
        <f>'[2]SFP-3-5'!A1</f>
        <v>บริษัท ไทยฟู้ดส์ กรุ๊ป จำกัด (มหาชน) และบริษัทย่อย</v>
      </c>
      <c r="B1" s="1"/>
    </row>
    <row r="2" spans="1:19" ht="23.25" x14ac:dyDescent="0.5">
      <c r="A2" s="1" t="s">
        <v>84</v>
      </c>
      <c r="B2" s="1"/>
    </row>
    <row r="3" spans="1:19" s="9" customFormat="1" ht="20.100000000000001" customHeight="1" x14ac:dyDescent="0.45">
      <c r="A3" s="25"/>
      <c r="B3" s="25"/>
      <c r="C3" s="170" t="s">
        <v>3</v>
      </c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</row>
    <row r="4" spans="1:19" s="9" customFormat="1" ht="21" customHeight="1" x14ac:dyDescent="0.45">
      <c r="A4" s="25"/>
      <c r="B4" s="25"/>
      <c r="F4" s="68"/>
      <c r="G4" s="69"/>
      <c r="H4" s="68"/>
      <c r="I4" s="171" t="s">
        <v>199</v>
      </c>
      <c r="J4" s="171"/>
      <c r="K4" s="171"/>
      <c r="L4" s="70"/>
      <c r="M4" s="171" t="s">
        <v>55</v>
      </c>
      <c r="N4" s="171"/>
      <c r="O4" s="171"/>
      <c r="P4" s="70"/>
      <c r="Q4" s="70"/>
    </row>
    <row r="5" spans="1:19" s="9" customFormat="1" ht="20.100000000000001" customHeight="1" x14ac:dyDescent="0.45">
      <c r="A5" s="25"/>
      <c r="B5" s="25"/>
      <c r="F5" s="68"/>
      <c r="G5" s="69"/>
      <c r="H5" s="68"/>
      <c r="I5" s="69"/>
      <c r="J5" s="69"/>
      <c r="K5" s="69"/>
      <c r="L5" s="70"/>
      <c r="M5" s="8"/>
      <c r="N5" s="69"/>
      <c r="O5" s="69" t="s">
        <v>88</v>
      </c>
      <c r="P5" s="71"/>
      <c r="Q5" s="71"/>
    </row>
    <row r="6" spans="1:19" s="9" customFormat="1" ht="21" customHeight="1" x14ac:dyDescent="0.45">
      <c r="A6" s="25"/>
      <c r="C6" s="8" t="s">
        <v>46</v>
      </c>
      <c r="D6" s="153"/>
      <c r="E6" s="153"/>
      <c r="F6" s="70"/>
      <c r="G6" s="8"/>
      <c r="H6" s="70"/>
      <c r="I6" s="8"/>
      <c r="J6" s="70"/>
      <c r="K6" s="8"/>
      <c r="L6" s="69"/>
      <c r="M6" s="8" t="s">
        <v>111</v>
      </c>
      <c r="N6" s="70"/>
      <c r="O6" s="8" t="s">
        <v>93</v>
      </c>
      <c r="P6" s="70"/>
      <c r="Q6" s="8"/>
    </row>
    <row r="7" spans="1:19" s="9" customFormat="1" ht="21" customHeight="1" x14ac:dyDescent="0.45">
      <c r="A7" s="25"/>
      <c r="B7" s="25"/>
      <c r="C7" s="8" t="s">
        <v>96</v>
      </c>
      <c r="D7" s="153"/>
      <c r="E7" s="153" t="s">
        <v>237</v>
      </c>
      <c r="F7" s="70"/>
      <c r="G7" s="8" t="s">
        <v>113</v>
      </c>
      <c r="H7" s="70"/>
      <c r="I7" s="8" t="s">
        <v>98</v>
      </c>
      <c r="J7" s="69"/>
      <c r="K7" s="8" t="s">
        <v>91</v>
      </c>
      <c r="L7" s="69"/>
      <c r="M7" s="8" t="s">
        <v>112</v>
      </c>
      <c r="N7" s="69"/>
      <c r="O7" s="8" t="s">
        <v>100</v>
      </c>
      <c r="P7" s="70"/>
      <c r="Q7" s="8" t="s">
        <v>94</v>
      </c>
    </row>
    <row r="8" spans="1:19" s="9" customFormat="1" ht="21" customHeight="1" x14ac:dyDescent="0.45">
      <c r="A8" s="25"/>
      <c r="B8" s="100" t="s">
        <v>5</v>
      </c>
      <c r="C8" s="8" t="s">
        <v>103</v>
      </c>
      <c r="D8" s="153"/>
      <c r="E8" s="153" t="s">
        <v>238</v>
      </c>
      <c r="F8" s="70"/>
      <c r="G8" s="72" t="s">
        <v>115</v>
      </c>
      <c r="H8" s="70"/>
      <c r="I8" s="8" t="s">
        <v>105</v>
      </c>
      <c r="J8" s="69"/>
      <c r="K8" s="8" t="s">
        <v>99</v>
      </c>
      <c r="L8" s="69"/>
      <c r="M8" s="8" t="s">
        <v>119</v>
      </c>
      <c r="N8" s="69"/>
      <c r="O8" s="8" t="s">
        <v>101</v>
      </c>
      <c r="P8" s="70"/>
      <c r="Q8" s="8" t="s">
        <v>101</v>
      </c>
    </row>
    <row r="9" spans="1:19" s="9" customFormat="1" ht="20.100000000000001" customHeight="1" x14ac:dyDescent="0.45">
      <c r="A9" s="18"/>
      <c r="B9" s="18"/>
      <c r="C9" s="165" t="s">
        <v>6</v>
      </c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</row>
    <row r="10" spans="1:19" s="9" customFormat="1" ht="21" customHeight="1" x14ac:dyDescent="0.45">
      <c r="A10" s="18" t="s">
        <v>226</v>
      </c>
      <c r="B10" s="18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73"/>
      <c r="S10" s="8"/>
    </row>
    <row r="11" spans="1:19" s="9" customFormat="1" ht="21" customHeight="1" x14ac:dyDescent="0.45">
      <c r="A11" s="18" t="s">
        <v>227</v>
      </c>
      <c r="B11" s="18"/>
      <c r="C11" s="74">
        <v>5113306</v>
      </c>
      <c r="D11" s="74"/>
      <c r="E11" s="74">
        <v>63323</v>
      </c>
      <c r="F11" s="47"/>
      <c r="G11" s="75">
        <v>1096180</v>
      </c>
      <c r="H11" s="47"/>
      <c r="I11" s="74">
        <v>197970</v>
      </c>
      <c r="J11" s="143"/>
      <c r="K11" s="74">
        <v>833630</v>
      </c>
      <c r="L11" s="47"/>
      <c r="M11" s="89">
        <v>35631</v>
      </c>
      <c r="N11" s="47"/>
      <c r="O11" s="76">
        <f>M11</f>
        <v>35631</v>
      </c>
      <c r="P11" s="47"/>
      <c r="Q11" s="74">
        <f>C11+E11+G11+I11+K11+O11</f>
        <v>7340040</v>
      </c>
      <c r="R11" s="74"/>
    </row>
    <row r="12" spans="1:19" s="9" customFormat="1" ht="21" customHeight="1" x14ac:dyDescent="0.45">
      <c r="A12" s="18" t="s">
        <v>239</v>
      </c>
      <c r="B12" s="18"/>
      <c r="C12" s="74"/>
      <c r="D12" s="74"/>
      <c r="E12" s="74"/>
      <c r="F12" s="47"/>
      <c r="G12" s="75"/>
      <c r="H12" s="47"/>
      <c r="I12" s="74"/>
      <c r="J12" s="47"/>
      <c r="K12" s="74"/>
      <c r="L12" s="47"/>
      <c r="M12" s="89"/>
      <c r="N12" s="47"/>
      <c r="O12" s="76"/>
      <c r="P12" s="47"/>
      <c r="Q12" s="74"/>
      <c r="R12" s="74"/>
    </row>
    <row r="13" spans="1:19" s="9" customFormat="1" ht="21" customHeight="1" x14ac:dyDescent="0.45">
      <c r="A13" s="11" t="s">
        <v>240</v>
      </c>
      <c r="B13" s="11"/>
      <c r="C13" s="74"/>
      <c r="D13" s="74"/>
      <c r="E13" s="74"/>
      <c r="F13" s="47"/>
      <c r="G13" s="75"/>
      <c r="H13" s="47"/>
      <c r="I13" s="47"/>
      <c r="J13" s="47"/>
      <c r="K13" s="74"/>
      <c r="L13" s="47"/>
      <c r="M13" s="94"/>
      <c r="N13" s="47"/>
      <c r="O13" s="76"/>
      <c r="P13" s="47"/>
      <c r="Q13" s="74"/>
      <c r="R13" s="74"/>
    </row>
    <row r="14" spans="1:19" s="9" customFormat="1" ht="21" customHeight="1" x14ac:dyDescent="0.45">
      <c r="A14" s="25" t="s">
        <v>169</v>
      </c>
      <c r="B14" s="7">
        <v>13</v>
      </c>
      <c r="C14" s="84">
        <v>494267</v>
      </c>
      <c r="D14" s="84"/>
      <c r="E14" s="84">
        <v>-63323</v>
      </c>
      <c r="F14" s="47"/>
      <c r="G14" s="78">
        <v>646416</v>
      </c>
      <c r="H14" s="47"/>
      <c r="I14" s="77">
        <v>0</v>
      </c>
      <c r="J14" s="47"/>
      <c r="K14" s="77">
        <v>0</v>
      </c>
      <c r="L14" s="47"/>
      <c r="M14" s="77">
        <v>0</v>
      </c>
      <c r="N14" s="47"/>
      <c r="O14" s="77">
        <f>M14</f>
        <v>0</v>
      </c>
      <c r="P14" s="47"/>
      <c r="Q14" s="85">
        <f>C14+E14+G14+I14+K14+O14</f>
        <v>1077360</v>
      </c>
      <c r="R14" s="74"/>
    </row>
    <row r="15" spans="1:19" s="9" customFormat="1" ht="21" customHeight="1" x14ac:dyDescent="0.45">
      <c r="A15" s="25" t="s">
        <v>196</v>
      </c>
      <c r="B15" s="7">
        <v>17</v>
      </c>
      <c r="C15" s="92">
        <v>0</v>
      </c>
      <c r="D15" s="78"/>
      <c r="E15" s="78">
        <v>0</v>
      </c>
      <c r="F15" s="47"/>
      <c r="G15" s="92">
        <v>0</v>
      </c>
      <c r="H15" s="47"/>
      <c r="I15" s="92">
        <v>0</v>
      </c>
      <c r="J15" s="47"/>
      <c r="K15" s="77">
        <v>-67296</v>
      </c>
      <c r="L15" s="47"/>
      <c r="M15" s="92">
        <v>0</v>
      </c>
      <c r="N15" s="47"/>
      <c r="O15" s="92">
        <f>M15</f>
        <v>0</v>
      </c>
      <c r="P15" s="47"/>
      <c r="Q15" s="85">
        <f>C15+E15+G15+I15+K15+O15</f>
        <v>-67296</v>
      </c>
      <c r="R15" s="74"/>
    </row>
    <row r="16" spans="1:19" s="9" customFormat="1" ht="21" customHeight="1" x14ac:dyDescent="0.45">
      <c r="A16" s="11" t="s">
        <v>242</v>
      </c>
      <c r="B16" s="11"/>
      <c r="C16" s="82">
        <f>SUM(C14:C15)</f>
        <v>494267</v>
      </c>
      <c r="D16" s="94"/>
      <c r="E16" s="82">
        <f>SUM(E14:E15)</f>
        <v>-63323</v>
      </c>
      <c r="F16" s="94"/>
      <c r="G16" s="82">
        <f>SUM(G14:G15)</f>
        <v>646416</v>
      </c>
      <c r="H16" s="94"/>
      <c r="I16" s="82">
        <f>SUM(I14:I15)</f>
        <v>0</v>
      </c>
      <c r="J16" s="94"/>
      <c r="K16" s="82">
        <f>SUM(K14:K15)</f>
        <v>-67296</v>
      </c>
      <c r="L16" s="94"/>
      <c r="M16" s="82">
        <f>SUM(M14:M15)</f>
        <v>0</v>
      </c>
      <c r="N16" s="94"/>
      <c r="O16" s="82">
        <f>SUM(O14:O15)</f>
        <v>0</v>
      </c>
      <c r="P16" s="47"/>
      <c r="Q16" s="82">
        <f>O16+SUM(C16:K16)</f>
        <v>1010064</v>
      </c>
      <c r="R16" s="74"/>
    </row>
    <row r="17" spans="1:18" s="9" customFormat="1" ht="21" customHeight="1" x14ac:dyDescent="0.45">
      <c r="A17" s="18" t="s">
        <v>241</v>
      </c>
      <c r="B17" s="18"/>
      <c r="C17" s="123">
        <f>C16</f>
        <v>494267</v>
      </c>
      <c r="D17" s="94"/>
      <c r="E17" s="123">
        <f>E16</f>
        <v>-63323</v>
      </c>
      <c r="F17" s="47"/>
      <c r="G17" s="123">
        <f>G16</f>
        <v>646416</v>
      </c>
      <c r="H17" s="47"/>
      <c r="I17" s="123">
        <f>I16</f>
        <v>0</v>
      </c>
      <c r="J17" s="47"/>
      <c r="K17" s="123">
        <f>K16</f>
        <v>-67296</v>
      </c>
      <c r="L17" s="47"/>
      <c r="M17" s="123">
        <f>M16</f>
        <v>0</v>
      </c>
      <c r="N17" s="47"/>
      <c r="O17" s="123">
        <f>O16</f>
        <v>0</v>
      </c>
      <c r="P17" s="47"/>
      <c r="Q17" s="123">
        <f>Q16</f>
        <v>1010064</v>
      </c>
      <c r="R17" s="74"/>
    </row>
    <row r="18" spans="1:18" s="57" customFormat="1" ht="21" customHeight="1" x14ac:dyDescent="0.45">
      <c r="A18" s="18" t="s">
        <v>108</v>
      </c>
      <c r="B18" s="18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74"/>
    </row>
    <row r="19" spans="1:18" s="57" customFormat="1" ht="21" customHeight="1" x14ac:dyDescent="0.45">
      <c r="A19" s="25" t="s">
        <v>172</v>
      </c>
      <c r="B19" s="25"/>
      <c r="C19" s="80">
        <v>0</v>
      </c>
      <c r="D19" s="80"/>
      <c r="E19" s="80">
        <v>0</v>
      </c>
      <c r="F19" s="78"/>
      <c r="G19" s="80">
        <v>0</v>
      </c>
      <c r="H19" s="78"/>
      <c r="I19" s="80">
        <v>0</v>
      </c>
      <c r="J19" s="79"/>
      <c r="K19" s="80">
        <f>'PL-6-11'!G116</f>
        <v>778877</v>
      </c>
      <c r="L19" s="79"/>
      <c r="M19" s="80">
        <v>0</v>
      </c>
      <c r="N19" s="79"/>
      <c r="O19" s="77">
        <f>M19</f>
        <v>0</v>
      </c>
      <c r="P19" s="78"/>
      <c r="Q19" s="85">
        <f>C19+E19+G19+I19+K19+O19</f>
        <v>778877</v>
      </c>
      <c r="R19" s="74"/>
    </row>
    <row r="20" spans="1:18" s="57" customFormat="1" ht="21" customHeight="1" x14ac:dyDescent="0.45">
      <c r="A20" s="25" t="s">
        <v>118</v>
      </c>
      <c r="B20" s="25"/>
      <c r="C20" s="80">
        <v>0</v>
      </c>
      <c r="D20" s="80"/>
      <c r="E20" s="80">
        <v>0</v>
      </c>
      <c r="F20" s="78"/>
      <c r="G20" s="80">
        <v>0</v>
      </c>
      <c r="H20" s="78"/>
      <c r="I20" s="80">
        <v>0</v>
      </c>
      <c r="J20" s="79"/>
      <c r="K20" s="80">
        <v>0</v>
      </c>
      <c r="L20" s="79"/>
      <c r="M20" s="80">
        <v>0</v>
      </c>
      <c r="N20" s="79"/>
      <c r="O20" s="77">
        <f>M20</f>
        <v>0</v>
      </c>
      <c r="P20" s="78"/>
      <c r="Q20" s="77">
        <f>C20+E20+G20+I20+K20+O20</f>
        <v>0</v>
      </c>
      <c r="R20" s="74"/>
    </row>
    <row r="21" spans="1:18" s="57" customFormat="1" ht="21" customHeight="1" x14ac:dyDescent="0.45">
      <c r="A21" s="18" t="s">
        <v>110</v>
      </c>
      <c r="B21" s="18"/>
      <c r="C21" s="82">
        <f>SUM(C19:C20)</f>
        <v>0</v>
      </c>
      <c r="D21" s="94"/>
      <c r="E21" s="82">
        <f>SUM(E19:E20)</f>
        <v>0</v>
      </c>
      <c r="F21" s="47"/>
      <c r="G21" s="82">
        <f>SUM(G19:G20)</f>
        <v>0</v>
      </c>
      <c r="H21" s="47"/>
      <c r="I21" s="82">
        <f>SUM(I19:I20)</f>
        <v>0</v>
      </c>
      <c r="J21" s="47"/>
      <c r="K21" s="82">
        <f>SUM(K19:K20)</f>
        <v>778877</v>
      </c>
      <c r="L21" s="47"/>
      <c r="M21" s="82">
        <f>SUM(M19:M20)</f>
        <v>0</v>
      </c>
      <c r="N21" s="47"/>
      <c r="O21" s="82">
        <f>SUM(O19:O20)</f>
        <v>0</v>
      </c>
      <c r="P21" s="47"/>
      <c r="Q21" s="82">
        <f>SUM(Q19:Q20)</f>
        <v>778877</v>
      </c>
      <c r="R21" s="74"/>
    </row>
    <row r="22" spans="1:18" s="57" customFormat="1" ht="9.9499999999999993" customHeight="1" x14ac:dyDescent="0.45">
      <c r="A22" s="18"/>
      <c r="B22" s="18"/>
      <c r="C22" s="94"/>
      <c r="D22" s="94"/>
      <c r="E22" s="94"/>
      <c r="F22" s="47"/>
      <c r="G22" s="94"/>
      <c r="H22" s="47"/>
      <c r="I22" s="94"/>
      <c r="J22" s="47"/>
      <c r="K22" s="94"/>
      <c r="L22" s="47"/>
      <c r="M22" s="94"/>
      <c r="N22" s="47"/>
      <c r="O22" s="94"/>
      <c r="P22" s="47"/>
      <c r="Q22" s="94"/>
      <c r="R22" s="74"/>
    </row>
    <row r="23" spans="1:18" s="57" customFormat="1" ht="21" customHeight="1" x14ac:dyDescent="0.45">
      <c r="A23" s="25" t="s">
        <v>195</v>
      </c>
      <c r="B23" s="7">
        <v>14</v>
      </c>
      <c r="C23" s="90">
        <v>0</v>
      </c>
      <c r="D23" s="77"/>
      <c r="E23" s="90">
        <v>0</v>
      </c>
      <c r="F23" s="78"/>
      <c r="G23" s="90">
        <v>0</v>
      </c>
      <c r="H23" s="78"/>
      <c r="I23" s="90">
        <v>41681</v>
      </c>
      <c r="J23" s="79"/>
      <c r="K23" s="90">
        <v>-41681</v>
      </c>
      <c r="L23" s="79"/>
      <c r="M23" s="90">
        <v>0</v>
      </c>
      <c r="N23" s="79"/>
      <c r="O23" s="90">
        <f>M23</f>
        <v>0</v>
      </c>
      <c r="P23" s="78"/>
      <c r="Q23" s="92">
        <v>0</v>
      </c>
      <c r="R23" s="74"/>
    </row>
    <row r="24" spans="1:18" s="57" customFormat="1" ht="9.9499999999999993" customHeight="1" x14ac:dyDescent="0.45">
      <c r="A24" s="25"/>
      <c r="B24" s="7"/>
      <c r="C24" s="77"/>
      <c r="D24" s="77"/>
      <c r="E24" s="77"/>
      <c r="F24" s="78"/>
      <c r="G24" s="77"/>
      <c r="H24" s="78"/>
      <c r="I24" s="77"/>
      <c r="J24" s="79"/>
      <c r="K24" s="77"/>
      <c r="L24" s="79"/>
      <c r="M24" s="77"/>
      <c r="N24" s="79"/>
      <c r="O24" s="77"/>
      <c r="P24" s="78"/>
      <c r="Q24" s="78"/>
      <c r="R24" s="74"/>
    </row>
    <row r="25" spans="1:18" s="9" customFormat="1" ht="21" customHeight="1" thickBot="1" x14ac:dyDescent="0.5">
      <c r="A25" s="18" t="s">
        <v>228</v>
      </c>
      <c r="B25" s="18"/>
      <c r="C25" s="83">
        <f>C21+C11+C17+C23</f>
        <v>5607573</v>
      </c>
      <c r="D25" s="47"/>
      <c r="E25" s="154">
        <f>E21+E11+E17+E23</f>
        <v>0</v>
      </c>
      <c r="F25" s="84"/>
      <c r="G25" s="83">
        <f>G21+G11+G17+G23</f>
        <v>1742596</v>
      </c>
      <c r="H25" s="84"/>
      <c r="I25" s="83">
        <f>I21+I11+I17+I23</f>
        <v>239651</v>
      </c>
      <c r="J25" s="84"/>
      <c r="K25" s="83">
        <f>K21+K11+K17+K23</f>
        <v>1503530</v>
      </c>
      <c r="L25" s="84"/>
      <c r="M25" s="83">
        <f>M21+M11+M17+M23</f>
        <v>35631</v>
      </c>
      <c r="N25" s="84"/>
      <c r="O25" s="83">
        <f>O21+O11+O17+O23</f>
        <v>35631</v>
      </c>
      <c r="P25" s="84"/>
      <c r="Q25" s="83">
        <f>Q21+Q11+Q17+Q23</f>
        <v>9128981</v>
      </c>
      <c r="R25" s="124"/>
    </row>
    <row r="26" spans="1:18" s="9" customFormat="1" ht="23.25" customHeight="1" thickTop="1" x14ac:dyDescent="0.45">
      <c r="A26" s="25"/>
      <c r="B26" s="25"/>
      <c r="C26" s="122">
        <f>C25-'BS-3-5'!H77</f>
        <v>0</v>
      </c>
      <c r="D26" s="122"/>
      <c r="E26" s="122"/>
      <c r="F26" s="135"/>
      <c r="G26" s="122">
        <f>G25-'BS-3-5'!H81</f>
        <v>0</v>
      </c>
      <c r="H26" s="135"/>
      <c r="I26" s="122">
        <f>I25-'BS-3-5'!H86</f>
        <v>0</v>
      </c>
      <c r="J26" s="135"/>
      <c r="K26" s="122">
        <f>K25-'BS-3-5'!H87</f>
        <v>0</v>
      </c>
      <c r="L26" s="135"/>
      <c r="M26" s="122"/>
      <c r="N26" s="135"/>
      <c r="O26" s="122">
        <f>O25-'BS-3-5'!H88</f>
        <v>0</v>
      </c>
      <c r="P26" s="135"/>
      <c r="Q26" s="122">
        <f>Q25-'BS-3-5'!H89</f>
        <v>0</v>
      </c>
    </row>
    <row r="27" spans="1:18" ht="23.25" customHeight="1" x14ac:dyDescent="0.45">
      <c r="K27" s="127"/>
      <c r="M27" s="126"/>
      <c r="O27" s="127"/>
    </row>
  </sheetData>
  <mergeCells count="5">
    <mergeCell ref="C3:Q3"/>
    <mergeCell ref="I4:K4"/>
    <mergeCell ref="M4:O4"/>
    <mergeCell ref="C9:Q9"/>
    <mergeCell ref="C10:Q10"/>
  </mergeCells>
  <pageMargins left="0.8" right="0.8" top="0.48" bottom="0.5" header="0.5" footer="0.5"/>
  <pageSetup paperSize="9" scale="78" firstPageNumber="15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98"/>
  <sheetViews>
    <sheetView view="pageBreakPreview" zoomScale="80" zoomScaleNormal="92" zoomScaleSheetLayoutView="80" workbookViewId="0">
      <selection activeCell="B69" sqref="B69"/>
    </sheetView>
  </sheetViews>
  <sheetFormatPr defaultColWidth="35" defaultRowHeight="23.25" customHeight="1" x14ac:dyDescent="0.45"/>
  <cols>
    <col min="1" max="1" width="52.42578125" style="2" bestFit="1" customWidth="1"/>
    <col min="2" max="2" width="8.7109375" style="2" customWidth="1"/>
    <col min="3" max="3" width="12.5703125" style="95" customWidth="1"/>
    <col min="4" max="4" width="1.42578125" style="2" customWidth="1"/>
    <col min="5" max="5" width="12.5703125" style="95" customWidth="1"/>
    <col min="6" max="6" width="1.42578125" style="2" customWidth="1"/>
    <col min="7" max="7" width="12.5703125" style="2" customWidth="1"/>
    <col min="8" max="8" width="1.42578125" style="2" customWidth="1"/>
    <col min="9" max="9" width="12.5703125" style="2" customWidth="1"/>
    <col min="10" max="16384" width="35" style="2"/>
  </cols>
  <sheetData>
    <row r="1" spans="1:9" ht="21.95" customHeight="1" x14ac:dyDescent="0.5">
      <c r="A1" s="1" t="str">
        <f>'[1]SFP-3-5'!A1</f>
        <v>บริษัท ไทยฟู้ดส์ กรุ๊ป จำกัด (มหาชน) และบริษัทย่อย</v>
      </c>
    </row>
    <row r="2" spans="1:9" ht="21.95" customHeight="1" x14ac:dyDescent="0.5">
      <c r="A2" s="96" t="s">
        <v>120</v>
      </c>
    </row>
    <row r="3" spans="1:9" ht="21.75" customHeight="1" x14ac:dyDescent="0.45"/>
    <row r="4" spans="1:9" ht="21.95" customHeight="1" x14ac:dyDescent="0.45">
      <c r="B4" s="4"/>
      <c r="C4" s="166" t="s">
        <v>2</v>
      </c>
      <c r="D4" s="166"/>
      <c r="E4" s="166"/>
      <c r="F4" s="5"/>
      <c r="G4" s="166" t="s">
        <v>3</v>
      </c>
      <c r="H4" s="166"/>
      <c r="I4" s="166"/>
    </row>
    <row r="5" spans="1:9" ht="44.25" customHeight="1" x14ac:dyDescent="0.45">
      <c r="B5" s="4"/>
      <c r="C5" s="167" t="s">
        <v>148</v>
      </c>
      <c r="D5" s="168"/>
      <c r="E5" s="168"/>
      <c r="F5" s="5"/>
      <c r="G5" s="167" t="s">
        <v>148</v>
      </c>
      <c r="H5" s="168"/>
      <c r="I5" s="168"/>
    </row>
    <row r="6" spans="1:9" ht="21.95" customHeight="1" x14ac:dyDescent="0.45">
      <c r="B6" s="7" t="s">
        <v>5</v>
      </c>
      <c r="C6" s="4">
        <v>2562</v>
      </c>
      <c r="D6" s="4"/>
      <c r="E6" s="4">
        <v>2561</v>
      </c>
      <c r="F6" s="4"/>
      <c r="G6" s="4">
        <v>2562</v>
      </c>
      <c r="H6" s="4"/>
      <c r="I6" s="4">
        <v>2561</v>
      </c>
    </row>
    <row r="7" spans="1:9" ht="21.95" customHeight="1" x14ac:dyDescent="0.45">
      <c r="B7" s="4"/>
      <c r="C7" s="165" t="s">
        <v>6</v>
      </c>
      <c r="D7" s="165"/>
      <c r="E7" s="165"/>
      <c r="F7" s="165"/>
      <c r="G7" s="165"/>
      <c r="H7" s="165"/>
      <c r="I7" s="165"/>
    </row>
    <row r="8" spans="1:9" ht="21.95" customHeight="1" x14ac:dyDescent="0.45">
      <c r="A8" s="97" t="s">
        <v>121</v>
      </c>
      <c r="B8" s="4"/>
      <c r="C8" s="98"/>
      <c r="D8" s="14"/>
      <c r="E8" s="98"/>
      <c r="F8" s="14"/>
      <c r="G8" s="14"/>
      <c r="H8" s="14"/>
      <c r="I8" s="14"/>
    </row>
    <row r="9" spans="1:9" ht="21.95" customHeight="1" x14ac:dyDescent="0.45">
      <c r="A9" s="6" t="s">
        <v>202</v>
      </c>
      <c r="B9" s="4"/>
      <c r="C9" s="98">
        <f>'PL-6-11'!C116</f>
        <v>722665</v>
      </c>
      <c r="D9" s="14"/>
      <c r="E9" s="98">
        <f>'PL-6-11'!E116</f>
        <v>82274</v>
      </c>
      <c r="F9" s="14"/>
      <c r="G9" s="14">
        <f>'PL-6-11'!G116</f>
        <v>778877</v>
      </c>
      <c r="H9" s="14"/>
      <c r="I9" s="14">
        <f>'PL-6-11'!I116</f>
        <v>682523</v>
      </c>
    </row>
    <row r="10" spans="1:9" ht="21.95" customHeight="1" x14ac:dyDescent="0.45">
      <c r="A10" s="73" t="s">
        <v>205</v>
      </c>
      <c r="B10" s="4"/>
      <c r="C10" s="98"/>
      <c r="D10" s="14"/>
      <c r="E10" s="98"/>
      <c r="F10" s="14"/>
      <c r="G10" s="14"/>
      <c r="H10" s="14"/>
      <c r="I10" s="14"/>
    </row>
    <row r="11" spans="1:9" ht="21.95" customHeight="1" x14ac:dyDescent="0.45">
      <c r="A11" s="9" t="s">
        <v>122</v>
      </c>
      <c r="B11" s="4"/>
      <c r="C11" s="98">
        <v>275138</v>
      </c>
      <c r="D11" s="14"/>
      <c r="E11" s="98">
        <v>304454</v>
      </c>
      <c r="F11" s="14"/>
      <c r="G11" s="99">
        <v>0</v>
      </c>
      <c r="H11" s="13"/>
      <c r="I11" s="99">
        <v>0</v>
      </c>
    </row>
    <row r="12" spans="1:9" ht="21.95" customHeight="1" x14ac:dyDescent="0.45">
      <c r="A12" s="6" t="s">
        <v>123</v>
      </c>
      <c r="B12" s="7"/>
      <c r="C12" s="98">
        <v>463619</v>
      </c>
      <c r="D12" s="14"/>
      <c r="E12" s="98">
        <v>336239</v>
      </c>
      <c r="F12" s="14"/>
      <c r="G12" s="14">
        <v>185721</v>
      </c>
      <c r="H12" s="14"/>
      <c r="I12" s="14">
        <v>129036</v>
      </c>
    </row>
    <row r="13" spans="1:9" ht="21.95" customHeight="1" x14ac:dyDescent="0.45">
      <c r="A13" s="6" t="s">
        <v>173</v>
      </c>
      <c r="B13" s="7"/>
      <c r="C13" s="98">
        <v>17283</v>
      </c>
      <c r="D13" s="14"/>
      <c r="E13" s="98">
        <v>15141</v>
      </c>
      <c r="F13" s="14"/>
      <c r="G13" s="14">
        <v>12892</v>
      </c>
      <c r="H13" s="14"/>
      <c r="I13" s="14">
        <v>12539</v>
      </c>
    </row>
    <row r="14" spans="1:9" ht="21.95" customHeight="1" x14ac:dyDescent="0.45">
      <c r="A14" s="6" t="s">
        <v>197</v>
      </c>
      <c r="B14" s="7">
        <v>8</v>
      </c>
      <c r="C14" s="99">
        <v>0</v>
      </c>
      <c r="D14" s="14"/>
      <c r="E14" s="99">
        <v>0</v>
      </c>
      <c r="F14" s="13"/>
      <c r="G14" s="81">
        <v>10000</v>
      </c>
      <c r="H14" s="13"/>
      <c r="I14" s="81">
        <v>76613</v>
      </c>
    </row>
    <row r="15" spans="1:9" ht="21.95" customHeight="1" x14ac:dyDescent="0.45">
      <c r="A15" s="6" t="s">
        <v>243</v>
      </c>
      <c r="B15" s="7"/>
      <c r="C15" s="98"/>
      <c r="D15" s="14"/>
      <c r="E15" s="98"/>
      <c r="F15" s="14"/>
      <c r="G15" s="14"/>
      <c r="H15" s="14"/>
      <c r="I15" s="14"/>
    </row>
    <row r="16" spans="1:9" ht="21.95" customHeight="1" x14ac:dyDescent="0.45">
      <c r="A16" s="6" t="s">
        <v>244</v>
      </c>
      <c r="B16" s="7"/>
      <c r="C16" s="98">
        <v>11</v>
      </c>
      <c r="D16" s="14"/>
      <c r="E16" s="98">
        <v>-2032</v>
      </c>
      <c r="F16" s="13"/>
      <c r="G16" s="99">
        <v>0</v>
      </c>
      <c r="H16" s="13"/>
      <c r="I16" s="99">
        <v>0</v>
      </c>
    </row>
    <row r="17" spans="1:9" ht="21.95" customHeight="1" x14ac:dyDescent="0.45">
      <c r="A17" s="6" t="s">
        <v>206</v>
      </c>
      <c r="C17" s="104">
        <v>43693</v>
      </c>
      <c r="D17" s="104"/>
      <c r="E17" s="104">
        <v>9919</v>
      </c>
      <c r="F17" s="104"/>
      <c r="G17" s="104">
        <v>3361</v>
      </c>
      <c r="H17" s="104"/>
      <c r="I17" s="104">
        <v>-75538</v>
      </c>
    </row>
    <row r="18" spans="1:9" ht="21.95" customHeight="1" x14ac:dyDescent="0.45">
      <c r="A18" s="6" t="s">
        <v>207</v>
      </c>
      <c r="B18" s="7"/>
      <c r="C18" s="98"/>
      <c r="D18" s="14"/>
      <c r="E18" s="98"/>
      <c r="F18" s="14"/>
      <c r="G18" s="14"/>
      <c r="H18" s="14"/>
      <c r="I18" s="14"/>
    </row>
    <row r="19" spans="1:9" ht="21.95" customHeight="1" x14ac:dyDescent="0.45">
      <c r="A19" s="6" t="s">
        <v>208</v>
      </c>
      <c r="B19" s="7">
        <v>6</v>
      </c>
      <c r="C19" s="98">
        <v>-79968</v>
      </c>
      <c r="D19" s="14"/>
      <c r="E19" s="98">
        <v>44005</v>
      </c>
      <c r="F19" s="14"/>
      <c r="G19" s="14">
        <v>-63138</v>
      </c>
      <c r="H19" s="14"/>
      <c r="I19" s="14">
        <v>32948</v>
      </c>
    </row>
    <row r="20" spans="1:9" ht="21.95" customHeight="1" x14ac:dyDescent="0.45">
      <c r="A20" s="6" t="s">
        <v>67</v>
      </c>
      <c r="B20" s="7"/>
      <c r="C20" s="98">
        <f>-'PL-6-11'!C97</f>
        <v>-26460</v>
      </c>
      <c r="D20" s="14"/>
      <c r="E20" s="98">
        <f>-'PL-6-11'!E97</f>
        <v>-32570</v>
      </c>
      <c r="F20" s="14"/>
      <c r="G20" s="14">
        <f>-'PL-6-11'!G97</f>
        <v>-47639</v>
      </c>
      <c r="H20" s="14"/>
      <c r="I20" s="14">
        <f>-'PL-6-11'!I97</f>
        <v>-19488</v>
      </c>
    </row>
    <row r="21" spans="1:9" ht="21.95" customHeight="1" x14ac:dyDescent="0.45">
      <c r="A21" s="25" t="s">
        <v>184</v>
      </c>
      <c r="B21" s="7" t="s">
        <v>232</v>
      </c>
      <c r="C21" s="99">
        <v>0</v>
      </c>
      <c r="D21" s="14"/>
      <c r="E21" s="99">
        <v>0</v>
      </c>
      <c r="F21" s="14"/>
      <c r="G21" s="14">
        <f>-'PL-6-11'!G98</f>
        <v>-600000</v>
      </c>
      <c r="H21" s="14"/>
      <c r="I21" s="14">
        <f>-'PL-6-11'!I98</f>
        <v>-640000</v>
      </c>
    </row>
    <row r="22" spans="1:9" ht="21.95" customHeight="1" x14ac:dyDescent="0.45">
      <c r="A22" s="3" t="s">
        <v>73</v>
      </c>
      <c r="B22" s="7"/>
      <c r="C22" s="98">
        <f>'PL-6-11'!C110</f>
        <v>207533</v>
      </c>
      <c r="D22" s="14"/>
      <c r="E22" s="98">
        <f>'PL-6-11'!E110</f>
        <v>167806</v>
      </c>
      <c r="F22" s="14"/>
      <c r="G22" s="14">
        <f>'PL-6-11'!G110</f>
        <v>84733</v>
      </c>
      <c r="H22" s="14"/>
      <c r="I22" s="14">
        <f>'PL-6-11'!I110</f>
        <v>80609</v>
      </c>
    </row>
    <row r="23" spans="1:9" ht="21.95" customHeight="1" x14ac:dyDescent="0.45">
      <c r="A23" s="3" t="s">
        <v>174</v>
      </c>
      <c r="B23" s="7"/>
      <c r="C23" s="98">
        <v>5802</v>
      </c>
      <c r="D23" s="14"/>
      <c r="E23" s="98">
        <v>11664</v>
      </c>
      <c r="F23" s="14"/>
      <c r="G23" s="14">
        <v>939</v>
      </c>
      <c r="H23" s="14"/>
      <c r="I23" s="14">
        <v>5233</v>
      </c>
    </row>
    <row r="24" spans="1:9" ht="21.95" customHeight="1" x14ac:dyDescent="0.45">
      <c r="A24" s="25" t="s">
        <v>220</v>
      </c>
      <c r="B24" s="4"/>
      <c r="C24" s="131">
        <v>-41270</v>
      </c>
      <c r="D24" s="14"/>
      <c r="E24" s="131">
        <v>93482</v>
      </c>
      <c r="F24" s="14"/>
      <c r="G24" s="14">
        <v>4512</v>
      </c>
      <c r="H24" s="14"/>
      <c r="I24" s="14">
        <v>-1528</v>
      </c>
    </row>
    <row r="25" spans="1:9" ht="21.95" customHeight="1" x14ac:dyDescent="0.45">
      <c r="A25" s="25" t="s">
        <v>175</v>
      </c>
      <c r="B25" s="4"/>
      <c r="C25" s="131"/>
      <c r="D25" s="14"/>
      <c r="E25" s="131"/>
      <c r="F25" s="14"/>
      <c r="G25" s="14"/>
      <c r="H25" s="14"/>
      <c r="I25" s="14"/>
    </row>
    <row r="26" spans="1:9" ht="21.95" customHeight="1" x14ac:dyDescent="0.45">
      <c r="A26" s="25" t="s">
        <v>65</v>
      </c>
      <c r="B26" s="7"/>
      <c r="C26" s="131">
        <v>43974</v>
      </c>
      <c r="D26" s="14"/>
      <c r="E26" s="131">
        <f>-'PL-6-11'!E94</f>
        <v>-83550</v>
      </c>
      <c r="F26" s="14"/>
      <c r="G26" s="81">
        <v>0</v>
      </c>
      <c r="H26" s="14"/>
      <c r="I26" s="132">
        <v>0</v>
      </c>
    </row>
    <row r="27" spans="1:9" ht="21.95" customHeight="1" x14ac:dyDescent="0.45">
      <c r="A27" s="25" t="s">
        <v>233</v>
      </c>
      <c r="B27" s="159"/>
      <c r="C27" s="132">
        <v>-9488</v>
      </c>
      <c r="D27" s="14"/>
      <c r="E27" s="132">
        <f>'PL-6-11'!E108</f>
        <v>0</v>
      </c>
      <c r="F27" s="14"/>
      <c r="G27" s="81">
        <v>-10395</v>
      </c>
      <c r="H27" s="14"/>
      <c r="I27" s="132">
        <f>'PL-6-11'!I108</f>
        <v>0</v>
      </c>
    </row>
    <row r="28" spans="1:9" ht="21.95" customHeight="1" x14ac:dyDescent="0.45">
      <c r="A28" s="25" t="s">
        <v>245</v>
      </c>
      <c r="B28" s="4"/>
      <c r="C28" s="132">
        <v>4119</v>
      </c>
      <c r="D28" s="14"/>
      <c r="E28" s="132">
        <v>0</v>
      </c>
      <c r="F28" s="14"/>
      <c r="G28" s="132">
        <v>0</v>
      </c>
      <c r="H28" s="14"/>
      <c r="I28" s="132">
        <v>0</v>
      </c>
    </row>
    <row r="29" spans="1:9" ht="21.95" customHeight="1" x14ac:dyDescent="0.45">
      <c r="A29" s="25" t="s">
        <v>221</v>
      </c>
      <c r="B29" s="4"/>
      <c r="C29" s="131">
        <v>5627</v>
      </c>
      <c r="D29" s="14"/>
      <c r="E29" s="131">
        <v>7436</v>
      </c>
      <c r="F29" s="14"/>
      <c r="G29" s="13">
        <v>4371</v>
      </c>
      <c r="H29" s="14"/>
      <c r="I29" s="14">
        <v>6838</v>
      </c>
    </row>
    <row r="30" spans="1:9" ht="21.95" customHeight="1" x14ac:dyDescent="0.45">
      <c r="A30" s="25" t="s">
        <v>176</v>
      </c>
      <c r="B30" s="4"/>
      <c r="C30" s="131">
        <v>26</v>
      </c>
      <c r="D30" s="14"/>
      <c r="E30" s="132">
        <v>0</v>
      </c>
      <c r="F30" s="14"/>
      <c r="G30" s="132">
        <v>0</v>
      </c>
      <c r="H30" s="14"/>
      <c r="I30" s="132">
        <v>0</v>
      </c>
    </row>
    <row r="31" spans="1:9" ht="21.95" customHeight="1" x14ac:dyDescent="0.45">
      <c r="A31" s="16" t="s">
        <v>185</v>
      </c>
      <c r="B31" s="7"/>
      <c r="C31" s="131">
        <v>-4609</v>
      </c>
      <c r="D31" s="14"/>
      <c r="E31" s="131">
        <v>-343</v>
      </c>
      <c r="F31" s="14"/>
      <c r="G31" s="132">
        <v>0</v>
      </c>
      <c r="H31" s="133"/>
      <c r="I31" s="132">
        <v>0</v>
      </c>
    </row>
    <row r="32" spans="1:9" ht="21.95" customHeight="1" x14ac:dyDescent="0.45">
      <c r="A32" s="9" t="s">
        <v>138</v>
      </c>
      <c r="B32" s="7"/>
      <c r="C32" s="107">
        <f>'PL-6-11'!C115</f>
        <v>32803</v>
      </c>
      <c r="D32" s="14"/>
      <c r="E32" s="107">
        <f>'PL-6-11'!E115</f>
        <v>-102557</v>
      </c>
      <c r="F32" s="14"/>
      <c r="G32" s="30">
        <f>'PL-6-11'!G115</f>
        <v>-19165</v>
      </c>
      <c r="H32" s="14"/>
      <c r="I32" s="30">
        <f>'PL-6-11'!I115</f>
        <v>-187000</v>
      </c>
    </row>
    <row r="33" spans="1:9" ht="21.95" customHeight="1" x14ac:dyDescent="0.45">
      <c r="B33" s="4"/>
      <c r="C33" s="14">
        <f>SUM(C9:C32)</f>
        <v>1660498</v>
      </c>
      <c r="D33" s="14"/>
      <c r="E33" s="14">
        <f>SUM(E9:E32)</f>
        <v>851368</v>
      </c>
      <c r="F33" s="14"/>
      <c r="G33" s="14">
        <f>SUM(G9:G32)</f>
        <v>345069</v>
      </c>
      <c r="H33" s="14"/>
      <c r="I33" s="14">
        <f>SUM(I9:I32)</f>
        <v>102785</v>
      </c>
    </row>
    <row r="34" spans="1:9" ht="21.95" customHeight="1" x14ac:dyDescent="0.5">
      <c r="A34" s="1" t="str">
        <f>A1</f>
        <v>บริษัท ไทยฟู้ดส์ กรุ๊ป จำกัด (มหาชน) และบริษัทย่อย</v>
      </c>
    </row>
    <row r="35" spans="1:9" ht="21.95" customHeight="1" x14ac:dyDescent="0.5">
      <c r="A35" s="96" t="s">
        <v>120</v>
      </c>
    </row>
    <row r="36" spans="1:9" ht="20.25" customHeight="1" x14ac:dyDescent="0.45"/>
    <row r="37" spans="1:9" ht="21.95" customHeight="1" x14ac:dyDescent="0.45">
      <c r="B37" s="4"/>
      <c r="C37" s="166" t="s">
        <v>2</v>
      </c>
      <c r="D37" s="166"/>
      <c r="E37" s="166"/>
      <c r="F37" s="5"/>
      <c r="G37" s="166" t="s">
        <v>3</v>
      </c>
      <c r="H37" s="166"/>
      <c r="I37" s="166"/>
    </row>
    <row r="38" spans="1:9" ht="44.25" customHeight="1" x14ac:dyDescent="0.45">
      <c r="B38" s="4"/>
      <c r="C38" s="167" t="s">
        <v>148</v>
      </c>
      <c r="D38" s="168"/>
      <c r="E38" s="168"/>
      <c r="F38" s="5"/>
      <c r="G38" s="167" t="s">
        <v>148</v>
      </c>
      <c r="H38" s="168"/>
      <c r="I38" s="168"/>
    </row>
    <row r="39" spans="1:9" ht="21.95" customHeight="1" x14ac:dyDescent="0.45">
      <c r="B39" s="7" t="s">
        <v>5</v>
      </c>
      <c r="C39" s="4">
        <v>2562</v>
      </c>
      <c r="D39" s="4"/>
      <c r="E39" s="4">
        <v>2561</v>
      </c>
      <c r="F39" s="4"/>
      <c r="G39" s="4">
        <v>2562</v>
      </c>
      <c r="H39" s="4"/>
      <c r="I39" s="4">
        <v>2561</v>
      </c>
    </row>
    <row r="40" spans="1:9" ht="21.95" customHeight="1" x14ac:dyDescent="0.45">
      <c r="B40" s="4"/>
      <c r="C40" s="165" t="s">
        <v>6</v>
      </c>
      <c r="D40" s="165"/>
      <c r="E40" s="165"/>
      <c r="F40" s="165"/>
      <c r="G40" s="165"/>
      <c r="H40" s="165"/>
      <c r="I40" s="165"/>
    </row>
    <row r="41" spans="1:9" ht="21.95" customHeight="1" x14ac:dyDescent="0.45">
      <c r="A41" s="97" t="s">
        <v>124</v>
      </c>
      <c r="B41" s="4"/>
      <c r="C41" s="7"/>
      <c r="D41" s="7"/>
      <c r="E41" s="7"/>
      <c r="F41" s="7"/>
      <c r="G41" s="7"/>
      <c r="H41" s="7"/>
      <c r="I41" s="7"/>
    </row>
    <row r="42" spans="1:9" ht="21" customHeight="1" x14ac:dyDescent="0.45">
      <c r="A42" s="100" t="s">
        <v>125</v>
      </c>
      <c r="B42" s="4"/>
      <c r="C42" s="98"/>
      <c r="D42" s="14"/>
      <c r="E42" s="98"/>
      <c r="F42" s="14"/>
      <c r="G42" s="14"/>
      <c r="H42" s="14"/>
      <c r="I42" s="14"/>
    </row>
    <row r="43" spans="1:9" ht="21" customHeight="1" x14ac:dyDescent="0.45">
      <c r="A43" s="9" t="s">
        <v>9</v>
      </c>
      <c r="B43" s="4"/>
      <c r="C43" s="98">
        <v>-46550</v>
      </c>
      <c r="D43" s="14"/>
      <c r="E43" s="98">
        <v>67796</v>
      </c>
      <c r="F43" s="14"/>
      <c r="G43" s="14">
        <v>86451</v>
      </c>
      <c r="H43" s="14"/>
      <c r="I43" s="14">
        <v>108691</v>
      </c>
    </row>
    <row r="44" spans="1:9" ht="21" customHeight="1" x14ac:dyDescent="0.45">
      <c r="A44" s="9" t="s">
        <v>144</v>
      </c>
      <c r="B44" s="4"/>
      <c r="C44" s="98">
        <v>48982</v>
      </c>
      <c r="D44" s="14"/>
      <c r="E44" s="98">
        <v>-8353</v>
      </c>
      <c r="F44" s="14"/>
      <c r="G44" s="14">
        <v>24473</v>
      </c>
      <c r="H44" s="14"/>
      <c r="I44" s="14">
        <v>-23213</v>
      </c>
    </row>
    <row r="45" spans="1:9" ht="21" customHeight="1" x14ac:dyDescent="0.45">
      <c r="A45" s="2" t="s">
        <v>11</v>
      </c>
      <c r="B45" s="4"/>
      <c r="C45" s="98">
        <v>31683</v>
      </c>
      <c r="D45" s="14"/>
      <c r="E45" s="98">
        <v>-289392</v>
      </c>
      <c r="F45" s="14"/>
      <c r="G45" s="14">
        <v>121891</v>
      </c>
      <c r="H45" s="14"/>
      <c r="I45" s="14">
        <v>-179112</v>
      </c>
    </row>
    <row r="46" spans="1:9" ht="21" customHeight="1" x14ac:dyDescent="0.45">
      <c r="A46" s="9" t="s">
        <v>126</v>
      </c>
      <c r="B46" s="4"/>
      <c r="C46" s="98">
        <v>-317550</v>
      </c>
      <c r="D46" s="14"/>
      <c r="E46" s="98">
        <v>-535104</v>
      </c>
      <c r="F46" s="14"/>
      <c r="G46" s="81">
        <v>0</v>
      </c>
      <c r="H46" s="13"/>
      <c r="I46" s="81">
        <v>0</v>
      </c>
    </row>
    <row r="47" spans="1:9" ht="21" customHeight="1" x14ac:dyDescent="0.45">
      <c r="A47" s="9" t="s">
        <v>145</v>
      </c>
      <c r="B47" s="4"/>
      <c r="C47" s="98">
        <v>-3939</v>
      </c>
      <c r="D47" s="14"/>
      <c r="E47" s="98">
        <v>-362</v>
      </c>
      <c r="F47" s="14"/>
      <c r="G47" s="13">
        <v>-3062</v>
      </c>
      <c r="H47" s="13"/>
      <c r="I47" s="13">
        <v>-831</v>
      </c>
    </row>
    <row r="48" spans="1:9" ht="21" customHeight="1" x14ac:dyDescent="0.45">
      <c r="A48" s="9" t="s">
        <v>25</v>
      </c>
      <c r="B48" s="4"/>
      <c r="C48" s="85">
        <v>222</v>
      </c>
      <c r="D48" s="14"/>
      <c r="E48" s="85">
        <v>-1798</v>
      </c>
      <c r="F48" s="14"/>
      <c r="G48" s="78">
        <v>0</v>
      </c>
      <c r="H48" s="13"/>
      <c r="I48" s="78">
        <v>0</v>
      </c>
    </row>
    <row r="49" spans="1:10" ht="21" customHeight="1" x14ac:dyDescent="0.45">
      <c r="A49" s="9" t="s">
        <v>31</v>
      </c>
      <c r="B49" s="4"/>
      <c r="C49" s="98">
        <v>-794423</v>
      </c>
      <c r="D49" s="14"/>
      <c r="E49" s="98">
        <v>-33526</v>
      </c>
      <c r="F49" s="14"/>
      <c r="G49" s="13">
        <v>-175877</v>
      </c>
      <c r="H49" s="13"/>
      <c r="I49" s="13">
        <v>3861</v>
      </c>
    </row>
    <row r="50" spans="1:10" ht="21" customHeight="1" x14ac:dyDescent="0.45">
      <c r="A50" s="9" t="s">
        <v>32</v>
      </c>
      <c r="B50" s="4"/>
      <c r="C50" s="98">
        <v>97833</v>
      </c>
      <c r="D50" s="14"/>
      <c r="E50" s="98">
        <v>-275396</v>
      </c>
      <c r="F50" s="14"/>
      <c r="G50" s="13">
        <v>115943</v>
      </c>
      <c r="H50" s="13"/>
      <c r="I50" s="13">
        <v>-136809</v>
      </c>
    </row>
    <row r="51" spans="1:10" ht="21" customHeight="1" x14ac:dyDescent="0.45">
      <c r="A51" s="9" t="s">
        <v>40</v>
      </c>
      <c r="B51" s="4"/>
      <c r="C51" s="78">
        <v>5386</v>
      </c>
      <c r="D51" s="37"/>
      <c r="E51" s="78">
        <v>552</v>
      </c>
      <c r="F51" s="37"/>
      <c r="G51" s="78">
        <v>0</v>
      </c>
      <c r="H51" s="31"/>
      <c r="I51" s="78">
        <v>0</v>
      </c>
    </row>
    <row r="52" spans="1:10" ht="21" customHeight="1" x14ac:dyDescent="0.45">
      <c r="A52" s="9" t="s">
        <v>213</v>
      </c>
      <c r="B52" s="4"/>
      <c r="C52" s="108">
        <f>C33+SUM(C43:C51)</f>
        <v>682142</v>
      </c>
      <c r="D52" s="37"/>
      <c r="E52" s="108">
        <f>E33+SUM(E43:E51)</f>
        <v>-224215</v>
      </c>
      <c r="F52" s="37"/>
      <c r="G52" s="108">
        <f>G33+SUM(G43:G51)</f>
        <v>514888</v>
      </c>
      <c r="H52" s="108"/>
      <c r="I52" s="108">
        <f>I33+SUM(I43:I51)</f>
        <v>-124628</v>
      </c>
    </row>
    <row r="53" spans="1:10" ht="21" customHeight="1" x14ac:dyDescent="0.45">
      <c r="A53" s="9" t="s">
        <v>177</v>
      </c>
      <c r="B53" s="4"/>
      <c r="C53" s="92">
        <v>-20452</v>
      </c>
      <c r="D53" s="14"/>
      <c r="E53" s="92">
        <v>-42630</v>
      </c>
      <c r="F53" s="13"/>
      <c r="G53" s="92">
        <v>0</v>
      </c>
      <c r="H53" s="13"/>
      <c r="I53" s="92">
        <v>0</v>
      </c>
      <c r="J53" s="13"/>
    </row>
    <row r="54" spans="1:10" ht="21" customHeight="1" x14ac:dyDescent="0.45">
      <c r="A54" s="18" t="s">
        <v>214</v>
      </c>
      <c r="B54" s="4"/>
      <c r="C54" s="102">
        <f>SUM(C52:C53)</f>
        <v>661690</v>
      </c>
      <c r="D54" s="20"/>
      <c r="E54" s="102">
        <f>SUM(E52:E53)</f>
        <v>-266845</v>
      </c>
      <c r="F54" s="20"/>
      <c r="G54" s="102">
        <f>SUM(G52:G53)</f>
        <v>514888</v>
      </c>
      <c r="H54" s="20"/>
      <c r="I54" s="102">
        <f>SUM(I52:I53)</f>
        <v>-124628</v>
      </c>
    </row>
    <row r="55" spans="1:10" ht="17.25" customHeight="1" x14ac:dyDescent="0.45">
      <c r="A55" s="18"/>
      <c r="B55" s="4"/>
      <c r="C55" s="47"/>
      <c r="D55" s="20"/>
      <c r="E55" s="47"/>
      <c r="F55" s="20"/>
      <c r="G55" s="47"/>
      <c r="H55" s="20"/>
      <c r="I55" s="47"/>
    </row>
    <row r="56" spans="1:10" ht="21" customHeight="1" x14ac:dyDescent="0.45">
      <c r="A56" s="97" t="s">
        <v>127</v>
      </c>
      <c r="B56" s="4"/>
      <c r="C56" s="98"/>
      <c r="D56" s="14"/>
      <c r="E56" s="98"/>
      <c r="F56" s="14"/>
      <c r="G56" s="14"/>
      <c r="H56" s="14"/>
      <c r="I56" s="14"/>
    </row>
    <row r="57" spans="1:10" ht="21" customHeight="1" x14ac:dyDescent="0.45">
      <c r="A57" s="25" t="s">
        <v>128</v>
      </c>
      <c r="B57" s="4"/>
      <c r="C57" s="98">
        <v>27437</v>
      </c>
      <c r="D57" s="14"/>
      <c r="E57" s="98">
        <v>31286</v>
      </c>
      <c r="F57" s="14"/>
      <c r="G57" s="13">
        <v>45962</v>
      </c>
      <c r="H57" s="14"/>
      <c r="I57" s="13">
        <v>17515</v>
      </c>
    </row>
    <row r="58" spans="1:10" ht="21" customHeight="1" x14ac:dyDescent="0.45">
      <c r="A58" s="9" t="s">
        <v>186</v>
      </c>
      <c r="B58" s="4"/>
      <c r="C58" s="78">
        <v>0</v>
      </c>
      <c r="D58" s="78"/>
      <c r="E58" s="78">
        <v>0</v>
      </c>
      <c r="F58" s="14"/>
      <c r="G58" s="14">
        <v>600000</v>
      </c>
      <c r="H58" s="14"/>
      <c r="I58" s="14">
        <v>640000</v>
      </c>
    </row>
    <row r="59" spans="1:10" ht="21" customHeight="1" x14ac:dyDescent="0.45">
      <c r="A59" s="9" t="s">
        <v>218</v>
      </c>
      <c r="B59" s="7"/>
      <c r="C59" s="78">
        <v>0</v>
      </c>
      <c r="D59" s="78"/>
      <c r="E59" s="78">
        <v>2000</v>
      </c>
      <c r="F59" s="14"/>
      <c r="G59" s="78">
        <v>0</v>
      </c>
      <c r="H59" s="14"/>
      <c r="I59" s="78">
        <v>0</v>
      </c>
    </row>
    <row r="60" spans="1:10" ht="21" customHeight="1" x14ac:dyDescent="0.45">
      <c r="A60" s="9" t="s">
        <v>129</v>
      </c>
      <c r="B60" s="4"/>
      <c r="C60" s="98"/>
      <c r="D60" s="14"/>
      <c r="E60" s="98"/>
      <c r="F60" s="14"/>
      <c r="G60" s="13"/>
      <c r="H60" s="14"/>
      <c r="I60" s="13"/>
    </row>
    <row r="61" spans="1:10" ht="21" customHeight="1" x14ac:dyDescent="0.45">
      <c r="A61" s="9" t="s">
        <v>130</v>
      </c>
      <c r="B61" s="4"/>
      <c r="C61" s="98">
        <v>-270</v>
      </c>
      <c r="D61" s="14"/>
      <c r="E61" s="98">
        <v>-2268</v>
      </c>
      <c r="F61" s="14"/>
      <c r="G61" s="13">
        <v>-16</v>
      </c>
      <c r="H61" s="14"/>
      <c r="I61" s="81">
        <v>-16</v>
      </c>
    </row>
    <row r="62" spans="1:10" ht="21" customHeight="1" x14ac:dyDescent="0.45">
      <c r="A62" s="9" t="s">
        <v>131</v>
      </c>
      <c r="B62" s="7">
        <v>4</v>
      </c>
      <c r="C62" s="78">
        <v>0</v>
      </c>
      <c r="D62" s="14"/>
      <c r="E62" s="78">
        <v>0</v>
      </c>
      <c r="F62" s="14"/>
      <c r="G62" s="14">
        <v>-5786221</v>
      </c>
      <c r="H62" s="14"/>
      <c r="I62" s="14">
        <v>-6554217</v>
      </c>
    </row>
    <row r="63" spans="1:10" ht="21" customHeight="1" x14ac:dyDescent="0.45">
      <c r="A63" s="9" t="s">
        <v>246</v>
      </c>
      <c r="B63" s="7">
        <v>4</v>
      </c>
      <c r="C63" s="78">
        <v>0</v>
      </c>
      <c r="D63" s="14"/>
      <c r="E63" s="78">
        <v>0</v>
      </c>
      <c r="F63" s="14"/>
      <c r="G63" s="14">
        <v>4694984</v>
      </c>
      <c r="H63" s="14"/>
      <c r="I63" s="14">
        <v>6172895</v>
      </c>
    </row>
    <row r="64" spans="1:10" ht="21" customHeight="1" x14ac:dyDescent="0.45">
      <c r="A64" s="9" t="s">
        <v>209</v>
      </c>
      <c r="B64" s="4"/>
      <c r="C64" s="98">
        <v>50869</v>
      </c>
      <c r="D64" s="14"/>
      <c r="E64" s="98">
        <v>50406</v>
      </c>
      <c r="F64" s="14"/>
      <c r="G64" s="78">
        <v>0</v>
      </c>
      <c r="H64" s="14"/>
      <c r="I64" s="78">
        <v>0</v>
      </c>
    </row>
    <row r="65" spans="1:9" ht="21" customHeight="1" x14ac:dyDescent="0.45">
      <c r="A65" s="9" t="s">
        <v>140</v>
      </c>
      <c r="B65" s="7">
        <v>8</v>
      </c>
      <c r="C65" s="78">
        <v>0</v>
      </c>
      <c r="D65" s="78"/>
      <c r="E65" s="78">
        <v>0</v>
      </c>
      <c r="F65" s="14"/>
      <c r="G65" s="78">
        <v>-309965</v>
      </c>
      <c r="H65" s="14"/>
      <c r="I65" s="78">
        <v>-142500</v>
      </c>
    </row>
    <row r="66" spans="1:9" ht="21" customHeight="1" x14ac:dyDescent="0.45">
      <c r="A66" s="9" t="s">
        <v>178</v>
      </c>
      <c r="B66" s="7">
        <v>3</v>
      </c>
      <c r="C66" s="78">
        <v>-236493</v>
      </c>
      <c r="D66" s="78"/>
      <c r="E66" s="78">
        <v>0</v>
      </c>
      <c r="F66" s="14"/>
      <c r="G66" s="78">
        <v>0</v>
      </c>
      <c r="H66" s="14"/>
      <c r="I66" s="78">
        <v>0</v>
      </c>
    </row>
    <row r="67" spans="1:9" ht="21.95" customHeight="1" x14ac:dyDescent="0.45">
      <c r="A67" s="9" t="s">
        <v>198</v>
      </c>
      <c r="B67" s="4"/>
      <c r="C67" s="78">
        <v>0</v>
      </c>
      <c r="D67" s="37"/>
      <c r="E67" s="98">
        <v>-15000</v>
      </c>
      <c r="F67" s="37"/>
      <c r="G67" s="78">
        <v>0</v>
      </c>
      <c r="H67" s="37"/>
      <c r="I67" s="78">
        <v>0</v>
      </c>
    </row>
    <row r="68" spans="1:9" ht="21" customHeight="1" x14ac:dyDescent="0.45">
      <c r="A68" s="9" t="s">
        <v>179</v>
      </c>
      <c r="B68" s="7">
        <v>16</v>
      </c>
      <c r="C68" s="98">
        <v>-664493</v>
      </c>
      <c r="D68" s="14"/>
      <c r="E68" s="98">
        <v>-1833965</v>
      </c>
      <c r="F68" s="14"/>
      <c r="G68" s="14">
        <v>-203925</v>
      </c>
      <c r="H68" s="14"/>
      <c r="I68" s="14">
        <v>-334613</v>
      </c>
    </row>
    <row r="69" spans="1:9" ht="21" customHeight="1" x14ac:dyDescent="0.45">
      <c r="A69" s="9" t="s">
        <v>210</v>
      </c>
      <c r="B69" s="4"/>
      <c r="C69" s="98">
        <v>74155</v>
      </c>
      <c r="D69" s="14"/>
      <c r="E69" s="98">
        <v>3900</v>
      </c>
      <c r="F69" s="14"/>
      <c r="G69" s="14">
        <v>165</v>
      </c>
      <c r="H69" s="14"/>
      <c r="I69" s="14">
        <v>2891</v>
      </c>
    </row>
    <row r="70" spans="1:9" ht="21.95" customHeight="1" x14ac:dyDescent="0.45">
      <c r="A70" s="9" t="s">
        <v>180</v>
      </c>
      <c r="B70" s="4"/>
      <c r="C70" s="98">
        <v>-1870</v>
      </c>
      <c r="D70" s="37"/>
      <c r="E70" s="98">
        <v>-20713</v>
      </c>
      <c r="F70" s="37"/>
      <c r="G70" s="14">
        <v>-150</v>
      </c>
      <c r="H70" s="37"/>
      <c r="I70" s="14">
        <v>-7698</v>
      </c>
    </row>
    <row r="71" spans="1:9" ht="21.95" customHeight="1" x14ac:dyDescent="0.45">
      <c r="A71" s="18" t="s">
        <v>247</v>
      </c>
      <c r="B71" s="4"/>
      <c r="C71" s="102">
        <f>SUM(C57:C70)</f>
        <v>-750665</v>
      </c>
      <c r="D71" s="47"/>
      <c r="E71" s="102">
        <f>SUM(E57:E70)</f>
        <v>-1784354</v>
      </c>
      <c r="F71" s="47"/>
      <c r="G71" s="102">
        <f>SUM(G57:G70)</f>
        <v>-959166</v>
      </c>
      <c r="H71" s="47"/>
      <c r="I71" s="102">
        <f>SUM(I57:I70)</f>
        <v>-205743</v>
      </c>
    </row>
    <row r="72" spans="1:9" ht="21.95" customHeight="1" x14ac:dyDescent="0.5">
      <c r="A72" s="1" t="str">
        <f>A1</f>
        <v>บริษัท ไทยฟู้ดส์ กรุ๊ป จำกัด (มหาชน) และบริษัทย่อย</v>
      </c>
    </row>
    <row r="73" spans="1:9" ht="21.95" customHeight="1" x14ac:dyDescent="0.5">
      <c r="A73" s="96" t="s">
        <v>120</v>
      </c>
    </row>
    <row r="74" spans="1:9" ht="21.75" customHeight="1" x14ac:dyDescent="0.45"/>
    <row r="75" spans="1:9" ht="21" customHeight="1" x14ac:dyDescent="0.45">
      <c r="B75" s="4"/>
      <c r="C75" s="166" t="s">
        <v>2</v>
      </c>
      <c r="D75" s="166"/>
      <c r="E75" s="166"/>
      <c r="F75" s="5"/>
      <c r="G75" s="166" t="s">
        <v>3</v>
      </c>
      <c r="H75" s="166"/>
      <c r="I75" s="166"/>
    </row>
    <row r="76" spans="1:9" ht="44.25" customHeight="1" x14ac:dyDescent="0.45">
      <c r="B76" s="4"/>
      <c r="C76" s="167" t="s">
        <v>148</v>
      </c>
      <c r="D76" s="168"/>
      <c r="E76" s="168"/>
      <c r="F76" s="5"/>
      <c r="G76" s="167" t="s">
        <v>148</v>
      </c>
      <c r="H76" s="168"/>
      <c r="I76" s="168"/>
    </row>
    <row r="77" spans="1:9" ht="21.95" customHeight="1" x14ac:dyDescent="0.45">
      <c r="B77" s="7" t="s">
        <v>5</v>
      </c>
      <c r="C77" s="4">
        <v>2562</v>
      </c>
      <c r="D77" s="4"/>
      <c r="E77" s="4">
        <v>2561</v>
      </c>
      <c r="F77" s="4"/>
      <c r="G77" s="4">
        <v>2562</v>
      </c>
      <c r="H77" s="4"/>
      <c r="I77" s="4">
        <v>2561</v>
      </c>
    </row>
    <row r="78" spans="1:9" ht="21.95" customHeight="1" x14ac:dyDescent="0.45">
      <c r="B78" s="4"/>
      <c r="C78" s="165" t="s">
        <v>6</v>
      </c>
      <c r="D78" s="165"/>
      <c r="E78" s="165"/>
      <c r="F78" s="165"/>
      <c r="G78" s="165"/>
      <c r="H78" s="165"/>
      <c r="I78" s="165"/>
    </row>
    <row r="79" spans="1:9" ht="21.95" customHeight="1" x14ac:dyDescent="0.45">
      <c r="A79" s="97" t="s">
        <v>132</v>
      </c>
      <c r="B79" s="4"/>
      <c r="C79" s="98"/>
      <c r="D79" s="14"/>
      <c r="E79" s="98"/>
      <c r="F79" s="14"/>
      <c r="G79" s="14"/>
      <c r="H79" s="14"/>
      <c r="I79" s="14"/>
    </row>
    <row r="80" spans="1:9" ht="21.95" customHeight="1" x14ac:dyDescent="0.45">
      <c r="A80" s="25" t="s">
        <v>133</v>
      </c>
      <c r="B80" s="4"/>
      <c r="C80" s="98">
        <v>-205214</v>
      </c>
      <c r="D80" s="14"/>
      <c r="E80" s="98">
        <v>-163017</v>
      </c>
      <c r="F80" s="14"/>
      <c r="G80" s="14">
        <v>-83031</v>
      </c>
      <c r="H80" s="14"/>
      <c r="I80" s="14">
        <v>-75759</v>
      </c>
    </row>
    <row r="81" spans="1:9" ht="21.95" customHeight="1" x14ac:dyDescent="0.45">
      <c r="A81" s="9" t="s">
        <v>189</v>
      </c>
      <c r="B81" s="7"/>
      <c r="C81" s="14"/>
      <c r="D81" s="14"/>
      <c r="E81" s="14"/>
      <c r="F81" s="14"/>
      <c r="G81" s="14"/>
      <c r="H81" s="14"/>
      <c r="I81" s="14"/>
    </row>
    <row r="82" spans="1:9" ht="21.95" customHeight="1" x14ac:dyDescent="0.45">
      <c r="A82" s="9" t="s">
        <v>190</v>
      </c>
      <c r="B82" s="7"/>
      <c r="C82" s="14">
        <v>-193874</v>
      </c>
      <c r="D82" s="14"/>
      <c r="E82" s="14">
        <v>-74546</v>
      </c>
      <c r="F82" s="14"/>
      <c r="G82" s="14">
        <v>-85913</v>
      </c>
      <c r="H82" s="14"/>
      <c r="I82" s="14">
        <v>-49409</v>
      </c>
    </row>
    <row r="83" spans="1:9" ht="21.95" customHeight="1" x14ac:dyDescent="0.45">
      <c r="A83" s="9" t="s">
        <v>134</v>
      </c>
      <c r="B83" s="7"/>
      <c r="C83" s="98">
        <v>-417245</v>
      </c>
      <c r="D83" s="14"/>
      <c r="E83" s="98">
        <v>1067591</v>
      </c>
      <c r="F83" s="14"/>
      <c r="G83" s="14">
        <v>-219739</v>
      </c>
      <c r="H83" s="14"/>
      <c r="I83" s="14">
        <v>-39886</v>
      </c>
    </row>
    <row r="84" spans="1:9" ht="21.95" customHeight="1" x14ac:dyDescent="0.45">
      <c r="A84" s="9" t="s">
        <v>141</v>
      </c>
      <c r="B84" s="7">
        <v>11</v>
      </c>
      <c r="C84" s="78">
        <v>272915</v>
      </c>
      <c r="D84" s="14"/>
      <c r="E84" s="78">
        <v>980512</v>
      </c>
      <c r="F84" s="14"/>
      <c r="G84" s="78">
        <v>0</v>
      </c>
      <c r="H84" s="78"/>
      <c r="I84" s="78">
        <v>207327</v>
      </c>
    </row>
    <row r="85" spans="1:9" ht="21.95" customHeight="1" x14ac:dyDescent="0.45">
      <c r="A85" s="9" t="s">
        <v>188</v>
      </c>
      <c r="B85" s="7">
        <v>11</v>
      </c>
      <c r="C85" s="98">
        <v>-353377</v>
      </c>
      <c r="D85" s="14"/>
      <c r="E85" s="98">
        <v>-174103</v>
      </c>
      <c r="F85" s="14"/>
      <c r="G85" s="14">
        <v>-187260</v>
      </c>
      <c r="H85" s="14"/>
      <c r="I85" s="14">
        <v>-50996</v>
      </c>
    </row>
    <row r="86" spans="1:9" ht="21.95" customHeight="1" x14ac:dyDescent="0.45">
      <c r="A86" s="9" t="s">
        <v>219</v>
      </c>
      <c r="B86" s="7"/>
      <c r="C86" s="78">
        <v>0</v>
      </c>
      <c r="D86" s="14"/>
      <c r="E86" s="14">
        <v>-60000</v>
      </c>
      <c r="F86" s="37"/>
      <c r="G86" s="78">
        <v>0</v>
      </c>
      <c r="H86" s="37"/>
      <c r="I86" s="14">
        <v>-60000</v>
      </c>
    </row>
    <row r="87" spans="1:9" ht="21.95" customHeight="1" x14ac:dyDescent="0.45">
      <c r="A87" s="9" t="s">
        <v>181</v>
      </c>
      <c r="B87" s="7"/>
      <c r="C87" s="78">
        <v>1077360</v>
      </c>
      <c r="D87" s="14"/>
      <c r="E87" s="98">
        <v>8773</v>
      </c>
      <c r="F87" s="37"/>
      <c r="G87" s="78">
        <v>1077360</v>
      </c>
      <c r="H87" s="37"/>
      <c r="I87" s="14">
        <v>8773</v>
      </c>
    </row>
    <row r="88" spans="1:9" ht="21.95" customHeight="1" x14ac:dyDescent="0.45">
      <c r="A88" s="9" t="s">
        <v>211</v>
      </c>
      <c r="B88" s="7">
        <v>17</v>
      </c>
      <c r="C88" s="14">
        <v>-67296</v>
      </c>
      <c r="D88" s="14"/>
      <c r="E88" s="14">
        <v>-255642</v>
      </c>
      <c r="F88" s="37"/>
      <c r="G88" s="14">
        <v>-67296</v>
      </c>
      <c r="H88" s="37"/>
      <c r="I88" s="14">
        <v>-255642</v>
      </c>
    </row>
    <row r="89" spans="1:9" ht="21.95" customHeight="1" x14ac:dyDescent="0.45">
      <c r="A89" s="18" t="s">
        <v>187</v>
      </c>
      <c r="B89" s="7"/>
      <c r="C89" s="102">
        <f>SUM(C80:C88)</f>
        <v>113269</v>
      </c>
      <c r="D89" s="20"/>
      <c r="E89" s="102">
        <f>SUM(E80:E88)</f>
        <v>1329568</v>
      </c>
      <c r="F89" s="47"/>
      <c r="G89" s="102">
        <f>SUM(G80:G88)</f>
        <v>434121</v>
      </c>
      <c r="H89" s="47"/>
      <c r="I89" s="102">
        <f>SUM(I80:I88)</f>
        <v>-315592</v>
      </c>
    </row>
    <row r="90" spans="1:9" ht="21.95" customHeight="1" x14ac:dyDescent="0.45">
      <c r="A90" s="18"/>
      <c r="B90" s="7"/>
      <c r="C90" s="47"/>
      <c r="D90" s="20"/>
      <c r="E90" s="47"/>
      <c r="F90" s="20"/>
      <c r="G90" s="47"/>
      <c r="H90" s="20"/>
      <c r="I90" s="47"/>
    </row>
    <row r="91" spans="1:9" ht="21.95" customHeight="1" x14ac:dyDescent="0.45">
      <c r="A91" s="25" t="s">
        <v>212</v>
      </c>
      <c r="B91" s="7"/>
      <c r="C91" s="47"/>
      <c r="D91" s="20"/>
      <c r="E91" s="47"/>
      <c r="F91" s="20"/>
      <c r="G91" s="47"/>
      <c r="H91" s="20"/>
      <c r="I91" s="47"/>
    </row>
    <row r="92" spans="1:9" ht="21.95" customHeight="1" x14ac:dyDescent="0.45">
      <c r="A92" s="25" t="s">
        <v>182</v>
      </c>
      <c r="B92" s="7"/>
      <c r="C92" s="84">
        <f>C54+C71+C89</f>
        <v>24294</v>
      </c>
      <c r="D92" s="84"/>
      <c r="E92" s="84">
        <f>E54+E71+E89</f>
        <v>-721631</v>
      </c>
      <c r="F92" s="84"/>
      <c r="G92" s="84">
        <f>G54+G71+G89</f>
        <v>-10157</v>
      </c>
      <c r="H92" s="84"/>
      <c r="I92" s="84">
        <f>I54+I71+I89</f>
        <v>-645963</v>
      </c>
    </row>
    <row r="93" spans="1:9" ht="21.95" customHeight="1" x14ac:dyDescent="0.45">
      <c r="A93" s="25" t="s">
        <v>183</v>
      </c>
      <c r="B93" s="7"/>
      <c r="C93" s="84"/>
      <c r="D93" s="13"/>
      <c r="E93" s="84"/>
      <c r="F93" s="13"/>
      <c r="G93" s="84"/>
      <c r="H93" s="13"/>
      <c r="I93" s="84"/>
    </row>
    <row r="94" spans="1:9" ht="21.95" customHeight="1" x14ac:dyDescent="0.45">
      <c r="A94" s="25" t="s">
        <v>191</v>
      </c>
      <c r="B94" s="7"/>
      <c r="C94" s="91">
        <v>613</v>
      </c>
      <c r="D94" s="13"/>
      <c r="E94" s="91">
        <v>-5645</v>
      </c>
      <c r="F94" s="13"/>
      <c r="G94" s="92">
        <v>0</v>
      </c>
      <c r="H94" s="13"/>
      <c r="I94" s="91">
        <v>-5322</v>
      </c>
    </row>
    <row r="95" spans="1:9" ht="21.95" customHeight="1" x14ac:dyDescent="0.45">
      <c r="A95" s="18" t="s">
        <v>212</v>
      </c>
      <c r="B95" s="4"/>
      <c r="C95" s="74">
        <f>C92+C94</f>
        <v>24907</v>
      </c>
      <c r="D95" s="20"/>
      <c r="E95" s="74">
        <f>E92+E94</f>
        <v>-727276</v>
      </c>
      <c r="F95" s="20"/>
      <c r="G95" s="74">
        <f>G92+G94</f>
        <v>-10157</v>
      </c>
      <c r="H95" s="20"/>
      <c r="I95" s="74">
        <f>I92+I94</f>
        <v>-651285</v>
      </c>
    </row>
    <row r="96" spans="1:9" ht="23.25" customHeight="1" x14ac:dyDescent="0.45">
      <c r="A96" s="16" t="s">
        <v>248</v>
      </c>
      <c r="B96" s="4"/>
      <c r="C96" s="98">
        <f>'BS-3-5'!F10</f>
        <v>210076</v>
      </c>
      <c r="D96" s="14"/>
      <c r="E96" s="78">
        <v>1105325</v>
      </c>
      <c r="F96" s="150"/>
      <c r="G96" s="109">
        <f>'BS-3-5'!J10</f>
        <v>90588</v>
      </c>
      <c r="H96" s="150"/>
      <c r="I96" s="109">
        <v>870887</v>
      </c>
    </row>
    <row r="97" spans="1:9" ht="23.25" customHeight="1" thickBot="1" x14ac:dyDescent="0.5">
      <c r="A97" s="18" t="s">
        <v>249</v>
      </c>
      <c r="B97" s="7"/>
      <c r="C97" s="103">
        <f>SUM(C95:C96)</f>
        <v>234983</v>
      </c>
      <c r="D97" s="20"/>
      <c r="E97" s="103">
        <f>SUM(E95:E96)</f>
        <v>378049</v>
      </c>
      <c r="F97" s="20"/>
      <c r="G97" s="103">
        <f>SUM(G95:G96)</f>
        <v>80431</v>
      </c>
      <c r="H97" s="20"/>
      <c r="I97" s="103">
        <f>SUM(I95:I96)</f>
        <v>219602</v>
      </c>
    </row>
    <row r="98" spans="1:9" ht="23.25" customHeight="1" thickTop="1" x14ac:dyDescent="0.45">
      <c r="C98" s="101">
        <f>C97-'BS-3-5'!D10</f>
        <v>0</v>
      </c>
      <c r="D98" s="98"/>
      <c r="E98" s="101"/>
      <c r="F98" s="98"/>
      <c r="G98" s="101">
        <f>G97-'BS-3-5'!H10</f>
        <v>0</v>
      </c>
      <c r="H98" s="98"/>
      <c r="I98" s="101"/>
    </row>
  </sheetData>
  <mergeCells count="15">
    <mergeCell ref="C78:I78"/>
    <mergeCell ref="C40:I40"/>
    <mergeCell ref="C75:E75"/>
    <mergeCell ref="G75:I75"/>
    <mergeCell ref="C76:E76"/>
    <mergeCell ref="G76:I76"/>
    <mergeCell ref="C4:E4"/>
    <mergeCell ref="G4:I4"/>
    <mergeCell ref="C5:E5"/>
    <mergeCell ref="C7:I7"/>
    <mergeCell ref="C38:E38"/>
    <mergeCell ref="G38:I38"/>
    <mergeCell ref="G5:I5"/>
    <mergeCell ref="C37:E37"/>
    <mergeCell ref="G37:I37"/>
  </mergeCells>
  <pageMargins left="0.8" right="0.8" top="0.48" bottom="0.5" header="0.5" footer="0.5"/>
  <pageSetup paperSize="9" scale="84" firstPageNumber="1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BS-3-5</vt:lpstr>
      <vt:lpstr>PL-6-11</vt:lpstr>
      <vt:lpstr>CH-Conso-12</vt:lpstr>
      <vt:lpstr>CH-Conso-13</vt:lpstr>
      <vt:lpstr>CH-Separate-14</vt:lpstr>
      <vt:lpstr>CH-Separate-15</vt:lpstr>
      <vt:lpstr>CF-16-18</vt:lpstr>
      <vt:lpstr>'BS-3-5'!Print_Area</vt:lpstr>
      <vt:lpstr>'CF-16-18'!Print_Area</vt:lpstr>
      <vt:lpstr>'CH-Conso-12'!Print_Area</vt:lpstr>
      <vt:lpstr>'CH-Conso-13'!Print_Area</vt:lpstr>
      <vt:lpstr>'CH-Separate-15'!Print_Area</vt:lpstr>
      <vt:lpstr>'PL-6-11'!Print_Area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Chaowanee, Chaisanga</cp:lastModifiedBy>
  <cp:lastPrinted>2019-08-08T08:25:11Z</cp:lastPrinted>
  <dcterms:created xsi:type="dcterms:W3CDTF">2017-03-20T06:17:14Z</dcterms:created>
  <dcterms:modified xsi:type="dcterms:W3CDTF">2019-08-09T01:42:11Z</dcterms:modified>
</cp:coreProperties>
</file>