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Do Home Co., Ltd. (Former Ubon Watsadu Company Limited)\Dohome (Ubon Watsadu)_Jun19_(ODJ)\"/>
    </mc:Choice>
  </mc:AlternateContent>
  <bookViews>
    <workbookView xWindow="0" yWindow="0" windowWidth="13170" windowHeight="3525" tabRatio="680" activeTab="5"/>
  </bookViews>
  <sheets>
    <sheet name="2-4" sheetId="50" r:id="rId1"/>
    <sheet name="5" sheetId="51" r:id="rId2"/>
    <sheet name="6" sheetId="54" r:id="rId3"/>
    <sheet name="7" sheetId="52" r:id="rId4"/>
    <sheet name="8" sheetId="53" r:id="rId5"/>
    <sheet name="9-11" sheetId="4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m" localSheetId="2">#REF!</definedName>
    <definedName name="\m">#REF!</definedName>
    <definedName name="\p" localSheetId="2">#REF!</definedName>
    <definedName name="\p">#REF!</definedName>
    <definedName name="\T" localSheetId="2">#REF!</definedName>
    <definedName name="\T">#REF!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2" localSheetId="2">#REF!</definedName>
    <definedName name="_____DAT2">#REF!</definedName>
    <definedName name="_____DAT3" localSheetId="2">#REF!</definedName>
    <definedName name="_____DAT3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2" localSheetId="2">#REF!</definedName>
    <definedName name="____DAT2">#REF!</definedName>
    <definedName name="____DAT3" localSheetId="2">#REF!</definedName>
    <definedName name="____DAT3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10_0CUR" localSheetId="2">#REF!</definedName>
    <definedName name="_10_0CUR">#REF!</definedName>
    <definedName name="_1102" hidden="1">'[1]stat local'!$D$769:$D$3475</definedName>
    <definedName name="_12_0ForD" localSheetId="2">#REF!</definedName>
    <definedName name="_12_0ForD">#REF!</definedName>
    <definedName name="_14_0Mo" localSheetId="2">#REF!</definedName>
    <definedName name="_14_0Mo">#REF!</definedName>
    <definedName name="_16_0o" localSheetId="2">#REF!</definedName>
    <definedName name="_16_0o">#REF!</definedName>
    <definedName name="_18Cumulat" localSheetId="2">#REF!</definedName>
    <definedName name="_18Cumulat">#REF!</definedName>
    <definedName name="_1998_Ford_Retail_Volumes" localSheetId="2">#REF!</definedName>
    <definedName name="_1998_Ford_Retail_Volumes">#REF!</definedName>
    <definedName name="_2" localSheetId="2">#REF!</definedName>
    <definedName name="_2">#REF!</definedName>
    <definedName name="_2_0AGT" localSheetId="2">#REF!</definedName>
    <definedName name="_2_0AGT">#REF!</definedName>
    <definedName name="_20Mo" localSheetId="2">#REF!</definedName>
    <definedName name="_20Mo">#REF!</definedName>
    <definedName name="_4_0AGT" localSheetId="2">#REF!</definedName>
    <definedName name="_4_0AGT">#REF!</definedName>
    <definedName name="_6_0Cumulat" localSheetId="2">#REF!</definedName>
    <definedName name="_6_0Cumulat">#REF!</definedName>
    <definedName name="_8_0CUR" localSheetId="2">#REF!</definedName>
    <definedName name="_8_0CUR">#REF!</definedName>
    <definedName name="_a" localSheetId="2">#REF!</definedName>
    <definedName name="_a">#REF!</definedName>
    <definedName name="_ATT10">#N/A</definedName>
    <definedName name="_b" localSheetId="2">#REF!</definedName>
    <definedName name="_b">#REF!</definedName>
    <definedName name="_B30" localSheetId="2">#REF!</definedName>
    <definedName name="_B30">#REF!</definedName>
    <definedName name="_boi1">'[2]06X02-5001'!$D$8:$D$10,'[2]06X02-5001'!$D$13:$D$14,'[2]06X02-5001'!$D$16,'[2]06X02-5001'!$D$20:$D$21,'[2]06X02-5001'!$D$25</definedName>
    <definedName name="_c" localSheetId="2">#REF!</definedName>
    <definedName name="_c">#REF!</definedName>
    <definedName name="_CPI07" localSheetId="2">#REF!</definedName>
    <definedName name="_CPI07">#REF!</definedName>
    <definedName name="_CPI08" localSheetId="2">#REF!</definedName>
    <definedName name="_CPI08">#REF!</definedName>
    <definedName name="_CPI09" localSheetId="2">#REF!</definedName>
    <definedName name="_CPI09">#REF!</definedName>
    <definedName name="_CPI10" localSheetId="2">#REF!</definedName>
    <definedName name="_CPI10">#REF!</definedName>
    <definedName name="_d" localSheetId="2">#REF!</definedName>
    <definedName name="_d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e" localSheetId="2">#REF!</definedName>
    <definedName name="_e">#REF!</definedName>
    <definedName name="_f" localSheetId="2">#REF!</definedName>
    <definedName name="_f">#REF!</definedName>
    <definedName name="_f123" localSheetId="2">#REF!</definedName>
    <definedName name="_f123">#REF!</definedName>
    <definedName name="_Fill" localSheetId="2" hidden="1">#REF!</definedName>
    <definedName name="_Fill" hidden="1">#REF!</definedName>
    <definedName name="_g" localSheetId="2">#REF!</definedName>
    <definedName name="_g">#REF!</definedName>
    <definedName name="_h" localSheetId="2">#REF!</definedName>
    <definedName name="_h">#REF!</definedName>
    <definedName name="_i" localSheetId="2">#REF!</definedName>
    <definedName name="_i">#REF!</definedName>
    <definedName name="_iu">[3]Scoping!$G$31</definedName>
    <definedName name="_j" localSheetId="2">#REF!</definedName>
    <definedName name="_j">#REF!</definedName>
    <definedName name="_JE33" localSheetId="2">#REF!</definedName>
    <definedName name="_JE33">#REF!</definedName>
    <definedName name="_jv600" localSheetId="2">#REF!</definedName>
    <definedName name="_jv600">#REF!</definedName>
    <definedName name="_jv857" localSheetId="2">#REF!</definedName>
    <definedName name="_jv857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" localSheetId="2">#REF!</definedName>
    <definedName name="_m">#REF!</definedName>
    <definedName name="_Order1">255</definedName>
    <definedName name="_Order2">255</definedName>
    <definedName name="_Parse_Out" localSheetId="2" hidden="1">[4]total!#REF!</definedName>
    <definedName name="_Parse_Out" hidden="1">[4]total!#REF!</definedName>
    <definedName name="_REC_AREA" localSheetId="2">#REF!</definedName>
    <definedName name="_REC_AREA">#REF!</definedName>
    <definedName name="_rec10" localSheetId="2">#REF!</definedName>
    <definedName name="_rec10">#REF!</definedName>
    <definedName name="_rec11" localSheetId="2">#REF!</definedName>
    <definedName name="_rec11">#REF!</definedName>
    <definedName name="_rec12" localSheetId="2">#REF!</definedName>
    <definedName name="_rec12">#REF!</definedName>
    <definedName name="_rec8" localSheetId="2">#REF!</definedName>
    <definedName name="_rec8">#REF!</definedName>
    <definedName name="_rec9" localSheetId="2">#REF!</definedName>
    <definedName name="_rec9">#REF!</definedName>
    <definedName name="_Regression_Int">1</definedName>
    <definedName name="_rev1" localSheetId="2">#REF!</definedName>
    <definedName name="_rev1">#REF!</definedName>
    <definedName name="_rev2" localSheetId="2">#REF!</definedName>
    <definedName name="_rev2">#REF!</definedName>
    <definedName name="_rev3" localSheetId="2">#REF!</definedName>
    <definedName name="_rev3">#REF!</definedName>
    <definedName name="_rev4" localSheetId="2">#REF!</definedName>
    <definedName name="_rev4">#REF!</definedName>
    <definedName name="_Sort" localSheetId="2" hidden="1">#REF!</definedName>
    <definedName name="_Sort" hidden="1">#REF!</definedName>
    <definedName name="_UIO1988">'[5]FOT-data from HR'!$A$4:$AD$28</definedName>
    <definedName name="_UIO1989">'[5]FOT-data from HR'!$A$4:$AV$28</definedName>
    <definedName name="A" localSheetId="2">#REF!</definedName>
    <definedName name="A">#REF!</definedName>
    <definedName name="A_27" localSheetId="2">#REF!</definedName>
    <definedName name="A_27">#REF!</definedName>
    <definedName name="aa">"$"</definedName>
    <definedName name="AAA" localSheetId="2">#REF!</definedName>
    <definedName name="AAA">#REF!</definedName>
    <definedName name="AAA_27" localSheetId="2">#REF!</definedName>
    <definedName name="AAA_27">#REF!</definedName>
    <definedName name="aaaa" localSheetId="2">#REF!</definedName>
    <definedName name="aaaa">#REF!</definedName>
    <definedName name="ac" localSheetId="2">#REF!</definedName>
    <definedName name="ac">#REF!</definedName>
    <definedName name="AC_Fix">[6]ACTABLE!$C$2:$C$19</definedName>
    <definedName name="acc" localSheetId="2">#REF!</definedName>
    <definedName name="acc">#REF!</definedName>
    <definedName name="Account_Map" localSheetId="2">#REF!</definedName>
    <definedName name="Account_Map">#REF!</definedName>
    <definedName name="ACCOUNTEDPERIODTYPE1" localSheetId="2">#REF!</definedName>
    <definedName name="ACCOUNTEDPERIODTYPE1">#REF!</definedName>
    <definedName name="ACCOUNTEDPERIODTYPE2" localSheetId="2">#REF!</definedName>
    <definedName name="ACCOUNTEDPERIODTYPE2">#REF!</definedName>
    <definedName name="Accounting_records">[7]Scoping!$G$19</definedName>
    <definedName name="ACCOUNTSEGMENT1" localSheetId="2">#REF!</definedName>
    <definedName name="ACCOUNTSEGMENT1">#REF!</definedName>
    <definedName name="ACCOUNTSEGMENT2" localSheetId="2">#REF!</definedName>
    <definedName name="ACCOUNTSEGMENT2">#REF!</definedName>
    <definedName name="Accruals">[7]Scoping!$G$30</definedName>
    <definedName name="Act_Date" localSheetId="2">#REF!</definedName>
    <definedName name="Act_Date">#REF!</definedName>
    <definedName name="Act_FullScreen" localSheetId="2">#REF!</definedName>
    <definedName name="Act_FullScreen">#REF!</definedName>
    <definedName name="Act_It" localSheetId="2">#REF!</definedName>
    <definedName name="Act_It">#REF!</definedName>
    <definedName name="Act_Name" localSheetId="2">#REF!</definedName>
    <definedName name="Act_Name">#REF!</definedName>
    <definedName name="Act_Obj" localSheetId="2">#REF!</definedName>
    <definedName name="Act_Obj">#REF!</definedName>
    <definedName name="Act_Obj_Accuracy" localSheetId="2">#REF!</definedName>
    <definedName name="Act_Obj_Accuracy">#REF!</definedName>
    <definedName name="Act_Obj_Comp" localSheetId="2">#REF!</definedName>
    <definedName name="Act_Obj_Comp">#REF!</definedName>
    <definedName name="Act_Obj_Existence" localSheetId="2">#REF!</definedName>
    <definedName name="Act_Obj_Existence">#REF!</definedName>
    <definedName name="Act_Obj_PwC_Example" localSheetId="2">#REF!</definedName>
    <definedName name="Act_Obj_PwC_Example">#REF!</definedName>
    <definedName name="Act_PM" localSheetId="2">#REF!</definedName>
    <definedName name="Act_PM">#REF!</definedName>
    <definedName name="ACT_PO" localSheetId="2">[8]Variance!#REF!</definedName>
    <definedName name="ACT_PO">[8]Variance!#REF!</definedName>
    <definedName name="Act_Total" localSheetId="2">#REF!</definedName>
    <definedName name="Act_Total">#REF!</definedName>
    <definedName name="ACTABLE">[6]ACTABLE!$A$2:$D$25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 localSheetId="2">#REF!</definedName>
    <definedName name="addr">#REF!</definedName>
    <definedName name="address" localSheetId="2">#REF!</definedName>
    <definedName name="address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 localSheetId="2">#REF!</definedName>
    <definedName name="AEDFIM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TACT" localSheetId="2">'[9]Agency Walker ID'!#REF!</definedName>
    <definedName name="AGTACT">'[9]Agency Walker ID'!#REF!</definedName>
    <definedName name="AGTBGT" localSheetId="2">'[9]Agency Walker ID'!#REF!</definedName>
    <definedName name="AGTBGT">'[9]Agency Walker ID'!#REF!</definedName>
    <definedName name="alam" localSheetId="2">#REF!</definedName>
    <definedName name="alam">#REF!</definedName>
    <definedName name="All" localSheetId="2">#REF!</definedName>
    <definedName name="All">#REF!</definedName>
    <definedName name="AMOUNT" localSheetId="2">'[10]10'!#REF!</definedName>
    <definedName name="AMOUNT">'[10]10'!#REF!</definedName>
    <definedName name="APPSUSERNAME1" localSheetId="2">#REF!</definedName>
    <definedName name="APPSUSERNAME1">#REF!</definedName>
    <definedName name="APPSUSERNAME2" localSheetId="2">#REF!</definedName>
    <definedName name="APPSUSERNAME2">#REF!</definedName>
    <definedName name="AR_Account_Name" localSheetId="2">#REF!</definedName>
    <definedName name="AR_Account_Name">#REF!</definedName>
    <definedName name="AR_Approp_Complete" localSheetId="2">#REF!</definedName>
    <definedName name="AR_Approp_Complete">#REF!</definedName>
    <definedName name="AR_Audit_Date" localSheetId="2">#REF!</definedName>
    <definedName name="AR_Audit_Date">#REF!</definedName>
    <definedName name="AR_Client_Name" localSheetId="2">#REF!</definedName>
    <definedName name="AR_Client_Name">#REF!</definedName>
    <definedName name="AR_Define_Exceptions" localSheetId="2">#REF!</definedName>
    <definedName name="AR_Define_Exceptions">#REF!</definedName>
    <definedName name="AR_Evaluation_Doc" localSheetId="2">#REF!</definedName>
    <definedName name="AR_Evaluation_Doc">#REF!</definedName>
    <definedName name="AR_Expand" localSheetId="2">#REF!</definedName>
    <definedName name="AR_Expand">#REF!</definedName>
    <definedName name="AR_Level_Ass" localSheetId="2">#REF!</definedName>
    <definedName name="AR_Level_Ass">#REF!</definedName>
    <definedName name="AR_Num_Excep_Id" localSheetId="2">#REF!</definedName>
    <definedName name="AR_Num_Excep_Id">#REF!</definedName>
    <definedName name="AR_Pop" localSheetId="2">#REF!</definedName>
    <definedName name="AR_Pop">#REF!</definedName>
    <definedName name="AR_Reference_work_summarize" localSheetId="2">#REF!</definedName>
    <definedName name="AR_Reference_work_summarize">#REF!</definedName>
    <definedName name="AR_Report_name" localSheetId="2">#REF!</definedName>
    <definedName name="AR_Report_name">#REF!</definedName>
    <definedName name="AR_Sel_Meth" localSheetId="2">#REF!</definedName>
    <definedName name="AR_Sel_Meth">#REF!</definedName>
    <definedName name="AR_Selection_Method" localSheetId="2">#REF!</definedName>
    <definedName name="AR_Selection_Method">#REF!</definedName>
    <definedName name="AR_Test_Descrip" localSheetId="2">#REF!</definedName>
    <definedName name="AR_Test_Descrip">#REF!</definedName>
    <definedName name="AR_Testing_unit" localSheetId="2">#REF!</definedName>
    <definedName name="AR_Testing_unit">#REF!</definedName>
    <definedName name="AR_Tol_Excep" localSheetId="2">#REF!</definedName>
    <definedName name="AR_Tol_Excep">#REF!</definedName>
    <definedName name="ARSFIM" localSheetId="2">#REF!</definedName>
    <definedName name="ARSFIM">#REF!</definedName>
    <definedName name="AS2DocOpenMode">"AS2DocumentEdit"</definedName>
    <definedName name="asas">[11]Basic_Information!$E$7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2" hidden="1">#REF!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[11]Basic_Information!$E$8</definedName>
    <definedName name="ASUM">#N/A</definedName>
    <definedName name="ATSFIM" localSheetId="2">#REF!</definedName>
    <definedName name="ATSFIM">#REF!</definedName>
    <definedName name="AUDFIM" localSheetId="2">#REF!</definedName>
    <definedName name="AUDFIM">#REF!</definedName>
    <definedName name="AURABOOKMARK1378" localSheetId="2">#REF!</definedName>
    <definedName name="AURABOOKMARK1378">#REF!</definedName>
    <definedName name="AURABOOKMARK1398" localSheetId="2">#REF!</definedName>
    <definedName name="AURABOOKMARK1398">#REF!</definedName>
    <definedName name="AURABOOKMARK2" localSheetId="2">#REF!</definedName>
    <definedName name="AURABOOKMARK2">#REF!</definedName>
    <definedName name="AURABOOKMARK28" localSheetId="2">#REF!</definedName>
    <definedName name="AURABOOKMARK28">#REF!</definedName>
    <definedName name="AURABOOKMARK49" localSheetId="2">'[12]Test debt covernent'!#REF!</definedName>
    <definedName name="AURABOOKMARK49">'[12]Test debt covernent'!#REF!</definedName>
    <definedName name="AURABOOKMARK6" localSheetId="2">#REF!</definedName>
    <definedName name="AURABOOKMARK6">#REF!</definedName>
    <definedName name="AURABOOKMARK80" localSheetId="2">'[13]GP Analytics'!#REF!</definedName>
    <definedName name="AURABOOKMARK80">'[13]GP Analytics'!#REF!</definedName>
    <definedName name="AVERATE.AED" localSheetId="2">#REF!</definedName>
    <definedName name="AVERATE.AED">#REF!</definedName>
    <definedName name="AVERATE.ALL" localSheetId="2">#REF!</definedName>
    <definedName name="AVERATE.ALL">#REF!</definedName>
    <definedName name="AVERATE.ARS" localSheetId="2">#REF!</definedName>
    <definedName name="AVERATE.ARS">#REF!</definedName>
    <definedName name="AVERATE.ATS" localSheetId="2">#REF!</definedName>
    <definedName name="AVERATE.ATS">#REF!</definedName>
    <definedName name="AVERATE.AUD" localSheetId="2">#REF!</definedName>
    <definedName name="AVERATE.AUD">#REF!</definedName>
    <definedName name="AVERATE.BDT" localSheetId="2">#REF!</definedName>
    <definedName name="AVERATE.BDT">#REF!</definedName>
    <definedName name="AVERATE.BEF" localSheetId="2">#REF!</definedName>
    <definedName name="AVERATE.BEF">#REF!</definedName>
    <definedName name="AVERATE.BGN" localSheetId="2">#REF!</definedName>
    <definedName name="AVERATE.BGN">#REF!</definedName>
    <definedName name="AVERATE.BHD" localSheetId="2">#REF!</definedName>
    <definedName name="AVERATE.BHD">#REF!</definedName>
    <definedName name="AVERATE.BND" localSheetId="2">#REF!</definedName>
    <definedName name="AVERATE.BND">#REF!</definedName>
    <definedName name="AVERATE.BOB" localSheetId="2">#REF!</definedName>
    <definedName name="AVERATE.BOB">#REF!</definedName>
    <definedName name="AVERATE.BRL" localSheetId="2">#REF!</definedName>
    <definedName name="AVERATE.BRL">#REF!</definedName>
    <definedName name="AVERATE.BSD" localSheetId="2">#REF!</definedName>
    <definedName name="AVERATE.BSD">#REF!</definedName>
    <definedName name="AVERATE.CAD" localSheetId="2">#REF!</definedName>
    <definedName name="AVERATE.CAD">#REF!</definedName>
    <definedName name="AVERATE.CHF" localSheetId="2">#REF!</definedName>
    <definedName name="AVERATE.CHF">#REF!</definedName>
    <definedName name="AVERATE.CLP" localSheetId="2">#REF!</definedName>
    <definedName name="AVERATE.CLP">#REF!</definedName>
    <definedName name="AVERATE.CNY" localSheetId="2">#REF!</definedName>
    <definedName name="AVERATE.CNY">#REF!</definedName>
    <definedName name="AVERATE.COP" localSheetId="2">#REF!</definedName>
    <definedName name="AVERATE.COP">#REF!</definedName>
    <definedName name="AVERATE.CYP" localSheetId="2">#REF!</definedName>
    <definedName name="AVERATE.CYP">#REF!</definedName>
    <definedName name="AVERATE.CZK" localSheetId="2">#REF!</definedName>
    <definedName name="AVERATE.CZK">#REF!</definedName>
    <definedName name="AVERATE.DEM" localSheetId="2">#REF!</definedName>
    <definedName name="AVERATE.DEM">#REF!</definedName>
    <definedName name="AVERATE.DKK" localSheetId="2">#REF!</definedName>
    <definedName name="AVERATE.DKK">#REF!</definedName>
    <definedName name="AVERATE.DZD" localSheetId="2">#REF!</definedName>
    <definedName name="AVERATE.DZD">#REF!</definedName>
    <definedName name="AVERATE.ECS" localSheetId="2">#REF!</definedName>
    <definedName name="AVERATE.ECS">#REF!</definedName>
    <definedName name="AVERATE.EEK" localSheetId="2">#REF!</definedName>
    <definedName name="AVERATE.EEK">#REF!</definedName>
    <definedName name="AVERATE.EGP" localSheetId="2">#REF!</definedName>
    <definedName name="AVERATE.EGP">#REF!</definedName>
    <definedName name="AVERATE.ESP" localSheetId="2">#REF!</definedName>
    <definedName name="AVERATE.ESP">#REF!</definedName>
    <definedName name="AVERATE.ETB" localSheetId="2">#REF!</definedName>
    <definedName name="AVERATE.ETB">#REF!</definedName>
    <definedName name="AVERATE.EUR" localSheetId="2">#REF!</definedName>
    <definedName name="AVERATE.EUR">#REF!</definedName>
    <definedName name="AVERATE.FIM" localSheetId="2">#REF!</definedName>
    <definedName name="AVERATE.FIM">#REF!</definedName>
    <definedName name="AVERATE.FRF" localSheetId="2">#REF!</definedName>
    <definedName name="AVERATE.FRF">#REF!</definedName>
    <definedName name="AVERATE.GBP" localSheetId="2">#REF!</definedName>
    <definedName name="AVERATE.GBP">#REF!</definedName>
    <definedName name="AVERATE.GRD" localSheetId="2">#REF!</definedName>
    <definedName name="AVERATE.GRD">#REF!</definedName>
    <definedName name="AVERATE.HKD" localSheetId="2">#REF!</definedName>
    <definedName name="AVERATE.HKD">#REF!</definedName>
    <definedName name="AVERATE.HUF" localSheetId="2">#REF!</definedName>
    <definedName name="AVERATE.HUF">#REF!</definedName>
    <definedName name="AVERATE.IDR" localSheetId="2">#REF!</definedName>
    <definedName name="AVERATE.IDR">#REF!</definedName>
    <definedName name="AVERATE.IEP" localSheetId="2">#REF!</definedName>
    <definedName name="AVERATE.IEP">#REF!</definedName>
    <definedName name="AVERATE.ILS" localSheetId="2">#REF!</definedName>
    <definedName name="AVERATE.ILS">#REF!</definedName>
    <definedName name="AVERATE.INR" localSheetId="2">#REF!</definedName>
    <definedName name="AVERATE.INR">#REF!</definedName>
    <definedName name="AVERATE.IRR" localSheetId="2">#REF!</definedName>
    <definedName name="AVERATE.IRR">#REF!</definedName>
    <definedName name="AVERATE.ISK" localSheetId="2">#REF!</definedName>
    <definedName name="AVERATE.ISK">#REF!</definedName>
    <definedName name="AVERATE.ITL" localSheetId="2">#REF!</definedName>
    <definedName name="AVERATE.ITL">#REF!</definedName>
    <definedName name="AVERATE.JOD" localSheetId="2">#REF!</definedName>
    <definedName name="AVERATE.JOD">#REF!</definedName>
    <definedName name="AVERATE.JPY" localSheetId="2">#REF!</definedName>
    <definedName name="AVERATE.JPY">#REF!</definedName>
    <definedName name="AVERATE.KRW" localSheetId="2">#REF!</definedName>
    <definedName name="AVERATE.KRW">#REF!</definedName>
    <definedName name="AVERATE.KWD" localSheetId="2">#REF!</definedName>
    <definedName name="AVERATE.KWD">#REF!</definedName>
    <definedName name="AVERATE.KZT" localSheetId="2">#REF!</definedName>
    <definedName name="AVERATE.KZT">#REF!</definedName>
    <definedName name="AVERATE.LKR" localSheetId="2">#REF!</definedName>
    <definedName name="AVERATE.LKR">#REF!</definedName>
    <definedName name="AVERATE.LTL" localSheetId="2">#REF!</definedName>
    <definedName name="AVERATE.LTL">#REF!</definedName>
    <definedName name="AVERATE.LVL" localSheetId="2">#REF!</definedName>
    <definedName name="AVERATE.LVL">#REF!</definedName>
    <definedName name="AVERATE.LYD" localSheetId="2">#REF!</definedName>
    <definedName name="AVERATE.LYD">#REF!</definedName>
    <definedName name="AVERATE.MAD" localSheetId="2">#REF!</definedName>
    <definedName name="AVERATE.MAD">#REF!</definedName>
    <definedName name="AVERATE.MOP" localSheetId="2">#REF!</definedName>
    <definedName name="AVERATE.MOP">#REF!</definedName>
    <definedName name="AVERATE.MTL" localSheetId="2">#REF!</definedName>
    <definedName name="AVERATE.MTL">#REF!</definedName>
    <definedName name="AVERATE.MXP" localSheetId="2">#REF!</definedName>
    <definedName name="AVERATE.MXP">#REF!</definedName>
    <definedName name="AVERATE.MYR" localSheetId="2">#REF!</definedName>
    <definedName name="AVERATE.MYR">#REF!</definedName>
    <definedName name="AVERATE.NLG" localSheetId="2">#REF!</definedName>
    <definedName name="AVERATE.NLG">#REF!</definedName>
    <definedName name="AVERATE.NOK" localSheetId="2">#REF!</definedName>
    <definedName name="AVERATE.NOK">#REF!</definedName>
    <definedName name="AVERATE.NPR" localSheetId="2">#REF!</definedName>
    <definedName name="AVERATE.NPR">#REF!</definedName>
    <definedName name="AVERATE.NZD" localSheetId="2">#REF!</definedName>
    <definedName name="AVERATE.NZD">#REF!</definedName>
    <definedName name="AVERATE.PEN" localSheetId="2">#REF!</definedName>
    <definedName name="AVERATE.PEN">#REF!</definedName>
    <definedName name="AVERATE.PHP" localSheetId="2">#REF!</definedName>
    <definedName name="AVERATE.PHP">#REF!</definedName>
    <definedName name="AVERATE.PKR" localSheetId="2">#REF!</definedName>
    <definedName name="AVERATE.PKR">#REF!</definedName>
    <definedName name="AVERATE.PLN" localSheetId="2">#REF!</definedName>
    <definedName name="AVERATE.PLN">#REF!</definedName>
    <definedName name="AVERATE.PTE" localSheetId="2">#REF!</definedName>
    <definedName name="AVERATE.PTE">#REF!</definedName>
    <definedName name="AVERATE.QAR" localSheetId="2">#REF!</definedName>
    <definedName name="AVERATE.QAR">#REF!</definedName>
    <definedName name="AVERATE.ROL" localSheetId="2">#REF!</definedName>
    <definedName name="AVERATE.ROL">#REF!</definedName>
    <definedName name="AVERATE.RUR" localSheetId="2">#REF!</definedName>
    <definedName name="AVERATE.RUR">#REF!</definedName>
    <definedName name="AVERATE.SAR" localSheetId="2">#REF!</definedName>
    <definedName name="AVERATE.SAR">#REF!</definedName>
    <definedName name="AVERATE.SEK" localSheetId="2">#REF!</definedName>
    <definedName name="AVERATE.SEK">#REF!</definedName>
    <definedName name="AVERATE.SGD" localSheetId="2">#REF!</definedName>
    <definedName name="AVERATE.SGD">#REF!</definedName>
    <definedName name="AVERATE.SKK" localSheetId="2">#REF!</definedName>
    <definedName name="AVERATE.SKK">#REF!</definedName>
    <definedName name="AVERATE.THB" localSheetId="2">#REF!</definedName>
    <definedName name="AVERATE.THB">#REF!</definedName>
    <definedName name="AVERATE.TND" localSheetId="2">#REF!</definedName>
    <definedName name="AVERATE.TND">#REF!</definedName>
    <definedName name="AVERATE.TRL" localSheetId="2">#REF!</definedName>
    <definedName name="AVERATE.TRL">#REF!</definedName>
    <definedName name="AVERATE.TWD" localSheetId="2">#REF!</definedName>
    <definedName name="AVERATE.TWD">#REF!</definedName>
    <definedName name="AVERATE.TZS" localSheetId="2">#REF!</definedName>
    <definedName name="AVERATE.TZS">#REF!</definedName>
    <definedName name="AVERATE.UAH" localSheetId="2">#REF!</definedName>
    <definedName name="AVERATE.UAH">#REF!</definedName>
    <definedName name="AVERATE.USD" localSheetId="2">#REF!</definedName>
    <definedName name="AVERATE.USD">#REF!</definedName>
    <definedName name="AVERATE.VEB" localSheetId="2">#REF!</definedName>
    <definedName name="AVERATE.VEB">#REF!</definedName>
    <definedName name="AVERATE.VND" localSheetId="2">#REF!</definedName>
    <definedName name="AVERATE.VND">#REF!</definedName>
    <definedName name="AVERATE.XAF" localSheetId="2">#REF!</definedName>
    <definedName name="AVERATE.XAF">#REF!</definedName>
    <definedName name="AVERATE.ZAR" localSheetId="2">#REF!</definedName>
    <definedName name="AVERATE.ZAR">#REF!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seColor" localSheetId="2">#REF!</definedName>
    <definedName name="BaseColor">#REF!</definedName>
    <definedName name="BBB" localSheetId="2">#REF!</definedName>
    <definedName name="BBB">#REF!</definedName>
    <definedName name="BCExport" localSheetId="2">#REF!</definedName>
    <definedName name="BCExport">#REF!</definedName>
    <definedName name="BEFFIM" localSheetId="2">#REF!</definedName>
    <definedName name="BEFFIM">#REF!</definedName>
    <definedName name="BGNFIM" localSheetId="2">#REF!</definedName>
    <definedName name="BGNFIM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 localSheetId="2">#REF!</definedName>
    <definedName name="BOBFIM">#REF!</definedName>
    <definedName name="BOI">'[2]06X02-5001'!$D$8:$D$10,'[2]06X02-5001'!$D$13:$D$14,'[2]06X02-5001'!$D$16,'[2]06X02-5001'!$D$20:$D$21,'[2]06X02-5001'!$D$25</definedName>
    <definedName name="BOIFAIR">'[2]06X02-5001'!$D$8:$D$10,'[2]06X02-5001'!$D$13:$D$14,'[2]06X02-5001'!$D$16,'[2]06X02-5001'!$D$20:$D$21,'[2]06X02-5001'!$D$25,'[2]06X02-5001'!$D$26</definedName>
    <definedName name="boifair1">'[2]06X02-5001'!$D$8:$D$10,'[2]06X02-5001'!$D$13:$D$14,'[2]06X02-5001'!$D$16,'[2]06X02-5001'!$D$20:$D$21,'[2]06X02-5001'!$D$25,'[2]06X02-5001'!$D$26,'[2]06X02-5001'!$D$15</definedName>
    <definedName name="boifair2">'[2]06X02-5001'!$D$8:$D$16,'[2]06X02-5001'!$D$20:$D$21,'[2]06X02-5001'!$D$25:$D$26</definedName>
    <definedName name="boifair3">'[2]06X02-5001'!$D$8:$D$16,'[2]06X02-5001'!$D$20:$D$21,'[2]06X02-5001'!$D$25:$D$26,'[2]06X02-5001'!$D$19</definedName>
    <definedName name="BRLFIM" localSheetId="2">#REF!</definedName>
    <definedName name="BRLFIM">#REF!</definedName>
    <definedName name="BS_ASSETS_ICI" localSheetId="2">#REF!</definedName>
    <definedName name="BS_ASSETS_ICI">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Ssheet" localSheetId="2">#REF!</definedName>
    <definedName name="BSsheet">#REF!</definedName>
    <definedName name="BUDGETCURRENCYCODE1" localSheetId="2">#REF!</definedName>
    <definedName name="BUDGETCURRENCYCODE1">#REF!</definedName>
    <definedName name="BUDGETCURRENCYCODE2" localSheetId="2">#REF!</definedName>
    <definedName name="BUDGETCURRENCYCODE2">#REF!</definedName>
    <definedName name="BUDGETDECIMALPLACES1" localSheetId="2">#REF!</definedName>
    <definedName name="BUDGETDECIMALPLACES1">#REF!</definedName>
    <definedName name="BUDGETDECIMALPLACES2" localSheetId="2">#REF!</definedName>
    <definedName name="BUDGETDECIMALPLACES2">#REF!</definedName>
    <definedName name="BUDGETENTITYID1" localSheetId="2">#REF!</definedName>
    <definedName name="BUDGETENTITYID1">#REF!</definedName>
    <definedName name="BUDGETENTITYID2" localSheetId="2">#REF!</definedName>
    <definedName name="BUDGETENTITYID2">#REF!</definedName>
    <definedName name="BUDGETGRAPHCORRESPONDING1" localSheetId="2">#REF!</definedName>
    <definedName name="BUDGETGRAPHCORRESPONDING1">#REF!</definedName>
    <definedName name="BUDGETGRAPHCORRESPONDING2" localSheetId="2">#REF!</definedName>
    <definedName name="BUDGETGRAPHCORRESPONDING2">#REF!</definedName>
    <definedName name="BUDGETGRAPHINCACTUALS1" localSheetId="2">#REF!</definedName>
    <definedName name="BUDGETGRAPHINCACTUALS1">#REF!</definedName>
    <definedName name="BUDGETGRAPHINCACTUALS2" localSheetId="2">#REF!</definedName>
    <definedName name="BUDGETGRAPHINCACTUALS2">#REF!</definedName>
    <definedName name="BUDGETGRAPHINCBUDGETS1" localSheetId="2">#REF!</definedName>
    <definedName name="BUDGETGRAPHINCBUDGETS1">#REF!</definedName>
    <definedName name="BUDGETGRAPHINCBUDGETS2" localSheetId="2">#REF!</definedName>
    <definedName name="BUDGETGRAPHINCBUDGETS2">#REF!</definedName>
    <definedName name="BUDGETGRAPHINCTITLES1" localSheetId="2">#REF!</definedName>
    <definedName name="BUDGETGRAPHINCTITLES1">#REF!</definedName>
    <definedName name="BUDGETGRAPHINCTITLES2" localSheetId="2">#REF!</definedName>
    <definedName name="BUDGETGRAPHINCTITLES2">#REF!</definedName>
    <definedName name="BUDGETGRAPHINCVARIANCES1" localSheetId="2">#REF!</definedName>
    <definedName name="BUDGETGRAPHINCVARIANCES1">#REF!</definedName>
    <definedName name="BUDGETGRAPHINCVARIANCES2" localSheetId="2">#REF!</definedName>
    <definedName name="BUDGETGRAPHINCVARIANCES2">#REF!</definedName>
    <definedName name="BUDGETGRAPHSTYLE1" localSheetId="2">#REF!</definedName>
    <definedName name="BUDGETGRAPHSTYLE1">#REF!</definedName>
    <definedName name="BUDGETGRAPHSTYLE2" localSheetId="2">#REF!</definedName>
    <definedName name="BUDGETGRAPHSTYLE2">#REF!</definedName>
    <definedName name="BUDGETHEADINGSBACKCOLOUR1" localSheetId="2">#REF!</definedName>
    <definedName name="BUDGETHEADINGSBACKCOLOUR1">#REF!</definedName>
    <definedName name="BUDGETHEADINGSBACKCOLOUR2" localSheetId="2">#REF!</definedName>
    <definedName name="BUDGETHEADINGSBACKCOLOUR2">#REF!</definedName>
    <definedName name="BUDGETHEADINGSFORECOLOUR1" localSheetId="2">#REF!</definedName>
    <definedName name="BUDGETHEADINGSFORECOLOUR1">#REF!</definedName>
    <definedName name="BUDGETHEADINGSFORECOLOUR2" localSheetId="2">#REF!</definedName>
    <definedName name="BUDGETHEADINGSFORECOLOUR2">#REF!</definedName>
    <definedName name="BUDGETNAME1" localSheetId="2">#REF!</definedName>
    <definedName name="BUDGETNAME1">#REF!</definedName>
    <definedName name="BUDGETNAME2" localSheetId="2">#REF!</definedName>
    <definedName name="BUDGETNAME2">#REF!</definedName>
    <definedName name="BUDGETORG1" localSheetId="2">#REF!</definedName>
    <definedName name="BUDGETORG1">#REF!</definedName>
    <definedName name="BUDGETORG2" localSheetId="2">#REF!</definedName>
    <definedName name="BUDGETORG2">#REF!</definedName>
    <definedName name="BUDGETORGFROZEN1" localSheetId="2">#REF!</definedName>
    <definedName name="BUDGETORGFROZEN1">#REF!</definedName>
    <definedName name="BUDGETORGFROZEN2" localSheetId="2">#REF!</definedName>
    <definedName name="BUDGETORGFROZEN2">#REF!</definedName>
    <definedName name="BUDGETOUTPUTOPTION1" localSheetId="2">#REF!</definedName>
    <definedName name="BUDGETOUTPUTOPTION1">#REF!</definedName>
    <definedName name="BUDGETOUTPUTOPTION2" localSheetId="2">#REF!</definedName>
    <definedName name="BUDGETOUTPUTOPTION2">#REF!</definedName>
    <definedName name="BUDGETPASSWORDREQUIREDFLAG1" localSheetId="2">#REF!</definedName>
    <definedName name="BUDGETPASSWORDREQUIREDFLAG1">#REF!</definedName>
    <definedName name="BUDGETPASSWORDREQUIREDFLAG2" localSheetId="2">#REF!</definedName>
    <definedName name="BUDGETPASSWORDREQUIREDFLAG2">#REF!</definedName>
    <definedName name="BUDGETSHOWCRITERIASHEET1" localSheetId="2">#REF!</definedName>
    <definedName name="BUDGETSHOWCRITERIASHEET1">#REF!</definedName>
    <definedName name="BUDGETSHOWCRITERIASHEET2" localSheetId="2">#REF!</definedName>
    <definedName name="BUDGETSHOWCRITERIASHEET2">#REF!</definedName>
    <definedName name="BUDGETSTATUS1" localSheetId="2">#REF!</definedName>
    <definedName name="BUDGETSTATUS1">#REF!</definedName>
    <definedName name="BUDGETSTATUS2" localSheetId="2">#REF!</definedName>
    <definedName name="BUDGETSTATUS2">#REF!</definedName>
    <definedName name="BUDGETTITLEBACKCOLOUR1" localSheetId="2">#REF!</definedName>
    <definedName name="BUDGETTITLEBACKCOLOUR1">#REF!</definedName>
    <definedName name="BUDGETTITLEBACKCOLOUR2" localSheetId="2">#REF!</definedName>
    <definedName name="BUDGETTITLEBACKCOLOUR2">#REF!</definedName>
    <definedName name="BUDGETTITLEBORDERCOLOUR1" localSheetId="2">#REF!</definedName>
    <definedName name="BUDGETTITLEBORDERCOLOUR1">#REF!</definedName>
    <definedName name="BUDGETTITLEBORDERCOLOUR2" localSheetId="2">#REF!</definedName>
    <definedName name="BUDGETTITLEBORDERCOLOUR2">#REF!</definedName>
    <definedName name="BUDGETTITLEFORECOLOUR1" localSheetId="2">#REF!</definedName>
    <definedName name="BUDGETTITLEFORECOLOUR1">#REF!</definedName>
    <definedName name="BUDGETTITLEFORECOLOUR2" localSheetId="2">#REF!</definedName>
    <definedName name="BUDGETTITLEFORECOLOUR2">#REF!</definedName>
    <definedName name="BUDGETVALUESWIDTH1" localSheetId="2">#REF!</definedName>
    <definedName name="BUDGETVALUESWIDTH1">#REF!</definedName>
    <definedName name="BUDGETVALUESWIDTH2" localSheetId="2">#REF!</definedName>
    <definedName name="BUDGETVALUESWIDTH2">#REF!</definedName>
    <definedName name="BUDGETVERSIONID1" localSheetId="2">#REF!</definedName>
    <definedName name="BUDGETVERSIONID1">#REF!</definedName>
    <definedName name="BUDGETVERSIONID2" localSheetId="2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 localSheetId="2">#REF!</definedName>
    <definedName name="CADFIM">#REF!</definedName>
    <definedName name="CalcAgencyPrice" localSheetId="2">#REF!</definedName>
    <definedName name="CalcAgencyPrice">#REF!</definedName>
    <definedName name="Calculated_Number_of_Items_to_Test" localSheetId="2">#REF!</definedName>
    <definedName name="Calculated_Number_of_Items_to_Test">#REF!</definedName>
    <definedName name="Can_testing_be_expanded?" localSheetId="2">#REF!</definedName>
    <definedName name="Can_testing_be_expanded?">#REF!</definedName>
    <definedName name="canada" localSheetId="2">#REF!</definedName>
    <definedName name="canada">#REF!</definedName>
    <definedName name="CAP_P001_ACCOUNT" localSheetId="2">#REF!</definedName>
    <definedName name="CAP_P001_ACCOUNT">#REF!</definedName>
    <definedName name="CAP_P001_AMOUNT" localSheetId="2">#REF!</definedName>
    <definedName name="CAP_P001_AMOUNT">#REF!</definedName>
    <definedName name="CAP_P001_OPTION" localSheetId="2">#REF!</definedName>
    <definedName name="CAP_P001_OPTION">#REF!</definedName>
    <definedName name="CAP_P002_ACCOUNT" localSheetId="2">[14]CAP_P002!#REF!</definedName>
    <definedName name="CAP_P002_ACCOUNT">[14]CAP_P002!#REF!</definedName>
    <definedName name="CAP_P002_OPTION" localSheetId="2">[14]CAP_P002!#REF!</definedName>
    <definedName name="CAP_P002_OPTION">[14]CAP_P002!#REF!</definedName>
    <definedName name="Capitalize">[15]Details!$D$2:$E$12</definedName>
    <definedName name="CARSTEN" localSheetId="2">#REF!</definedName>
    <definedName name="CARSTEN">#REF!</definedName>
    <definedName name="Cash">[7]Scoping!$G$20</definedName>
    <definedName name="CategoryList" localSheetId="2">'[16]11'!#REF!</definedName>
    <definedName name="CategoryList">'[16]11'!#REF!</definedName>
    <definedName name="CB_HC_Others" localSheetId="2">#REF!</definedName>
    <definedName name="CB_HC_Others">#REF!</definedName>
    <definedName name="CB_Open_HC" localSheetId="2">#REF!</definedName>
    <definedName name="CB_Open_HC">#REF!</definedName>
    <definedName name="CB_Other" localSheetId="2">#REF!</definedName>
    <definedName name="CB_Other">#REF!</definedName>
    <definedName name="CB_OverBudget" localSheetId="2">#REF!</definedName>
    <definedName name="CB_OverBudget">#REF!</definedName>
    <definedName name="CB_PPA" localSheetId="2">#REF!</definedName>
    <definedName name="CB_PPA">#REF!</definedName>
    <definedName name="CB_Reclass" localSheetId="2">#REF!</definedName>
    <definedName name="CB_Reclass">#REF!</definedName>
    <definedName name="CB_Savings" localSheetId="2">#REF!</definedName>
    <definedName name="CB_Savings">#REF!</definedName>
    <definedName name="CB_Timing" localSheetId="2">#REF!</definedName>
    <definedName name="CB_Timing">#REF!</definedName>
    <definedName name="CB_Unbudgeted" localSheetId="2">#REF!</definedName>
    <definedName name="CB_Unbudgeted">#REF!</definedName>
    <definedName name="CC" localSheetId="2">#REF!</definedName>
    <definedName name="CC">#REF!</definedName>
    <definedName name="cc_type" localSheetId="2">#REF!</definedName>
    <definedName name="cc_type">#REF!</definedName>
    <definedName name="ChangeColor" localSheetId="2">#REF!</definedName>
    <definedName name="ChangeColor">#REF!</definedName>
    <definedName name="CHARTOFACCOUNTSID1" localSheetId="2">#REF!</definedName>
    <definedName name="CHARTOFACCOUNTSID1">#REF!</definedName>
    <definedName name="CHARTOFACCOUNTSID2" localSheetId="2">#REF!</definedName>
    <definedName name="CHARTOFACCOUNTSID2">#REF!</definedName>
    <definedName name="Check_AS" localSheetId="2">[17]CAP_P023!#REF!</definedName>
    <definedName name="Check_AS">[17]CAP_P023!#REF!</definedName>
    <definedName name="Check_balance" localSheetId="2">#REF!</definedName>
    <definedName name="Check_balance">#REF!</definedName>
    <definedName name="Check_FX" localSheetId="2">[17]CAP_P022!#REF!</definedName>
    <definedName name="Check_FX">[17]CAP_P022!#REF!</definedName>
    <definedName name="Check_IC1" localSheetId="2">[17]CAP_P011!#REF!</definedName>
    <definedName name="Check_IC1">[17]CAP_P011!#REF!</definedName>
    <definedName name="Check_IC2" localSheetId="2">[17]CAP_P012!#REF!</definedName>
    <definedName name="Check_IC2">[17]CAP_P012!#REF!</definedName>
    <definedName name="Check_IC3" localSheetId="2">[17]CAP_P013!#REF!</definedName>
    <definedName name="Check_IC3">[17]CAP_P013!#REF!</definedName>
    <definedName name="Check_LB" localSheetId="2">[17]CAP_P024!#REF!</definedName>
    <definedName name="Check_LB">[17]CAP_P024!#REF!</definedName>
    <definedName name="CheckList1stCol" localSheetId="2">#REF!</definedName>
    <definedName name="CheckList1stCol">#REF!</definedName>
    <definedName name="CHFFIM" localSheetId="2">#REF!</definedName>
    <definedName name="CHFFIM">#REF!</definedName>
    <definedName name="cjk" localSheetId="2">#REF!</definedName>
    <definedName name="cjk">#REF!</definedName>
    <definedName name="ck" localSheetId="2">#REF!</definedName>
    <definedName name="ck">#REF!</definedName>
    <definedName name="CLIENT_NAME" localSheetId="2">#REF!</definedName>
    <definedName name="CLIENT_NAME">#REF!</definedName>
    <definedName name="CLPFIM" localSheetId="2">#REF!</definedName>
    <definedName name="CLPFIM">#REF!</definedName>
    <definedName name="CNYEB">[18]Page1!$D$27</definedName>
    <definedName name="CNYFIM" localSheetId="2">#REF!</definedName>
    <definedName name="CNYFIM">#REF!</definedName>
    <definedName name="CO_BUD" localSheetId="2">#REF!</definedName>
    <definedName name="CO_BUD">#REF!</definedName>
    <definedName name="CO_BUD_DTL" localSheetId="2">#REF!</definedName>
    <definedName name="CO_BUD_DTL">#REF!</definedName>
    <definedName name="CO_BUD_Retrieval_Range" localSheetId="2">#REF!</definedName>
    <definedName name="CO_BUD_Retrieval_Range">#REF!</definedName>
    <definedName name="CO_BUD_VAR_AMT1" localSheetId="2">#REF!</definedName>
    <definedName name="CO_BUD_VAR_AMT1">#REF!</definedName>
    <definedName name="CO_BUD_VAR_AMT2" localSheetId="2">#REF!</definedName>
    <definedName name="CO_BUD_VAR_AMT2">#REF!</definedName>
    <definedName name="CO_BUD_VAR_AMT3" localSheetId="2">#REF!</definedName>
    <definedName name="CO_BUD_VAR_AMT3">#REF!</definedName>
    <definedName name="CO_BUD_VAR_EXPL1" localSheetId="2">#REF!</definedName>
    <definedName name="CO_BUD_VAR_EXPL1">#REF!</definedName>
    <definedName name="CO_BUD_VAR_EXPL2" localSheetId="2">#REF!</definedName>
    <definedName name="CO_BUD_VAR_EXPL2">#REF!</definedName>
    <definedName name="CO_BUD_VAR_EXPL3" localSheetId="2">#REF!</definedName>
    <definedName name="CO_BUD_VAR_EXPL3">#REF!</definedName>
    <definedName name="CO_PO" localSheetId="2">#REF!</definedName>
    <definedName name="CO_PO">#REF!</definedName>
    <definedName name="CO_PO_DTL" localSheetId="2">#REF!</definedName>
    <definedName name="CO_PO_DTL">#REF!</definedName>
    <definedName name="CO_PO_Retrieval_Range" localSheetId="2">#REF!</definedName>
    <definedName name="CO_PO_Retrieval_Range">#REF!</definedName>
    <definedName name="CO_PO_VAR_AMT1" localSheetId="2">#REF!</definedName>
    <definedName name="CO_PO_VAR_AMT1">#REF!</definedName>
    <definedName name="CO_PO_VAR_AMT2" localSheetId="2">#REF!</definedName>
    <definedName name="CO_PO_VAR_AMT2">#REF!</definedName>
    <definedName name="CO_PO_VAR_AMT3" localSheetId="2">#REF!</definedName>
    <definedName name="CO_PO_VAR_AMT3">#REF!</definedName>
    <definedName name="CO_PO_VAR_EXPL1" localSheetId="2">#REF!</definedName>
    <definedName name="CO_PO_VAR_EXPL1">#REF!</definedName>
    <definedName name="CO_PO_VAR_EXPL2" localSheetId="2">#REF!</definedName>
    <definedName name="CO_PO_VAR_EXPL2">#REF!</definedName>
    <definedName name="CO_PO_VAR_EXPL3" localSheetId="2">#REF!</definedName>
    <definedName name="CO_PO_VAR_EXPL3">#REF!</definedName>
    <definedName name="CO_PO_Variance_Area1" localSheetId="2">#REF!</definedName>
    <definedName name="CO_PO_Variance_Area1">#REF!</definedName>
    <definedName name="CO_PO_Variance_Area2" localSheetId="2">#REF!</definedName>
    <definedName name="CO_PO_Variance_Area2">#REF!</definedName>
    <definedName name="code" localSheetId="2">#REF!</definedName>
    <definedName name="code">#REF!</definedName>
    <definedName name="code1" localSheetId="2">#REF!</definedName>
    <definedName name="code1">#REF!</definedName>
    <definedName name="Commission" localSheetId="2">#REF!</definedName>
    <definedName name="Commission">#REF!</definedName>
    <definedName name="COMNM">[6]COMMON!$L$13:$L$114</definedName>
    <definedName name="CompanyName">[11]Basic_Information!$E$7</definedName>
    <definedName name="CompanyNameShort">[11]Basic_Information!$E$8</definedName>
    <definedName name="Confirmation" localSheetId="2">#REF!</definedName>
    <definedName name="Confirmation">#REF!</definedName>
    <definedName name="CONNECTSTRING1" localSheetId="2">#REF!</definedName>
    <definedName name="CONNECTSTRING1">#REF!</definedName>
    <definedName name="CONNECTSTRING2" localSheetId="2">#REF!</definedName>
    <definedName name="CONNECTSTRING2">#REF!</definedName>
    <definedName name="Construction_contracts">[7]Scoping!$G$23</definedName>
    <definedName name="COPFIM" localSheetId="2">#REF!</definedName>
    <definedName name="COPFIM">#REF!</definedName>
    <definedName name="COPY_YTD">#N/A</definedName>
    <definedName name="corner" localSheetId="2">#REF!</definedName>
    <definedName name="corner">#REF!</definedName>
    <definedName name="COST">'[19]Debit Note'!$AI$2:$AK$3</definedName>
    <definedName name="cost05">[20]cost0405!$A:$IV</definedName>
    <definedName name="cost06">[21]cost06!$A:$IV</definedName>
    <definedName name="cov" localSheetId="2">#REF!</definedName>
    <definedName name="cov">#REF!</definedName>
    <definedName name="Cover" localSheetId="2">#REF!</definedName>
    <definedName name="Cover">#REF!</definedName>
    <definedName name="CP_ACT_BUD" localSheetId="2">[8]Variance!#REF!</definedName>
    <definedName name="CP_ACT_BUD">[8]Variance!#REF!</definedName>
    <definedName name="CP_HC_Others" localSheetId="2">#REF!</definedName>
    <definedName name="CP_HC_Others">#REF!</definedName>
    <definedName name="CP_Open_HC" localSheetId="2">#REF!</definedName>
    <definedName name="CP_Open_HC">#REF!</definedName>
    <definedName name="CP_OTHER" localSheetId="2">#REF!</definedName>
    <definedName name="CP_OTHER">#REF!</definedName>
    <definedName name="CP_OverBudget" localSheetId="2">#REF!</definedName>
    <definedName name="CP_OverBudget">#REF!</definedName>
    <definedName name="CP_PPA" localSheetId="2">#REF!</definedName>
    <definedName name="CP_PPA">#REF!</definedName>
    <definedName name="CP_Reclass" localSheetId="2">#REF!</definedName>
    <definedName name="CP_Reclass">#REF!</definedName>
    <definedName name="CP_Savings" localSheetId="2">#REF!</definedName>
    <definedName name="CP_Savings">#REF!</definedName>
    <definedName name="CP_Timing" localSheetId="2">#REF!</definedName>
    <definedName name="CP_Timing">#REF!</definedName>
    <definedName name="CP_Unbudgeted" localSheetId="2">#REF!</definedName>
    <definedName name="CP_Unbudgeted">#REF!</definedName>
    <definedName name="CREATEGRAPH1" localSheetId="2">#REF!</definedName>
    <definedName name="CREATEGRAPH1">#REF!</definedName>
    <definedName name="CREATEGRAPH2" localSheetId="2">#REF!</definedName>
    <definedName name="CREATEGRAPH2">#REF!</definedName>
    <definedName name="_xlnm.Criteria" localSheetId="2">#REF!</definedName>
    <definedName name="_xlnm.Criteria">#REF!</definedName>
    <definedName name="CSR">[22]FNDWRR!$O$7</definedName>
    <definedName name="Cumulative" localSheetId="2">#REF!</definedName>
    <definedName name="Cumulative">#REF!</definedName>
    <definedName name="cur" localSheetId="2">#REF!</definedName>
    <definedName name="cur">#REF!</definedName>
    <definedName name="CUR_SUM" localSheetId="2">#REF!</definedName>
    <definedName name="CUR_SUM">#REF!</definedName>
    <definedName name="CURACT" localSheetId="2">#REF!</definedName>
    <definedName name="CURACT">#REF!</definedName>
    <definedName name="CURBGT" localSheetId="2">#REF!</definedName>
    <definedName name="CURBGT">#REF!</definedName>
    <definedName name="CurPeriod">[23]OtherData!$D$4</definedName>
    <definedName name="Currencies" localSheetId="2">#REF!</definedName>
    <definedName name="Currencies">#REF!</definedName>
    <definedName name="Currency">[11]Basic_Information!$E$10</definedName>
    <definedName name="CurrList" localSheetId="2">'[16]28'!#REF!</definedName>
    <definedName name="CurrList">'[16]28'!#REF!</definedName>
    <definedName name="CurrPeriod">'[24]Other Data'!$D$6</definedName>
    <definedName name="currsign">'[25]List of entities'!$G$6:$G$57</definedName>
    <definedName name="customer" localSheetId="2">#REF!</definedName>
    <definedName name="customer">#REF!</definedName>
    <definedName name="CY_Disc._Ops.">'[26]Income Statement'!$C$27</definedName>
    <definedName name="CY_Extraord.">'[26]Income Statement'!$C$31</definedName>
    <definedName name="CY_INC_AFT_TAX">'[26]Income Statement'!$C$25</definedName>
    <definedName name="CY_INC_BEF_EXTRAORD">'[26]Income Statement'!$C$29</definedName>
    <definedName name="CY_NET_INCOME">'[26]Income Statement'!$C$33</definedName>
    <definedName name="CYPFIM" localSheetId="2">#REF!</definedName>
    <definedName name="CYPFIM">#REF!</definedName>
    <definedName name="CZKFIM" localSheetId="2">#REF!</definedName>
    <definedName name="CZKFIM">#REF!</definedName>
    <definedName name="d" localSheetId="2">#REF!</definedName>
    <definedName name="d">#REF!</definedName>
    <definedName name="D_Seg_Int">[27]COMMON!$U$2</definedName>
    <definedName name="Darr">'[2]06X02-5001'!$D$29,'[2]06X02-5001'!$D$18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2" localSheetId="2">[28]CST1198!#REF!</definedName>
    <definedName name="DATA2">[28]CST1198!#REF!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Wk7" localSheetId="2">#REF!</definedName>
    <definedName name="DaWk7">#REF!</definedName>
    <definedName name="DBNAME1" localSheetId="2">#REF!</definedName>
    <definedName name="DBNAME1">#REF!</definedName>
    <definedName name="DBNAME2" localSheetId="2">#REF!</definedName>
    <definedName name="DBNAME2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USERNAME1" localSheetId="2">#REF!</definedName>
    <definedName name="DBUSERNAME1">#REF!</definedName>
    <definedName name="DBUSERNAME2" localSheetId="2">#REF!</definedName>
    <definedName name="DBUSERNAME2">#REF!</definedName>
    <definedName name="DCbonus" localSheetId="2">#REF!,#REF!,#REF!,#REF!,#REF!,#REF!,#REF!</definedName>
    <definedName name="DCbonus">#REF!,#REF!,#REF!,#REF!,#REF!,#REF!,#REF!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[3]Scoping!$G$33</definedName>
    <definedName name="DD_Curr">[29]Currency!$C$3</definedName>
    <definedName name="DDninetynine" localSheetId="2">#REF!,#REF!,#REF!,#REF!,#REF!,#REF!</definedName>
    <definedName name="DDninetynine">#REF!,#REF!,#REF!,#REF!,#REF!,#REF!</definedName>
    <definedName name="DDtwok" localSheetId="2">#REF!,#REF!,#REF!,#REF!,#REF!,#REF!,#REF!,#REF!,#REF!,#REF!</definedName>
    <definedName name="DDtwok">#REF!,#REF!,#REF!,#REF!,#REF!,#REF!,#REF!,#REF!,#REF!,#REF!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ETELOGICTYPE1" localSheetId="2">#REF!</definedName>
    <definedName name="DELETELOGICTYPE1">#REF!</definedName>
    <definedName name="DELETELOGICTYPE2" localSheetId="2">#REF!</definedName>
    <definedName name="DELETELOGICTYPE2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FIM" localSheetId="2">#REF!</definedName>
    <definedName name="DEMFIM">#REF!</definedName>
    <definedName name="deptid">'[30]excluding Corporate CC'!$A$1:$B$4080</definedName>
    <definedName name="deptLookup" localSheetId="2">#REF!</definedName>
    <definedName name="deptLookup">#REF!</definedName>
    <definedName name="Desktop_Minitower__not_available_in_EMEA" localSheetId="2">#REF!</definedName>
    <definedName name="Desktop_Minitower__not_available_in_EMEA">#REF!</definedName>
    <definedName name="Desktop_Minitower_1GHz__not_available_in_EMEA" localSheetId="2">#REF!</definedName>
    <definedName name="Desktop_Minitower_1GHz__not_available_in_EMEA">#REF!</definedName>
    <definedName name="Desktop_Small_Form_Factor" localSheetId="2">#REF!</definedName>
    <definedName name="Desktop_Small_Form_Factor">#REF!</definedName>
    <definedName name="Desktop_Small_Form_Factor___1GHz" localSheetId="2">#REF!</definedName>
    <definedName name="Desktop_Small_Form_Factor___1GHz">#REF!</definedName>
    <definedName name="DKKFIM" localSheetId="2">#REF!</definedName>
    <definedName name="DKKFIM">#REF!</definedName>
    <definedName name="ds" localSheetId="2">#REF!,#REF!,#REF!,#REF!,#REF!</definedName>
    <definedName name="ds">#REF!,#REF!,#REF!,#REF!,#REF!</definedName>
    <definedName name="DSninetynine" localSheetId="2">#REF!,#REF!,#REF!,#REF!,#REF!,#REF!</definedName>
    <definedName name="DSninetynine">#REF!,#REF!,#REF!,#REF!,#REF!,#REF!</definedName>
    <definedName name="DStwok" localSheetId="2">#REF!,#REF!,#REF!,#REF!,#REF!,#REF!</definedName>
    <definedName name="DStwok">#REF!,#REF!,#REF!,#REF!,#REF!,#REF!</definedName>
    <definedName name="DSyeartwok" localSheetId="2">#REF!,#REF!,#REF!,#REF!,#REF!</definedName>
    <definedName name="DSyeartwok">#REF!,#REF!,#REF!,#REF!,#REF!</definedName>
    <definedName name="DUA" localSheetId="2">#REF!</definedName>
    <definedName name="DUA">#REF!</definedName>
    <definedName name="dumppr" localSheetId="2">#REF!</definedName>
    <definedName name="dumppr">#REF!</definedName>
    <definedName name="e" localSheetId="2">#REF!</definedName>
    <definedName name="e">#REF!</definedName>
    <definedName name="E09E">[31]ป้อน!$A$1:$G$189</definedName>
    <definedName name="E10E">[32]Sheet1!$A$1:$F$142</definedName>
    <definedName name="ECB_Date" localSheetId="2">#REF!</definedName>
    <definedName name="ECB_Date">#REF!</definedName>
    <definedName name="ECUFIM" localSheetId="2">#REF!</definedName>
    <definedName name="ECUFIM">#REF!</definedName>
    <definedName name="EEKFIM" localSheetId="2">#REF!</definedName>
    <definedName name="EEKFIM">#REF!</definedName>
    <definedName name="EGPFIM" localSheetId="2">#REF!</definedName>
    <definedName name="EGPFIM">#REF!</definedName>
    <definedName name="EMEAHQ" localSheetId="2">#REF!</definedName>
    <definedName name="EMEAHQ">#REF!</definedName>
    <definedName name="ENDPERIODNAME1" localSheetId="2">#REF!</definedName>
    <definedName name="ENDPERIODNAME1">#REF!</definedName>
    <definedName name="ENDPERIODNAME2" localSheetId="2">#REF!</definedName>
    <definedName name="ENDPERIODNAME2">#REF!</definedName>
    <definedName name="ENDPERIODNUM1" localSheetId="2">#REF!</definedName>
    <definedName name="ENDPERIODNUM1">#REF!</definedName>
    <definedName name="ENDPERIODNUM2" localSheetId="2">#REF!</definedName>
    <definedName name="ENDPERIODNUM2">#REF!</definedName>
    <definedName name="ENDRATE.AED" localSheetId="2">#REF!</definedName>
    <definedName name="ENDRATE.AED">#REF!</definedName>
    <definedName name="ENDRATE.ALL" localSheetId="2">#REF!</definedName>
    <definedName name="ENDRATE.ALL">#REF!</definedName>
    <definedName name="ENDRATE.ARS" localSheetId="2">#REF!</definedName>
    <definedName name="ENDRATE.ARS">#REF!</definedName>
    <definedName name="ENDRATE.ATS" localSheetId="2">#REF!</definedName>
    <definedName name="ENDRATE.ATS">#REF!</definedName>
    <definedName name="ENDRATE.AUD" localSheetId="2">#REF!</definedName>
    <definedName name="ENDRATE.AUD">#REF!</definedName>
    <definedName name="ENDRATE.BDT" localSheetId="2">#REF!</definedName>
    <definedName name="ENDRATE.BDT">#REF!</definedName>
    <definedName name="ENDRATE.BEF" localSheetId="2">#REF!</definedName>
    <definedName name="ENDRATE.BEF">#REF!</definedName>
    <definedName name="ENDRATE.BGN" localSheetId="2">#REF!</definedName>
    <definedName name="ENDRATE.BGN">#REF!</definedName>
    <definedName name="ENDRATE.BHD" localSheetId="2">#REF!</definedName>
    <definedName name="ENDRATE.BHD">#REF!</definedName>
    <definedName name="ENDRATE.BND" localSheetId="2">#REF!</definedName>
    <definedName name="ENDRATE.BND">#REF!</definedName>
    <definedName name="ENDRATE.BOB" localSheetId="2">#REF!</definedName>
    <definedName name="ENDRATE.BOB">#REF!</definedName>
    <definedName name="ENDRATE.BRL" localSheetId="2">#REF!</definedName>
    <definedName name="ENDRATE.BRL">#REF!</definedName>
    <definedName name="ENDRATE.BSD" localSheetId="2">#REF!</definedName>
    <definedName name="ENDRATE.BSD">#REF!</definedName>
    <definedName name="ENDRATE.CAD" localSheetId="2">#REF!</definedName>
    <definedName name="ENDRATE.CAD">#REF!</definedName>
    <definedName name="ENDRATE.CHF" localSheetId="2">#REF!</definedName>
    <definedName name="ENDRATE.CHF">#REF!</definedName>
    <definedName name="ENDRATE.CLP" localSheetId="2">#REF!</definedName>
    <definedName name="ENDRATE.CLP">#REF!</definedName>
    <definedName name="ENDRATE.CNY" localSheetId="2">#REF!</definedName>
    <definedName name="ENDRATE.CNY">#REF!</definedName>
    <definedName name="ENDRATE.COP" localSheetId="2">#REF!</definedName>
    <definedName name="ENDRATE.COP">#REF!</definedName>
    <definedName name="ENDRATE.CYP" localSheetId="2">#REF!</definedName>
    <definedName name="ENDRATE.CYP">#REF!</definedName>
    <definedName name="ENDRATE.CZK" localSheetId="2">#REF!</definedName>
    <definedName name="ENDRATE.CZK">#REF!</definedName>
    <definedName name="ENDRATE.DEM" localSheetId="2">#REF!</definedName>
    <definedName name="ENDRATE.DEM">#REF!</definedName>
    <definedName name="ENDRATE.DKK" localSheetId="2">#REF!</definedName>
    <definedName name="ENDRATE.DKK">#REF!</definedName>
    <definedName name="ENDRATE.DZD" localSheetId="2">#REF!</definedName>
    <definedName name="ENDRATE.DZD">#REF!</definedName>
    <definedName name="ENDRATE.ECS" localSheetId="2">#REF!</definedName>
    <definedName name="ENDRATE.ECS">#REF!</definedName>
    <definedName name="ENDRATE.EEK" localSheetId="2">#REF!</definedName>
    <definedName name="ENDRATE.EEK">#REF!</definedName>
    <definedName name="ENDRATE.EGP" localSheetId="2">#REF!</definedName>
    <definedName name="ENDRATE.EGP">#REF!</definedName>
    <definedName name="ENDRATE.ESP" localSheetId="2">#REF!</definedName>
    <definedName name="ENDRATE.ESP">#REF!</definedName>
    <definedName name="ENDRATE.ETB" localSheetId="2">#REF!</definedName>
    <definedName name="ENDRATE.ETB">#REF!</definedName>
    <definedName name="ENDRATE.EUR" localSheetId="2">#REF!</definedName>
    <definedName name="ENDRATE.EUR">#REF!</definedName>
    <definedName name="ENDRATE.FIM" localSheetId="2">#REF!</definedName>
    <definedName name="ENDRATE.FIM">#REF!</definedName>
    <definedName name="ENDRATE.FRF" localSheetId="2">#REF!</definedName>
    <definedName name="ENDRATE.FRF">#REF!</definedName>
    <definedName name="ENDRATE.GBP" localSheetId="2">#REF!</definedName>
    <definedName name="ENDRATE.GBP">#REF!</definedName>
    <definedName name="ENDRATE.GRD" localSheetId="2">#REF!</definedName>
    <definedName name="ENDRATE.GRD">#REF!</definedName>
    <definedName name="ENDRATE.HKD" localSheetId="2">#REF!</definedName>
    <definedName name="ENDRATE.HKD">#REF!</definedName>
    <definedName name="ENDRATE.HUF" localSheetId="2">#REF!</definedName>
    <definedName name="ENDRATE.HUF">#REF!</definedName>
    <definedName name="ENDRATE.IDR" localSheetId="2">#REF!</definedName>
    <definedName name="ENDRATE.IDR">#REF!</definedName>
    <definedName name="ENDRATE.IEP" localSheetId="2">#REF!</definedName>
    <definedName name="ENDRATE.IEP">#REF!</definedName>
    <definedName name="ENDRATE.ILS" localSheetId="2">#REF!</definedName>
    <definedName name="ENDRATE.ILS">#REF!</definedName>
    <definedName name="ENDRATE.INR" localSheetId="2">#REF!</definedName>
    <definedName name="ENDRATE.INR">#REF!</definedName>
    <definedName name="ENDRATE.IRR" localSheetId="2">#REF!</definedName>
    <definedName name="ENDRATE.IRR">#REF!</definedName>
    <definedName name="ENDRATE.ISK" localSheetId="2">#REF!</definedName>
    <definedName name="ENDRATE.ISK">#REF!</definedName>
    <definedName name="ENDRATE.ITL" localSheetId="2">#REF!</definedName>
    <definedName name="ENDRATE.ITL">#REF!</definedName>
    <definedName name="ENDRATE.JOD" localSheetId="2">#REF!</definedName>
    <definedName name="ENDRATE.JOD">#REF!</definedName>
    <definedName name="ENDRATE.JPY" localSheetId="2">#REF!</definedName>
    <definedName name="ENDRATE.JPY">#REF!</definedName>
    <definedName name="ENDRATE.KRW" localSheetId="2">#REF!</definedName>
    <definedName name="ENDRATE.KRW">#REF!</definedName>
    <definedName name="ENDRATE.KWD" localSheetId="2">#REF!</definedName>
    <definedName name="ENDRATE.KWD">#REF!</definedName>
    <definedName name="ENDRATE.KZT" localSheetId="2">#REF!</definedName>
    <definedName name="ENDRATE.KZT">#REF!</definedName>
    <definedName name="ENDRATE.LKR" localSheetId="2">#REF!</definedName>
    <definedName name="ENDRATE.LKR">#REF!</definedName>
    <definedName name="ENDRATE.LTL" localSheetId="2">#REF!</definedName>
    <definedName name="ENDRATE.LTL">#REF!</definedName>
    <definedName name="ENDRATE.LVL" localSheetId="2">#REF!</definedName>
    <definedName name="ENDRATE.LVL">#REF!</definedName>
    <definedName name="ENDRATE.LYD" localSheetId="2">#REF!</definedName>
    <definedName name="ENDRATE.LYD">#REF!</definedName>
    <definedName name="ENDRATE.MAD" localSheetId="2">#REF!</definedName>
    <definedName name="ENDRATE.MAD">#REF!</definedName>
    <definedName name="ENDRATE.MOP" localSheetId="2">#REF!</definedName>
    <definedName name="ENDRATE.MOP">#REF!</definedName>
    <definedName name="ENDRATE.MTL" localSheetId="2">#REF!</definedName>
    <definedName name="ENDRATE.MTL">#REF!</definedName>
    <definedName name="ENDRATE.MXP" localSheetId="2">#REF!</definedName>
    <definedName name="ENDRATE.MXP">#REF!</definedName>
    <definedName name="ENDRATE.MYR" localSheetId="2">#REF!</definedName>
    <definedName name="ENDRATE.MYR">#REF!</definedName>
    <definedName name="ENDRATE.NLG" localSheetId="2">#REF!</definedName>
    <definedName name="ENDRATE.NLG">#REF!</definedName>
    <definedName name="ENDRATE.NOK" localSheetId="2">#REF!</definedName>
    <definedName name="ENDRATE.NOK">#REF!</definedName>
    <definedName name="ENDRATE.NPR" localSheetId="2">#REF!</definedName>
    <definedName name="ENDRATE.NPR">#REF!</definedName>
    <definedName name="ENDRATE.NZD" localSheetId="2">#REF!</definedName>
    <definedName name="ENDRATE.NZD">#REF!</definedName>
    <definedName name="ENDRATE.PEN" localSheetId="2">#REF!</definedName>
    <definedName name="ENDRATE.PEN">#REF!</definedName>
    <definedName name="ENDRATE.PHP" localSheetId="2">#REF!</definedName>
    <definedName name="ENDRATE.PHP">#REF!</definedName>
    <definedName name="ENDRATE.PKR" localSheetId="2">#REF!</definedName>
    <definedName name="ENDRATE.PKR">#REF!</definedName>
    <definedName name="ENDRATE.PLN" localSheetId="2">#REF!</definedName>
    <definedName name="ENDRATE.PLN">#REF!</definedName>
    <definedName name="ENDRATE.PTE" localSheetId="2">#REF!</definedName>
    <definedName name="ENDRATE.PTE">#REF!</definedName>
    <definedName name="ENDRATE.QAR" localSheetId="2">#REF!</definedName>
    <definedName name="ENDRATE.QAR">#REF!</definedName>
    <definedName name="ENDRATE.ROL" localSheetId="2">#REF!</definedName>
    <definedName name="ENDRATE.ROL">#REF!</definedName>
    <definedName name="ENDRATE.RUR" localSheetId="2">#REF!</definedName>
    <definedName name="ENDRATE.RUR">#REF!</definedName>
    <definedName name="ENDRATE.SAR" localSheetId="2">#REF!</definedName>
    <definedName name="ENDRATE.SAR">#REF!</definedName>
    <definedName name="ENDRATE.SEK" localSheetId="2">#REF!</definedName>
    <definedName name="ENDRATE.SEK">#REF!</definedName>
    <definedName name="ENDRATE.SGD" localSheetId="2">#REF!</definedName>
    <definedName name="ENDRATE.SGD">#REF!</definedName>
    <definedName name="ENDRATE.SKK" localSheetId="2">#REF!</definedName>
    <definedName name="ENDRATE.SKK">#REF!</definedName>
    <definedName name="ENDRATE.THB" localSheetId="2">#REF!</definedName>
    <definedName name="ENDRATE.THB">#REF!</definedName>
    <definedName name="ENDRATE.TND" localSheetId="2">#REF!</definedName>
    <definedName name="ENDRATE.TND">#REF!</definedName>
    <definedName name="ENDRATE.TRL" localSheetId="2">#REF!</definedName>
    <definedName name="ENDRATE.TRL">#REF!</definedName>
    <definedName name="ENDRATE.TWD" localSheetId="2">#REF!</definedName>
    <definedName name="ENDRATE.TWD">#REF!</definedName>
    <definedName name="ENDRATE.TZS" localSheetId="2">#REF!</definedName>
    <definedName name="ENDRATE.TZS">#REF!</definedName>
    <definedName name="ENDRATE.UAH" localSheetId="2">#REF!</definedName>
    <definedName name="ENDRATE.UAH">#REF!</definedName>
    <definedName name="ENDRATE.USD" localSheetId="2">#REF!</definedName>
    <definedName name="ENDRATE.USD">#REF!</definedName>
    <definedName name="ENDRATE.VEB" localSheetId="2">#REF!</definedName>
    <definedName name="ENDRATE.VEB">#REF!</definedName>
    <definedName name="ENDRATE.VND" localSheetId="2">#REF!</definedName>
    <definedName name="ENDRATE.VND">#REF!</definedName>
    <definedName name="ENDRATE.XAF" localSheetId="2">#REF!</definedName>
    <definedName name="ENDRATE.XAF">#REF!</definedName>
    <definedName name="ENDRATE.ZAR" localSheetId="2">#REF!</definedName>
    <definedName name="ENDRATE.ZAR">#REF!</definedName>
    <definedName name="English" localSheetId="2">#REF!</definedName>
    <definedName name="English">#REF!</definedName>
    <definedName name="enmarg" localSheetId="2">#REF!</definedName>
    <definedName name="enmarg">#REF!</definedName>
    <definedName name="Enter_Number_of_Items_Actually_Tested" localSheetId="2">#REF!</definedName>
    <definedName name="Enter_Number_of_Items_Actually_Tested">#REF!</definedName>
    <definedName name="entities" localSheetId="2">#REF!</definedName>
    <definedName name="entities">#REF!</definedName>
    <definedName name="Entity">[15]Details!$B$2:$B$34</definedName>
    <definedName name="EntityList">[15]Details!$C$2:$C$28</definedName>
    <definedName name="eric" hidden="1">{#N/A,#N/A,FALSE,"Profit Status";#N/A,#N/A,FALSE,"Invest";#N/A,#N/A,FALSE,"Revenue";#N/A,#N/A,FALSE,"Variable Cost";#N/A,#N/A,FALSE,"Options &amp; Series"}</definedName>
    <definedName name="Err_Add_Plus10" localSheetId="2">#REF!</definedName>
    <definedName name="Err_Add_Plus10">#REF!</definedName>
    <definedName name="Err_Box_AddSamp" localSheetId="2">#REF!</definedName>
    <definedName name="Err_Box_AddSamp">#REF!</definedName>
    <definedName name="Err_Box_Rej" localSheetId="2">#REF!</definedName>
    <definedName name="Err_Box_Rej">#REF!</definedName>
    <definedName name="Err_CellComments" localSheetId="2">#REF!</definedName>
    <definedName name="Err_CellComments">#REF!</definedName>
    <definedName name="Err_Date_Check" localSheetId="2">#REF!</definedName>
    <definedName name="Err_Date_Check">#REF!</definedName>
    <definedName name="Err_Date_Numb" localSheetId="2">#REF!</definedName>
    <definedName name="Err_Date_Numb">#REF!</definedName>
    <definedName name="Err_Date_Today" localSheetId="2">#REF!</definedName>
    <definedName name="Err_Date_Today">#REF!</definedName>
    <definedName name="Err_Empty" localSheetId="2">#REF!</definedName>
    <definedName name="Err_Empty">#REF!</definedName>
    <definedName name="Err_Eval_Blank" localSheetId="2">#REF!</definedName>
    <definedName name="Err_Eval_Blank">#REF!</definedName>
    <definedName name="Err_Fail_Verbiage" localSheetId="2">#REF!</definedName>
    <definedName name="Err_Fail_Verbiage">#REF!</definedName>
    <definedName name="Err_InfoCheck" localSheetId="2">#REF!</definedName>
    <definedName name="Err_InfoCheck">#REF!</definedName>
    <definedName name="Err_NotesBox" localSheetId="2">#REF!</definedName>
    <definedName name="Err_NotesBox">#REF!</definedName>
    <definedName name="Err_Rand_1" localSheetId="2">#REF!</definedName>
    <definedName name="Err_Rand_1">#REF!</definedName>
    <definedName name="Err_Random" localSheetId="2">#REF!</definedName>
    <definedName name="Err_Random">#REF!</definedName>
    <definedName name="Err_SampErr" localSheetId="2">#REF!</definedName>
    <definedName name="Err_SampErr">#REF!</definedName>
    <definedName name="Err_StopCode" localSheetId="2">#REF!</definedName>
    <definedName name="Err_StopCode">#REF!</definedName>
    <definedName name="ErrColor" localSheetId="2">#REF!</definedName>
    <definedName name="ErrColor">#REF!</definedName>
    <definedName name="ESPFIM" localSheetId="2">#REF!</definedName>
    <definedName name="ESPFIM">#REF!</definedName>
    <definedName name="EURAED" localSheetId="2">#REF!</definedName>
    <definedName name="EURAED">#REF!</definedName>
    <definedName name="EURALL" localSheetId="2">#REF!</definedName>
    <definedName name="EURALL">#REF!</definedName>
    <definedName name="EURARS" localSheetId="2">#REF!</definedName>
    <definedName name="EURARS">#REF!</definedName>
    <definedName name="EURATS" localSheetId="2">#REF!</definedName>
    <definedName name="EURATS">#REF!</definedName>
    <definedName name="EURAUD" localSheetId="2">#REF!</definedName>
    <definedName name="EURAUD">#REF!</definedName>
    <definedName name="EURBDT" localSheetId="2">#REF!</definedName>
    <definedName name="EURBDT">#REF!</definedName>
    <definedName name="EURBEF" localSheetId="2">#REF!</definedName>
    <definedName name="EURBEF">#REF!</definedName>
    <definedName name="EURBGN" localSheetId="2">#REF!</definedName>
    <definedName name="EURBGN">#REF!</definedName>
    <definedName name="EURBND" localSheetId="2">#REF!</definedName>
    <definedName name="EURBND">#REF!</definedName>
    <definedName name="EURBOB" localSheetId="2">#REF!</definedName>
    <definedName name="EURBOB">#REF!</definedName>
    <definedName name="EURBRL" localSheetId="2">#REF!</definedName>
    <definedName name="EURBRL">#REF!</definedName>
    <definedName name="EURBSD" localSheetId="2">#REF!</definedName>
    <definedName name="EURBSD">#REF!</definedName>
    <definedName name="EURCAD" localSheetId="2">#REF!</definedName>
    <definedName name="EURCAD">#REF!</definedName>
    <definedName name="EURCHF" localSheetId="2">#REF!</definedName>
    <definedName name="EURCHF">#REF!</definedName>
    <definedName name="EURCLP" localSheetId="2">#REF!</definedName>
    <definedName name="EURCLP">#REF!</definedName>
    <definedName name="EURCNY" localSheetId="2">#REF!</definedName>
    <definedName name="EURCNY">#REF!</definedName>
    <definedName name="EURCOP" localSheetId="2">#REF!</definedName>
    <definedName name="EURCOP">#REF!</definedName>
    <definedName name="EURCYP" localSheetId="2">#REF!</definedName>
    <definedName name="EURCYP">#REF!</definedName>
    <definedName name="EURCZK" localSheetId="2">#REF!</definedName>
    <definedName name="EURCZK">#REF!</definedName>
    <definedName name="EURDEM" localSheetId="2">#REF!</definedName>
    <definedName name="EURDEM">#REF!</definedName>
    <definedName name="EURDKK" localSheetId="2">#REF!</definedName>
    <definedName name="EURDKK">#REF!</definedName>
    <definedName name="EURDZD" localSheetId="2">#REF!</definedName>
    <definedName name="EURDZD">#REF!</definedName>
    <definedName name="EURECU" localSheetId="2">#REF!</definedName>
    <definedName name="EURECU">#REF!</definedName>
    <definedName name="EUREEK" localSheetId="2">#REF!</definedName>
    <definedName name="EUREEK">#REF!</definedName>
    <definedName name="EUREGP" localSheetId="2">#REF!</definedName>
    <definedName name="EUREGP">#REF!</definedName>
    <definedName name="EURESP" localSheetId="2">#REF!</definedName>
    <definedName name="EURESP">#REF!</definedName>
    <definedName name="EURFIM" localSheetId="2">#REF!</definedName>
    <definedName name="EURFIM">#REF!</definedName>
    <definedName name="EURFRF" localSheetId="2">#REF!</definedName>
    <definedName name="EURFRF">#REF!</definedName>
    <definedName name="EURGBP" localSheetId="2">#REF!</definedName>
    <definedName name="EURGBP">#REF!</definedName>
    <definedName name="EURGRD" localSheetId="2">#REF!</definedName>
    <definedName name="EURGRD">#REF!</definedName>
    <definedName name="EURHKD" localSheetId="2">#REF!</definedName>
    <definedName name="EURHKD">#REF!</definedName>
    <definedName name="EURHUF" localSheetId="2">#REF!</definedName>
    <definedName name="EURHUF">#REF!</definedName>
    <definedName name="EURIDR" localSheetId="2">#REF!</definedName>
    <definedName name="EURIDR">#REF!</definedName>
    <definedName name="EURIEP" localSheetId="2">#REF!</definedName>
    <definedName name="EURIEP">#REF!</definedName>
    <definedName name="EURILS" localSheetId="2">#REF!</definedName>
    <definedName name="EURILS">#REF!</definedName>
    <definedName name="EURINR" localSheetId="2">#REF!</definedName>
    <definedName name="EURINR">#REF!</definedName>
    <definedName name="EURIRR" localSheetId="2">#REF!</definedName>
    <definedName name="EURIRR">#REF!</definedName>
    <definedName name="EURISK" localSheetId="2">#REF!</definedName>
    <definedName name="EURISK">#REF!</definedName>
    <definedName name="EURITL" localSheetId="2">#REF!</definedName>
    <definedName name="EURITL">#REF!</definedName>
    <definedName name="EURJOD" localSheetId="2">#REF!</definedName>
    <definedName name="EURJOD">#REF!</definedName>
    <definedName name="EURJPY" localSheetId="2">#REF!</definedName>
    <definedName name="EURJPY">#REF!</definedName>
    <definedName name="EURKRW" localSheetId="2">#REF!</definedName>
    <definedName name="EURKRW">#REF!</definedName>
    <definedName name="EURKWD" localSheetId="2">#REF!</definedName>
    <definedName name="EURKWD">#REF!</definedName>
    <definedName name="EURKZT" localSheetId="2">#REF!</definedName>
    <definedName name="EURKZT">#REF!</definedName>
    <definedName name="EURLKR" localSheetId="2">#REF!</definedName>
    <definedName name="EURLKR">#REF!</definedName>
    <definedName name="EURLTL" localSheetId="2">#REF!</definedName>
    <definedName name="EURLTL">#REF!</definedName>
    <definedName name="EURLVL" localSheetId="2">#REF!</definedName>
    <definedName name="EURLVL">#REF!</definedName>
    <definedName name="EURMAD" localSheetId="2">#REF!</definedName>
    <definedName name="EURMAD">#REF!</definedName>
    <definedName name="EURMOP" localSheetId="2">#REF!</definedName>
    <definedName name="EURMOP">#REF!</definedName>
    <definedName name="EURMTL" localSheetId="2">#REF!</definedName>
    <definedName name="EURMTL">#REF!</definedName>
    <definedName name="EURMXP" localSheetId="2">#REF!</definedName>
    <definedName name="EURMXP">#REF!</definedName>
    <definedName name="EURMYR" localSheetId="2">#REF!</definedName>
    <definedName name="EURMYR">#REF!</definedName>
    <definedName name="EURNLG" localSheetId="2">#REF!</definedName>
    <definedName name="EURNLG">#REF!</definedName>
    <definedName name="EURNOK" localSheetId="2">#REF!</definedName>
    <definedName name="EURNOK">#REF!</definedName>
    <definedName name="EURNPR" localSheetId="2">#REF!</definedName>
    <definedName name="EURNPR">#REF!</definedName>
    <definedName name="EURNZD" localSheetId="2">#REF!</definedName>
    <definedName name="EURNZD">#REF!</definedName>
    <definedName name="EUROMGMT" localSheetId="2">#REF!</definedName>
    <definedName name="EUROMGMT">#REF!</definedName>
    <definedName name="EURPEN" localSheetId="2">#REF!</definedName>
    <definedName name="EURPEN">#REF!</definedName>
    <definedName name="EURPHP" localSheetId="2">#REF!</definedName>
    <definedName name="EURPHP">#REF!</definedName>
    <definedName name="EURPKR" localSheetId="2">#REF!</definedName>
    <definedName name="EURPKR">#REF!</definedName>
    <definedName name="EURPLN" localSheetId="2">#REF!</definedName>
    <definedName name="EURPLN">#REF!</definedName>
    <definedName name="EURPTE" localSheetId="2">#REF!</definedName>
    <definedName name="EURPTE">#REF!</definedName>
    <definedName name="EURQAR" localSheetId="2">#REF!</definedName>
    <definedName name="EURQAR">#REF!</definedName>
    <definedName name="EURROL" localSheetId="2">#REF!</definedName>
    <definedName name="EURROL">#REF!</definedName>
    <definedName name="EURRUB" localSheetId="2">#REF!</definedName>
    <definedName name="EURRUB">#REF!</definedName>
    <definedName name="EURRUR" localSheetId="2">#REF!</definedName>
    <definedName name="EURRUR">#REF!</definedName>
    <definedName name="EURSAR" localSheetId="2">#REF!</definedName>
    <definedName name="EURSAR">#REF!</definedName>
    <definedName name="EURSEK" localSheetId="2">#REF!</definedName>
    <definedName name="EURSEK">#REF!</definedName>
    <definedName name="EURSGD" localSheetId="2">#REF!</definedName>
    <definedName name="EURSGD">#REF!</definedName>
    <definedName name="EURSKK" localSheetId="2">#REF!</definedName>
    <definedName name="EURSKK">#REF!</definedName>
    <definedName name="EURTHB" localSheetId="2">#REF!</definedName>
    <definedName name="EURTHB">#REF!</definedName>
    <definedName name="EURTND" localSheetId="2">#REF!</definedName>
    <definedName name="EURTND">#REF!</definedName>
    <definedName name="EURTRL" localSheetId="2">#REF!</definedName>
    <definedName name="EURTRL">#REF!</definedName>
    <definedName name="EURTWD" localSheetId="2">#REF!</definedName>
    <definedName name="EURTWD">#REF!</definedName>
    <definedName name="EURUAH" localSheetId="2">#REF!</definedName>
    <definedName name="EURUAH">#REF!</definedName>
    <definedName name="EURUSD" localSheetId="2">#REF!</definedName>
    <definedName name="EURUSD">#REF!</definedName>
    <definedName name="EURVEB" localSheetId="2">#REF!</definedName>
    <definedName name="EURVEB">#REF!</definedName>
    <definedName name="EURVND" localSheetId="2">#REF!</definedName>
    <definedName name="EURVND">#REF!</definedName>
    <definedName name="EURXAF" localSheetId="2">#REF!</definedName>
    <definedName name="EURXAF">#REF!</definedName>
    <definedName name="EURZAR" localSheetId="2">#REF!</definedName>
    <definedName name="EURZAR">#REF!</definedName>
    <definedName name="Eval_btn" localSheetId="2">#REF!</definedName>
    <definedName name="Eval_btn">#REF!</definedName>
    <definedName name="Eval_btn_Ans" localSheetId="2">#REF!</definedName>
    <definedName name="Eval_btn_Ans">#REF!</definedName>
    <definedName name="Eval_MR" localSheetId="2">#REF!</definedName>
    <definedName name="Eval_MR">#REF!</definedName>
    <definedName name="Eval_Targ_T" localSheetId="2">#REF!</definedName>
    <definedName name="Eval_Targ_T">#REF!</definedName>
    <definedName name="Eval_Text" localSheetId="2">#REF!</definedName>
    <definedName name="Eval_Text">#REF!</definedName>
    <definedName name="Eval_TM" localSheetId="2">#REF!</definedName>
    <definedName name="Eval_TM">#REF!</definedName>
    <definedName name="Eval_TTMR" localSheetId="2">#REF!</definedName>
    <definedName name="Eval_TTMR">#REF!</definedName>
    <definedName name="Excel_BuiltIn_Database" localSheetId="2">#REF!</definedName>
    <definedName name="Excel_BuiltIn_Database">#REF!</definedName>
    <definedName name="Excel_BuiltIn_Print_Area" localSheetId="2">#REF!</definedName>
    <definedName name="Excel_BuiltIn_Print_Area">#REF!</definedName>
    <definedName name="Excel_BuiltIn_Print_Area_21" localSheetId="2">[33]II1!#REF!</definedName>
    <definedName name="Excel_BuiltIn_Print_Area_21">[33]II1!#REF!</definedName>
    <definedName name="Exp_BKD" localSheetId="2">#REF!</definedName>
    <definedName name="Exp_BKD">#REF!</definedName>
    <definedName name="Exp_BKD_YTD" localSheetId="2">#REF!</definedName>
    <definedName name="Exp_BKD_YTD">#REF!</definedName>
    <definedName name="Exp_BKK" localSheetId="2">#REF!</definedName>
    <definedName name="Exp_BKK">#REF!</definedName>
    <definedName name="Exp_BKK_YTD" localSheetId="2">#REF!</definedName>
    <definedName name="Exp_BKK_YTD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lorercanada" localSheetId="2">#REF!</definedName>
    <definedName name="explorercanada">#REF!</definedName>
    <definedName name="explorerus" localSheetId="2">#REF!</definedName>
    <definedName name="explorerus">#REF!</definedName>
    <definedName name="_xlnm.Extract" localSheetId="2">#REF!</definedName>
    <definedName name="_xlnm.Extract">#REF!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 localSheetId="2">[34]Elimination!#REF!</definedName>
    <definedName name="FA">[34]Elimination!#REF!</definedName>
    <definedName name="fchj" localSheetId="2">#REF!</definedName>
    <definedName name="fchj">#REF!</definedName>
    <definedName name="Feedname">[35]Basics!$B$4</definedName>
    <definedName name="FFAPPCOLNAME1_1" localSheetId="2">#REF!</definedName>
    <definedName name="FFAPPCOLNAME1_1">#REF!</definedName>
    <definedName name="FFAPPCOLNAME1_2" localSheetId="2">#REF!</definedName>
    <definedName name="FFAPPCOLNAME1_2">#REF!</definedName>
    <definedName name="FFAPPCOLNAME2_1" localSheetId="2">#REF!</definedName>
    <definedName name="FFAPPCOLNAME2_1">#REF!</definedName>
    <definedName name="FFAPPCOLNAME2_2" localSheetId="2">#REF!</definedName>
    <definedName name="FFAPPCOLNAME2_2">#REF!</definedName>
    <definedName name="FFAPPCOLNAME3_1" localSheetId="2">#REF!</definedName>
    <definedName name="FFAPPCOLNAME3_1">#REF!</definedName>
    <definedName name="FFAPPCOLNAME3_2" localSheetId="2">#REF!</definedName>
    <definedName name="FFAPPCOLNAME3_2">#REF!</definedName>
    <definedName name="FFAPPCOLNAME4_1" localSheetId="2">#REF!</definedName>
    <definedName name="FFAPPCOLNAME4_1">#REF!</definedName>
    <definedName name="FFAPPCOLNAME4_2" localSheetId="2">#REF!</definedName>
    <definedName name="FFAPPCOLNAME4_2">#REF!</definedName>
    <definedName name="FFAPPCOLNAME5_1" localSheetId="2">#REF!</definedName>
    <definedName name="FFAPPCOLNAME5_1">#REF!</definedName>
    <definedName name="FFAPPCOLNAME5_2" localSheetId="2">#REF!</definedName>
    <definedName name="FFAPPCOLNAME5_2">#REF!</definedName>
    <definedName name="FFSEGDESC1_1" localSheetId="2">#REF!</definedName>
    <definedName name="FFSEGDESC1_1">#REF!</definedName>
    <definedName name="FFSEGDESC1_2" localSheetId="2">#REF!</definedName>
    <definedName name="FFSEGDESC1_2">#REF!</definedName>
    <definedName name="FFSEGDESC2_1" localSheetId="2">#REF!</definedName>
    <definedName name="FFSEGDESC2_1">#REF!</definedName>
    <definedName name="FFSEGDESC2_2" localSheetId="2">#REF!</definedName>
    <definedName name="FFSEGDESC2_2">#REF!</definedName>
    <definedName name="FFSEGDESC3_1" localSheetId="2">#REF!</definedName>
    <definedName name="FFSEGDESC3_1">#REF!</definedName>
    <definedName name="FFSEGDESC3_2" localSheetId="2">#REF!</definedName>
    <definedName name="FFSEGDESC3_2">#REF!</definedName>
    <definedName name="FFSEGDESC4_1" localSheetId="2">#REF!</definedName>
    <definedName name="FFSEGDESC4_1">#REF!</definedName>
    <definedName name="FFSEGDESC4_2" localSheetId="2">#REF!</definedName>
    <definedName name="FFSEGDESC4_2">#REF!</definedName>
    <definedName name="FFSEGDESC5_1" localSheetId="2">#REF!</definedName>
    <definedName name="FFSEGDESC5_1">#REF!</definedName>
    <definedName name="FFSEGDESC5_2" localSheetId="2">#REF!</definedName>
    <definedName name="FFSEGDESC5_2">#REF!</definedName>
    <definedName name="FFSEGMENT1_1" localSheetId="2">#REF!</definedName>
    <definedName name="FFSEGMENT1_1">#REF!</definedName>
    <definedName name="FFSEGMENT1_2" localSheetId="2">#REF!</definedName>
    <definedName name="FFSEGMENT1_2">#REF!</definedName>
    <definedName name="FFSEGMENT2_1" localSheetId="2">#REF!</definedName>
    <definedName name="FFSEGMENT2_1">#REF!</definedName>
    <definedName name="FFSEGMENT2_2" localSheetId="2">#REF!</definedName>
    <definedName name="FFSEGMENT2_2">#REF!</definedName>
    <definedName name="FFSEGMENT3_1" localSheetId="2">#REF!</definedName>
    <definedName name="FFSEGMENT3_1">#REF!</definedName>
    <definedName name="FFSEGMENT3_2" localSheetId="2">#REF!</definedName>
    <definedName name="FFSEGMENT3_2">#REF!</definedName>
    <definedName name="FFSEGMENT4_1" localSheetId="2">#REF!</definedName>
    <definedName name="FFSEGMENT4_1">#REF!</definedName>
    <definedName name="FFSEGMENT4_2" localSheetId="2">#REF!</definedName>
    <definedName name="FFSEGMENT4_2">#REF!</definedName>
    <definedName name="FFSEGMENT5_1" localSheetId="2">#REF!</definedName>
    <definedName name="FFSEGMENT5_1">#REF!</definedName>
    <definedName name="FFSEGMENT5_2" localSheetId="2">#REF!</definedName>
    <definedName name="FFSEGMENT5_2">#REF!</definedName>
    <definedName name="FFSEGSEPARATOR1" localSheetId="2">#REF!</definedName>
    <definedName name="FFSEGSEPARATOR1">#REF!</definedName>
    <definedName name="FFSEGSEPARATOR2" localSheetId="2">#REF!</definedName>
    <definedName name="FFSEGSEPARATOR2">#REF!</definedName>
    <definedName name="fgdj" localSheetId="2">#REF!</definedName>
    <definedName name="fgdj">#REF!</definedName>
    <definedName name="FIX_ASSET" localSheetId="2">#REF!</definedName>
    <definedName name="FIX_ASSET">#REF!</definedName>
    <definedName name="FNAME" localSheetId="2">#REF!</definedName>
    <definedName name="FNAME">#REF!</definedName>
    <definedName name="FNDNAM1" localSheetId="2">#REF!</definedName>
    <definedName name="FNDNAM1">#REF!</definedName>
    <definedName name="FNDNAM2" localSheetId="2">#REF!</definedName>
    <definedName name="FNDNAM2">#REF!</definedName>
    <definedName name="FNDUSERID1" localSheetId="2">#REF!</definedName>
    <definedName name="FNDUSERID1">#REF!</definedName>
    <definedName name="FNDUSERID2" localSheetId="2">#REF!</definedName>
    <definedName name="FNDUSERID2">#REF!</definedName>
    <definedName name="fnmarg" localSheetId="2">#REF!</definedName>
    <definedName name="fnmarg">#REF!</definedName>
    <definedName name="ForDcst" localSheetId="2">#REF!</definedName>
    <definedName name="ForDcst">#REF!</definedName>
    <definedName name="FORM08_ACCOUNT" localSheetId="2">#REF!</definedName>
    <definedName name="FORM08_ACCOUNT">#REF!</definedName>
    <definedName name="FORM08_AMOUNT" localSheetId="2">#REF!</definedName>
    <definedName name="FORM08_AMOUNT">#REF!</definedName>
    <definedName name="FORM08_OPTION" localSheetId="2">#REF!</definedName>
    <definedName name="FORM08_OPTION">#REF!</definedName>
    <definedName name="FORM08_SUBACCOUNT" localSheetId="2">#REF!</definedName>
    <definedName name="FORM08_SUBACCOUNT">#REF!</definedName>
    <definedName name="FORM09_ACCOUNT" localSheetId="2">#REF!</definedName>
    <definedName name="FORM09_ACCOUNT">#REF!</definedName>
    <definedName name="FORM09_AMOUNT" localSheetId="2">#REF!</definedName>
    <definedName name="FORM09_AMOUNT">#REF!</definedName>
    <definedName name="FORM09_OPTION" localSheetId="2">#REF!</definedName>
    <definedName name="FORM09_OPTION">#REF!</definedName>
    <definedName name="FORM14_SUBACCOUNT" localSheetId="2">#REF!</definedName>
    <definedName name="FORM14_SUBACCOUNT">#REF!</definedName>
    <definedName name="FRFFIM" localSheetId="2">#REF!</definedName>
    <definedName name="FRFFIM">#REF!</definedName>
    <definedName name="front" localSheetId="2">#REF!</definedName>
    <definedName name="front">#REF!</definedName>
    <definedName name="g" localSheetId="2">#REF!</definedName>
    <definedName name="g">#REF!</definedName>
    <definedName name="G_L">#N/A</definedName>
    <definedName name="GBPFIM" localSheetId="2">#REF!</definedName>
    <definedName name="GBPFIM">#REF!</definedName>
    <definedName name="gck" localSheetId="2">#REF!</definedName>
    <definedName name="gck">#REF!</definedName>
    <definedName name="gdu">[36]Investment!$C$34</definedName>
    <definedName name="Goodwill">[7]Scoping!$G$27</definedName>
    <definedName name="GRDFIM" localSheetId="2">#REF!</definedName>
    <definedName name="GRDFIM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WYUID1" localSheetId="2">#REF!</definedName>
    <definedName name="GWYUID1">#REF!</definedName>
    <definedName name="GWYUID2" localSheetId="2">#REF!</definedName>
    <definedName name="GWYUID2">#REF!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 localSheetId="2">#REF!</definedName>
    <definedName name="HE">#REF!</definedName>
    <definedName name="HEAD_1" localSheetId="2">#REF!</definedName>
    <definedName name="HEAD_1">#REF!</definedName>
    <definedName name="HEAD_2" localSheetId="2">#REF!</definedName>
    <definedName name="HEAD_2">#REF!</definedName>
    <definedName name="HEAD_3" localSheetId="2">#REF!</definedName>
    <definedName name="HEAD_3">#REF!</definedName>
    <definedName name="headcount">[37]Sheet1!$A$2:$C$272</definedName>
    <definedName name="HEADDAYA3">'[38]2004'!$U$42:$AA$47,'[38]2004'!$L$42:$R$47,'[38]2004'!$C$42:$I$47,'[38]2004'!$C$33:$I$38,'[38]2004'!$L$33:$R$38,'[38]2004'!$U$33:$AA$38,'[38]2004'!$U$24:$AA$29,'[38]2004'!$L$24:$R$28,'[38]2004'!$L$29:$R$29,'[38]2004'!$C$24:$I$29,'[38]2004'!$C$15:$I$20,'[38]2004'!$L$15:$R$20,'[38]2004'!$U$15:$AA$20</definedName>
    <definedName name="HEADDAYA4">'[38]2004'!$C$15:$I$20,'[38]2004'!$L$15,'[38]2004'!$R$15,'[38]2004'!$L$15:$R$20,'[38]2004'!$U$15:$AA$20,'[38]2004'!$C$24:$I$29,'[38]2004'!$L$24:$R$29,'[38]2004'!$U$24:$AA$29,'[38]2004'!$C$33:$I$38,'[38]2004'!$L$33:$R$37,'[38]2004'!$L$33:$R$38,'[38]2004'!$U$33:$AA$37,'[38]2004'!$AA$37,'[38]2004'!$U$33:$AA$38,'[38]2004'!$C$42:$I$47,'[38]2004'!$L$42:$R$47,'[38]2004'!$U$42:$AA$47</definedName>
    <definedName name="HEADER" localSheetId="2">#REF!</definedName>
    <definedName name="HEADER">#REF!</definedName>
    <definedName name="HEADWEEKA3">'[38]2004'!$C$14:$I$14,'[38]2004'!$L$14:$R$14,'[38]2004'!$U$14:$AA$14,'[38]2004'!$C$23:$I$23,'[38]2004'!$L$23:$R$23,'[38]2004'!$U$23:$AA$23,'[38]2004'!$C$32:$I$32,'[38]2004'!$L$32:$R$32,'[38]2004'!$U$32:$AA$32,'[38]2004'!$C$41:$I$41,'[38]2004'!$L$41:$R$41,'[38]2004'!$U$41:$AA$41</definedName>
    <definedName name="HEADWEEKA4">'[38]2004'!$C$14:$I$14,'[38]2004'!$L$14:$R$14,'[38]2004'!$U$14:$AA$14,'[38]2004'!$U$23:$AA$23,'[38]2004'!$L$23:$R$23,'[38]2004'!$C$23:$I$23,'[38]2004'!$U$32:$AA$32,'[38]2004'!$L$32:$R$32,'[38]2004'!$C$32:$I$32,'[38]2004'!$U$41:$AA$41,'[38]2004'!$L$41:$R$41,'[38]2004'!$C$41:$I$41</definedName>
    <definedName name="HELX_Date" localSheetId="2">#REF!</definedName>
    <definedName name="HELX_Date">#REF!</definedName>
    <definedName name="heraeusfreight">'[39]Heraeus Tables'!$B$10:$C$19</definedName>
    <definedName name="hire" localSheetId="2">#REF!</definedName>
    <definedName name="hire">#REF!</definedName>
    <definedName name="HKDFIM" localSheetId="2">#REF!</definedName>
    <definedName name="HKDFIM">#REF!</definedName>
    <definedName name="HQ" localSheetId="2">#REF!</definedName>
    <definedName name="HQ">#REF!</definedName>
    <definedName name="HTML_CodePage">950</definedName>
    <definedName name="HTML_Control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UFFIM" localSheetId="2">#REF!</definedName>
    <definedName name="HUFFIM">#REF!</definedName>
    <definedName name="HYPERION" localSheetId="2">#REF!</definedName>
    <definedName name="HYPERION">#REF!</definedName>
    <definedName name="ｈふｇ" localSheetId="2">#REF!</definedName>
    <definedName name="ｈふｇ">#REF!</definedName>
    <definedName name="ID">'[2]06X02-1300'!$D$10:$D$16,'[2]06X02-1300'!$D$8,'[2]06X02-1300'!$D$7</definedName>
    <definedName name="IDRFIM" localSheetId="2">#REF!</definedName>
    <definedName name="IDRFIM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FIM" localSheetId="2">#REF!</definedName>
    <definedName name="IEPFIM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LSFIM" localSheetId="2">#REF!</definedName>
    <definedName name="ILSFIM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RFIM" localSheetId="2">#REF!</definedName>
    <definedName name="INRFIM">#REF!</definedName>
    <definedName name="Intangibles">[7]Scoping!$G$28</definedName>
    <definedName name="IntFreeCred" localSheetId="2">#REF!</definedName>
    <definedName name="IntFreeCred">#REF!</definedName>
    <definedName name="Inventory">[7]Scoping!$G$22</definedName>
    <definedName name="Invest_properties">[7]Scoping!$G$25</definedName>
    <definedName name="Invest_subsidiaries">[7]Scoping!$G$26</definedName>
    <definedName name="IRRFIM" localSheetId="2">#REF!</definedName>
    <definedName name="IRRFIM">#REF!</definedName>
    <definedName name="ISKFIM" localSheetId="2">#REF!</definedName>
    <definedName name="ISKFIM">#REF!</definedName>
    <definedName name="ITEM">[40]Sheet2!$A$1:$F$7179</definedName>
    <definedName name="ItemsActuallyTested" localSheetId="2">#REF!</definedName>
    <definedName name="ItemsActuallyTested">#REF!</definedName>
    <definedName name="ITLFIM" localSheetId="2">#REF!</definedName>
    <definedName name="ITLFIM">#REF!</definedName>
    <definedName name="iya" localSheetId="2">#REF!</definedName>
    <definedName name="iya">#REF!</definedName>
    <definedName name="j" localSheetId="2">#REF!</definedName>
    <definedName name="j">#REF!</definedName>
    <definedName name="Jan" localSheetId="2">#REF!</definedName>
    <definedName name="Jan">#REF!</definedName>
    <definedName name="JCI">'[41]SAP COMPANY CODES'!$C$13:$E$171</definedName>
    <definedName name="JOOST" localSheetId="2">#REF!</definedName>
    <definedName name="JOOST">#REF!</definedName>
    <definedName name="JOOST2" localSheetId="2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5" localSheetId="2">#REF!</definedName>
    <definedName name="JOOST5">#REF!</definedName>
    <definedName name="JOOST6" localSheetId="2">#REF!</definedName>
    <definedName name="JOOST6">#REF!</definedName>
    <definedName name="JPYFIM" localSheetId="2">#REF!</definedName>
    <definedName name="JPYFIM">#REF!</definedName>
    <definedName name="jv600a" localSheetId="2">#REF!</definedName>
    <definedName name="jv600a">#REF!</definedName>
    <definedName name="kannrisheet" localSheetId="2">#REF!</definedName>
    <definedName name="kannrisheet">#REF!</definedName>
    <definedName name="Käyttöom." localSheetId="2">#REF!</definedName>
    <definedName name="Käyttöom.">#REF!</definedName>
    <definedName name="Ken">[42]J2!$U$17</definedName>
    <definedName name="KEY_TAG_RM" localSheetId="2">#REF!</definedName>
    <definedName name="KEY_TAG_RM">#REF!</definedName>
    <definedName name="kia" localSheetId="2">#REF!</definedName>
    <definedName name="kia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ｋｌｊｋｌｊ" localSheetId="2">#REF!</definedName>
    <definedName name="ｋｌｊｋｌｊ">#REF!</definedName>
    <definedName name="Konstuloslaskelma" localSheetId="2">#REF!</definedName>
    <definedName name="Konstuloslaskelma">#REF!</definedName>
    <definedName name="KRWFIM" localSheetId="2">#REF!</definedName>
    <definedName name="KRWFIM">#REF!</definedName>
    <definedName name="KWDFIM" localSheetId="2">#REF!</definedName>
    <definedName name="KWDFIM">#REF!</definedName>
    <definedName name="L_Adjust">[43]Links!$H$1:$H$65536</definedName>
    <definedName name="L_AJE_Tot">[43]Links!$G$1:$G$65536</definedName>
    <definedName name="L_CY_Beg">[43]Links!$F$1:$F$65536</definedName>
    <definedName name="L_CY_End">[43]Links!$J$1:$J$65536</definedName>
    <definedName name="L_reserve_cap">'[44]Financial Assumption'!$J$28</definedName>
    <definedName name="L_RJE_Tot">[43]Links!$I$1:$I$65536</definedName>
    <definedName name="Landing_Factors">'[45]Landing Factors'!$A$4:$E$188</definedName>
    <definedName name="Language">[11]Basic_Information!$E$4</definedName>
    <definedName name="Laptop_E500_Bundle" localSheetId="2">#REF!</definedName>
    <definedName name="Laptop_E500_Bundle">#REF!</definedName>
    <definedName name="Laptop_M300_Bundle" localSheetId="2">#REF!</definedName>
    <definedName name="Laptop_M300_Bundle">#REF!</definedName>
    <definedName name="Laptop_M700_Bundle" localSheetId="2">#REF!</definedName>
    <definedName name="Laptop_M700_Bundle">#REF!</definedName>
    <definedName name="Laptop_N400C_Bundle" localSheetId="2">#REF!</definedName>
    <definedName name="Laptop_N400C_Bundle">#REF!</definedName>
    <definedName name="Last_month">[46]Unrealize!$J$2</definedName>
    <definedName name="LASTCOLUMNCELL" localSheetId="2">#REF!</definedName>
    <definedName name="LASTCOLUMNCELL">#REF!</definedName>
    <definedName name="LE">'[47]Ecos(0+12)'!$H$15</definedName>
    <definedName name="LeaseAsset">[15]Details!$D$2:$D$12</definedName>
    <definedName name="Liikevaihto" localSheetId="2">#REF!</definedName>
    <definedName name="Liikevaihto">#REF!</definedName>
    <definedName name="lINE" localSheetId="2">#REF!</definedName>
    <definedName name="lINE">#REF!</definedName>
    <definedName name="lINE_27" localSheetId="2">#REF!</definedName>
    <definedName name="lINE_27">#REF!</definedName>
    <definedName name="Line1" localSheetId="2">#REF!</definedName>
    <definedName name="Line1">#REF!</definedName>
    <definedName name="Line1_27" localSheetId="2">#REF!</definedName>
    <definedName name="Line1_27">#REF!</definedName>
    <definedName name="LIST" localSheetId="2">#REF!</definedName>
    <definedName name="LIST">#REF!</definedName>
    <definedName name="list_1" localSheetId="2">#REF!</definedName>
    <definedName name="list_1">#REF!</definedName>
    <definedName name="List_Curr">[29]Currency!$B$9:$B$31</definedName>
    <definedName name="List_LevelAssurance">'[48]Drop Down'!$B$2:$B$5</definedName>
    <definedName name="List_TypeProcedure">'[48]Drop Down'!$A$2:$A$7</definedName>
    <definedName name="list1" localSheetId="2">#REF!</definedName>
    <definedName name="list1">#REF!</definedName>
    <definedName name="LTLFIM" localSheetId="2">#REF!</definedName>
    <definedName name="LTLFIM">#REF!</definedName>
    <definedName name="LVLFIM" localSheetId="2">#REF!</definedName>
    <definedName name="LVLFIM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 localSheetId="2">#REF!</definedName>
    <definedName name="machine">#REF!</definedName>
    <definedName name="Macro113">[49]!Macro113</definedName>
    <definedName name="MADFIM" localSheetId="2">#REF!</definedName>
    <definedName name="MADFIM">#REF!</definedName>
    <definedName name="Main" localSheetId="2">#REF!</definedName>
    <definedName name="Main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ster" localSheetId="2">#REF!</definedName>
    <definedName name="Master">#REF!</definedName>
    <definedName name="MasterList" localSheetId="2">#REF!</definedName>
    <definedName name="MasterList">#REF!</definedName>
    <definedName name="MC" localSheetId="2">#REF!</definedName>
    <definedName name="MC">#REF!</definedName>
    <definedName name="ME">'[47]Ecos(0+12)'!$H$16</definedName>
    <definedName name="Merita_rates" localSheetId="2">#REF!</definedName>
    <definedName name="Merita_rates">#REF!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FG_STOCK___COUNT_MatrixFG" localSheetId="2">#REF!</definedName>
    <definedName name="MFG_STOCK___COUNT_MatrixFG">#REF!</definedName>
    <definedName name="MFG_STOCK___COUNT_MatrixRM" localSheetId="2">#REF!</definedName>
    <definedName name="MFG_STOCK___COUNT_MatrixRM">#REF!</definedName>
    <definedName name="midrates">[36]CTL!$C$37</definedName>
    <definedName name="Mis_Def" localSheetId="2">#REF!</definedName>
    <definedName name="Mis_Def">#REF!</definedName>
    <definedName name="mmmm" localSheetId="2">#REF!</definedName>
    <definedName name="mmmm">#REF!</definedName>
    <definedName name="model2">[50]Master!$A$2:$A$871</definedName>
    <definedName name="Month" localSheetId="2">#REF!</definedName>
    <definedName name="Month">#REF!</definedName>
    <definedName name="Month_end">[46]Unrealize!$K$2</definedName>
    <definedName name="mountaineer" localSheetId="2">#REF!</definedName>
    <definedName name="mountaineer">#REF!</definedName>
    <definedName name="MTM_Spread">[51]Summarize!$R$2:$X$12</definedName>
    <definedName name="MXNFIM" localSheetId="2">#REF!</definedName>
    <definedName name="MXNFIM">#REF!</definedName>
    <definedName name="MXPFIM" localSheetId="2">#REF!</definedName>
    <definedName name="MXPFIM">#REF!</definedName>
    <definedName name="MYRFIM" localSheetId="2">#REF!</definedName>
    <definedName name="MYRFIM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 localSheetId="2">#REF!</definedName>
    <definedName name="name">#REF!</definedName>
    <definedName name="Name10a">'[52]Library Procedures'!$K$187</definedName>
    <definedName name="Name10b">'[52]Library Procedures'!$K$188</definedName>
    <definedName name="Name10c">'[53]Library Procedures'!$L$113</definedName>
    <definedName name="Name10d">'[52]Library Procedures'!$K$203</definedName>
    <definedName name="Name1a">'[54]Library Procedures'!$K$7</definedName>
    <definedName name="Name1b">'[54]Library Procedures'!$K$8</definedName>
    <definedName name="Name1c">'[54]Library Procedures'!$K$12</definedName>
    <definedName name="Name1d">'[54]Library Procedures'!$K$13</definedName>
    <definedName name="Name1e">'[55]Library Procedures'!$K$19</definedName>
    <definedName name="Name1f">'[55]Library Procedures'!$K$20</definedName>
    <definedName name="Name1g">'[55]Library Procedures'!$K$21</definedName>
    <definedName name="Name1h">'[56]Library Procedures'!$K$25</definedName>
    <definedName name="Name1i">'[56]Library Procedures'!$K$26</definedName>
    <definedName name="Name1j">'[56]Library Procedures'!$K$27</definedName>
    <definedName name="Name2a">'[54]Library Procedures'!$K$24</definedName>
    <definedName name="Name2b">'[54]Library Procedures'!$K$25</definedName>
    <definedName name="Name2c">'[54]Library Procedures'!$K$29</definedName>
    <definedName name="Name2d">'[54]Library Procedures'!$K$30</definedName>
    <definedName name="Name2e">'[57]Library procedures'!$K$25</definedName>
    <definedName name="Name2f">'[57]Library procedures'!$K$26</definedName>
    <definedName name="Name3a">'[55]Library Procedures'!$K$44</definedName>
    <definedName name="Name3b">'[55]Library Procedures'!$K$45</definedName>
    <definedName name="Name3c">'[55]Library Procedures'!$K$49</definedName>
    <definedName name="Name3d">'[55]Library Procedures'!$K$54</definedName>
    <definedName name="Name3e">'[55]Library Procedures'!$K$55</definedName>
    <definedName name="Name3f">'[55]Library Procedures'!$K$56</definedName>
    <definedName name="Name3g">'[55]Library Procedures'!$K$57</definedName>
    <definedName name="Name4a">'[55]Library Procedures'!$K$69</definedName>
    <definedName name="Name4b">'[55]Library Procedures'!$K$73</definedName>
    <definedName name="Name4c">'[55]Library Procedures'!$K$77</definedName>
    <definedName name="Name4d">'[55]Library Procedures'!$K$81</definedName>
    <definedName name="Name4e">'[55]Library Procedures'!$K$85</definedName>
    <definedName name="Name4f">'[55]Library Procedures'!$K$89</definedName>
    <definedName name="Name4g">'[55]Library Procedures'!$K$93</definedName>
    <definedName name="Name4h">'[52]Library Procedures'!$K$59</definedName>
    <definedName name="Name4i">'[52]Library Procedures'!$K$60</definedName>
    <definedName name="Name4j">'[52]Library Procedures'!$K$61</definedName>
    <definedName name="Name5a">'[56]Library Procedures'!$K$62</definedName>
    <definedName name="Name5b">'[56]Library Procedures'!$K$63</definedName>
    <definedName name="Name5c">'[56]Library Procedures'!$K$64</definedName>
    <definedName name="Name5d">'[56]Library Procedures'!$K$65</definedName>
    <definedName name="Name5e">'[56]Library Procedures'!$K$66</definedName>
    <definedName name="Name5f">'[56]Library Procedures'!$K$67</definedName>
    <definedName name="Name5g">'[56]Library Procedures'!$K$71</definedName>
    <definedName name="Name5h">'[56]Library Procedures'!$K$72</definedName>
    <definedName name="Name6a">'[52]Library Procedures'!$K$92</definedName>
    <definedName name="Name6b">'[52]Library Procedures'!$K$93</definedName>
    <definedName name="Name6c">'[52]Library Procedures'!$K$103</definedName>
    <definedName name="Name6d">'[52]Library Procedures'!$K$104</definedName>
    <definedName name="Name7a">'[52]Library Procedures'!$K$114</definedName>
    <definedName name="Name7b">'[52]Library Procedures'!$K$115</definedName>
    <definedName name="Name7c">'[52]Library Procedures'!$K$128</definedName>
    <definedName name="Name7d">'[52]Library Procedures'!$K$129</definedName>
    <definedName name="Name8a">'[52]Library Procedures'!$K$139</definedName>
    <definedName name="Name8b">'[52]Library Procedures'!$K$140</definedName>
    <definedName name="Name8c">'[52]Library Procedures'!$K$152</definedName>
    <definedName name="Name8d">'[52]Library Procedures'!$K$153</definedName>
    <definedName name="Name9a">'[52]Library Procedures'!$K$163</definedName>
    <definedName name="Name9b">'[52]Library Procedures'!$K$164</definedName>
    <definedName name="Name9c">'[52]Library Procedures'!$K$178</definedName>
    <definedName name="Name9d">'[52]Library Procedures'!$K$179</definedName>
    <definedName name="NameAdd">'[58]Library Procedures'!$K$68</definedName>
    <definedName name="Nav" localSheetId="2">[8]Values!#REF!</definedName>
    <definedName name="Nav">[8]Values!#REF!</definedName>
    <definedName name="NC曲げ表" localSheetId="2">#REF!</definedName>
    <definedName name="NC曲げ表">#REF!</definedName>
    <definedName name="NEW" localSheetId="2">#REF!</definedName>
    <definedName name="NEW">#REF!</definedName>
    <definedName name="new06x02" localSheetId="2">#REF!,#REF!,#REF!,#REF!,#REF!,#REF!</definedName>
    <definedName name="new06x02">#REF!,#REF!,#REF!,#REF!,#REF!,#REF!</definedName>
    <definedName name="NEXT" localSheetId="2">#REF!</definedName>
    <definedName name="NEXT">#REF!</definedName>
    <definedName name="NEXTAVYR" localSheetId="2">#REF!</definedName>
    <definedName name="NEXTAVYR">#REF!</definedName>
    <definedName name="NLGFIM" localSheetId="2">#REF!</definedName>
    <definedName name="NLGFIM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 localSheetId="2">#REF!</definedName>
    <definedName name="NOKFIM">#REF!</definedName>
    <definedName name="NOOFFFSEGMENTS1" localSheetId="2">#REF!</definedName>
    <definedName name="NOOFFFSEGMENTS1">#REF!</definedName>
    <definedName name="NOOFFFSEGMENTS2" localSheetId="2">#REF!</definedName>
    <definedName name="NOOFFFSEGMENTS2">#REF!</definedName>
    <definedName name="NOOFPERIODS1" localSheetId="2">#REF!</definedName>
    <definedName name="NOOFPERIODS1">#REF!</definedName>
    <definedName name="NOOFPERIODS2" localSheetId="2">#REF!</definedName>
    <definedName name="NOOFPERIODS2">#REF!</definedName>
    <definedName name="Notes" localSheetId="2">#REF!</definedName>
    <definedName name="Notes">#REF!</definedName>
    <definedName name="Notes_payable">[7]Scoping!$G$31</definedName>
    <definedName name="NOTINCONS" localSheetId="2">#REF!</definedName>
    <definedName name="NOTINCONS">#REF!</definedName>
    <definedName name="NOTINCONSO" localSheetId="2">#REF!</definedName>
    <definedName name="NOTINCONSO">#REF!</definedName>
    <definedName name="NSProjectionMethodIndex">'[59]Non-Statistical Sampling Master'!$C$63</definedName>
    <definedName name="NSRequiredLevelOfEvidenceItems">'[59]Non-Statistical Sampling Master'!$C$50:$C$53</definedName>
    <definedName name="NSTargetedTestingItems">'[59]Two Step Revenue Testing Master'!$E$47</definedName>
    <definedName name="NUM_DOCS" localSheetId="2">#REF!</definedName>
    <definedName name="NUM_DOCS">#REF!</definedName>
    <definedName name="Number_of_Items_Actually_Tested" localSheetId="2">#REF!</definedName>
    <definedName name="Number_of_Items_Actually_Tested">#REF!</definedName>
    <definedName name="NZDFIM" localSheetId="2">#REF!</definedName>
    <definedName name="NZDFIM">#REF!</definedName>
    <definedName name="№1" localSheetId="2">#REF!</definedName>
    <definedName name="№1">#REF!</definedName>
    <definedName name="ODBCDATASOURCE1" localSheetId="2">#REF!</definedName>
    <definedName name="ODBCDATASOURCE1">#REF!</definedName>
    <definedName name="ODBCDATASOURCE2" localSheetId="2">#REF!</definedName>
    <definedName name="ODBCDATASOURCE2">#REF!</definedName>
    <definedName name="oki" localSheetId="2">#REF!</definedName>
    <definedName name="oki">#REF!</definedName>
    <definedName name="Old_P12" localSheetId="2">#REF!</definedName>
    <definedName name="Old_P12">#REF!</definedName>
    <definedName name="oops" localSheetId="2">#REF!</definedName>
    <definedName name="oops">#REF!</definedName>
    <definedName name="oplease">[60]Details!$C$2:$C$28</definedName>
    <definedName name="Oracle" localSheetId="2">#REF!</definedName>
    <definedName name="Oracle">#REF!</definedName>
    <definedName name="Oracle2" localSheetId="2">#REF!</definedName>
    <definedName name="Oracle2">#REF!</definedName>
    <definedName name="OUTPUT" localSheetId="2">#REF!</definedName>
    <definedName name="OUTPUT">#REF!</definedName>
    <definedName name="P_1">#N/A</definedName>
    <definedName name="P_2">#N/A</definedName>
    <definedName name="P1_" localSheetId="2">#REF!</definedName>
    <definedName name="P1_">#REF!</definedName>
    <definedName name="P10_" localSheetId="2">#REF!</definedName>
    <definedName name="P10_">#REF!</definedName>
    <definedName name="P11_" localSheetId="2">#REF!</definedName>
    <definedName name="P11_">#REF!</definedName>
    <definedName name="P12_" localSheetId="2">#REF!</definedName>
    <definedName name="P12_">#REF!</definedName>
    <definedName name="P2_" localSheetId="2">#REF!</definedName>
    <definedName name="P2_">#REF!</definedName>
    <definedName name="P3_" localSheetId="2">#REF!</definedName>
    <definedName name="P3_">#REF!</definedName>
    <definedName name="P4_" localSheetId="2">#REF!</definedName>
    <definedName name="P4_">#REF!</definedName>
    <definedName name="P5_" localSheetId="2">#REF!</definedName>
    <definedName name="P5_">#REF!</definedName>
    <definedName name="P6_" localSheetId="2">#REF!</definedName>
    <definedName name="P6_">#REF!</definedName>
    <definedName name="P7_" localSheetId="2">#REF!</definedName>
    <definedName name="P7_">#REF!</definedName>
    <definedName name="P8_" localSheetId="2">#REF!</definedName>
    <definedName name="P8_">#REF!</definedName>
    <definedName name="P9_" localSheetId="2">#REF!</definedName>
    <definedName name="P9_">#REF!</definedName>
    <definedName name="PA">'[2]06X02-5001'!$D$33,'[2]06X02-5001'!$D$30:$D$31,'[2]06X02-5001'!$D$28,'[2]06X02-5001'!$D$22:$D$24</definedName>
    <definedName name="PAGE2" localSheetId="2">#REF!</definedName>
    <definedName name="PAGE2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 localSheetId="2">#REF!</definedName>
    <definedName name="PARTNERS_INITIALS">#REF!</definedName>
    <definedName name="PassWord" localSheetId="2">#REF!</definedName>
    <definedName name="PassWord">#REF!</definedName>
    <definedName name="Payables">[7]Scoping!$G$29</definedName>
    <definedName name="Pending">'[2]06X02-5001'!$D$27,'[2]06X02-5001'!$D$19,'[2]06X02-5001'!$D$17</definedName>
    <definedName name="PENFIM" localSheetId="2">#REF!</definedName>
    <definedName name="PENFIM">#REF!</definedName>
    <definedName name="Period" localSheetId="2">#REF!</definedName>
    <definedName name="Period">#REF!</definedName>
    <definedName name="PERIOD_END" localSheetId="2">#REF!</definedName>
    <definedName name="PERIOD_END">#REF!</definedName>
    <definedName name="PeriodEnding">[11]Basic_Information!$E$9</definedName>
    <definedName name="PERIODSETNAME1" localSheetId="2">#REF!</definedName>
    <definedName name="PERIODSETNAME1">#REF!</definedName>
    <definedName name="PERIODSETNAME2" localSheetId="2">#REF!</definedName>
    <definedName name="PERIODSETNAME2">#REF!</definedName>
    <definedName name="PERIODYEAR1" localSheetId="2">#REF!</definedName>
    <definedName name="PERIODYEAR1">#REF!</definedName>
    <definedName name="PERIODYEAR2" localSheetId="2">#REF!</definedName>
    <definedName name="PERIODYEAR2">#REF!</definedName>
    <definedName name="PHPFIM" localSheetId="2">#REF!</definedName>
    <definedName name="PHPFIM">#REF!</definedName>
    <definedName name="PIE">'[59]Two Step Revenue Testing Master'!$C$87</definedName>
    <definedName name="PL_BKD_ICI" localSheetId="2">#REF!</definedName>
    <definedName name="PL_BKD_ICI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NFIM" localSheetId="2">#REF!</definedName>
    <definedName name="PLNFIM">#REF!</definedName>
    <definedName name="PLstment" localSheetId="2">#REF!</definedName>
    <definedName name="PLstment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 localSheetId="2">#REF!</definedName>
    <definedName name="poiu">#REF!</definedName>
    <definedName name="poj" localSheetId="2">#REF!</definedName>
    <definedName name="poj">#REF!</definedName>
    <definedName name="Pop_AC" localSheetId="2">#REF!</definedName>
    <definedName name="Pop_AC">#REF!</definedName>
    <definedName name="Pop_Acc_Comp" localSheetId="2">#REF!</definedName>
    <definedName name="Pop_Acc_Comp">#REF!</definedName>
    <definedName name="Pop_Def" localSheetId="2">#REF!</definedName>
    <definedName name="Pop_Def">#REF!</definedName>
    <definedName name="Pop_Imm_Def" localSheetId="2">#REF!</definedName>
    <definedName name="Pop_Imm_Def">#REF!</definedName>
    <definedName name="Pop_Imm_It" localSheetId="2">#REF!</definedName>
    <definedName name="Pop_Imm_It">#REF!</definedName>
    <definedName name="Pop_Imm_T" localSheetId="2">#REF!</definedName>
    <definedName name="Pop_Imm_T">#REF!</definedName>
    <definedName name="Pop_Samp_It" localSheetId="2">#REF!</definedName>
    <definedName name="Pop_Samp_It">#REF!</definedName>
    <definedName name="Pop_Samp_T" localSheetId="2">#REF!</definedName>
    <definedName name="Pop_Samp_T">#REF!</definedName>
    <definedName name="Pop_Sig_Def" localSheetId="2">#REF!</definedName>
    <definedName name="Pop_Sig_Def">#REF!</definedName>
    <definedName name="Pop_Sig_It" localSheetId="2">#REF!</definedName>
    <definedName name="Pop_Sig_It">#REF!</definedName>
    <definedName name="Pop_Sig_T" localSheetId="2">#REF!</definedName>
    <definedName name="Pop_Sig_T">#REF!</definedName>
    <definedName name="Pop_SU" localSheetId="2">#REF!</definedName>
    <definedName name="Pop_SU">#REF!</definedName>
    <definedName name="PP_PLAN_MX" localSheetId="2">#REF!</definedName>
    <definedName name="PP_PLAN_MX">#REF!</definedName>
    <definedName name="ppc">[31]Sheet1!$A$1:$E$7617</definedName>
    <definedName name="PPE">[7]Scoping!$G$24</definedName>
    <definedName name="PPEE">[3]Scoping!$G$24</definedName>
    <definedName name="pratds" localSheetId="2" hidden="1">#REF!,#REF!,#REF!</definedName>
    <definedName name="pratds" hidden="1">#REF!,#REF!,#REF!</definedName>
    <definedName name="PRDump" localSheetId="2">#REF!</definedName>
    <definedName name="PRDump">#REF!</definedName>
    <definedName name="PREPARED_BY" localSheetId="2">#REF!</definedName>
    <definedName name="PREPARED_BY">#REF!</definedName>
    <definedName name="PREPARED_DATE" localSheetId="2">#REF!</definedName>
    <definedName name="PREPARED_DATE">#REF!</definedName>
    <definedName name="_xlnm.Print_Area" localSheetId="0">'2-4'!$A$1:$L$147</definedName>
    <definedName name="_xlnm.Print_Area" localSheetId="1">'5'!$A$1:$N$54</definedName>
    <definedName name="_xlnm.Print_Area" localSheetId="2">'6'!$A$1:$N$54</definedName>
    <definedName name="_xlnm.Print_Area" localSheetId="3">'7'!$A$1:$T$39</definedName>
    <definedName name="_xlnm.Print_Area" localSheetId="4">'8'!$A$1:$N$55</definedName>
    <definedName name="_xlnm.Print_Area">#REF!</definedName>
    <definedName name="Print_Area_MI" localSheetId="2">#REF!</definedName>
    <definedName name="Print_Area_MI">#REF!</definedName>
    <definedName name="_xlnm.Print_Titles">#N/A</definedName>
    <definedName name="PRINT_TITLES_MI">"$"</definedName>
    <definedName name="PrintArea" localSheetId="2">#REF!</definedName>
    <definedName name="PrintArea">#REF!</definedName>
    <definedName name="ProgradeSort" localSheetId="2">#REF!</definedName>
    <definedName name="ProgradeSort">#REF!</definedName>
    <definedName name="Proj_Meth" localSheetId="2">#REF!</definedName>
    <definedName name="Proj_Meth">#REF!</definedName>
    <definedName name="PTEFIM" localSheetId="2">#REF!</definedName>
    <definedName name="PTEFIM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'[26]Income Statement'!$E$27</definedName>
    <definedName name="PY_Extraord.">'[26]Income Statement'!$E$31</definedName>
    <definedName name="PY_INC_AFT_TAX">'[26]Income Statement'!$E$25</definedName>
    <definedName name="PY_INC_BEF_EXTRAORD">'[26]Income Statement'!$E$29</definedName>
    <definedName name="PY_NET_INCOME">'[26]Income Statement'!$E$33</definedName>
    <definedName name="PY2_Disc._Ops.">'[26]Income Statement'!$L$27</definedName>
    <definedName name="PY2_Extraord.">'[26]Income Statement'!$L$31</definedName>
    <definedName name="PY2_INC_AFT_TAX">'[26]Income Statement'!$L$25</definedName>
    <definedName name="PY2_INC_BEF_EXTRAORD">'[26]Income Statement'!$L$29</definedName>
    <definedName name="PY2_NET_INCOME">'[26]Income Statement'!$L$33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PYTD_ACT_BUD" localSheetId="2">[8]Variance!#REF!</definedName>
    <definedName name="PYTD_ACT_BUD">[8]Variance!#REF!</definedName>
    <definedName name="q" localSheetId="2">#REF!</definedName>
    <definedName name="q">#REF!</definedName>
    <definedName name="Q0212有支材" localSheetId="2">#REF!</definedName>
    <definedName name="Q0212有支材">#REF!</definedName>
    <definedName name="Q3S30" localSheetId="2">#REF!</definedName>
    <definedName name="Q3S30">#REF!</definedName>
    <definedName name="Q3S30_4" localSheetId="2">#REF!</definedName>
    <definedName name="Q3S30_4">#REF!</definedName>
    <definedName name="Q3S30_5" localSheetId="2">#REF!</definedName>
    <definedName name="Q3S30_5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rteyu" localSheetId="2">#REF!</definedName>
    <definedName name="qwrteyu">#REF!</definedName>
    <definedName name="Rack_Mounted_DL380_1GHz" localSheetId="2">#REF!</definedName>
    <definedName name="Rack_Mounted_DL380_1GHz">#REF!</definedName>
    <definedName name="Rack_Mounted_DL380_933_MHz" localSheetId="2">#REF!</definedName>
    <definedName name="Rack_Mounted_DL380_933_MHz">#REF!</definedName>
    <definedName name="Rahla" localSheetId="2">#REF!</definedName>
    <definedName name="Rahla">#REF!</definedName>
    <definedName name="Rate" localSheetId="2">#REF!</definedName>
    <definedName name="Rate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" localSheetId="2">#REF!</definedName>
    <definedName name="RE">#REF!</definedName>
    <definedName name="READONLYBACKCOLOUR1" localSheetId="2">#REF!</definedName>
    <definedName name="READONLYBACKCOLOUR1">#REF!</definedName>
    <definedName name="READONLYBACKCOLOUR2" localSheetId="2">#REF!</definedName>
    <definedName name="READONLYBACKCOLOUR2">#REF!</definedName>
    <definedName name="READWRITEBACKCOLOUR1" localSheetId="2">#REF!</definedName>
    <definedName name="READWRITEBACKCOLOUR1">#REF!</definedName>
    <definedName name="READWRITEBACKCOLOUR2" localSheetId="2">#REF!</definedName>
    <definedName name="READWRITEBACKCOLOUR2">#REF!</definedName>
    <definedName name="Reasons" localSheetId="2">#REF!</definedName>
    <definedName name="Reasons">#REF!</definedName>
    <definedName name="Receivables">[7]Scoping!$G$21</definedName>
    <definedName name="region" localSheetId="2">#REF!</definedName>
    <definedName name="region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 localSheetId="2">#REF!</definedName>
    <definedName name="Report">#REF!</definedName>
    <definedName name="REQUIREBUDGETJOURNALSFLAG1" localSheetId="2">#REF!</definedName>
    <definedName name="REQUIREBUDGETJOURNALSFLAG1">#REF!</definedName>
    <definedName name="REQUIREBUDGETJOURNALSFLAG2" localSheetId="2">#REF!</definedName>
    <definedName name="REQUIREBUDGETJOURNALSFLAG2">#REF!</definedName>
    <definedName name="res" localSheetId="2">#REF!</definedName>
    <definedName name="res">#REF!</definedName>
    <definedName name="Reselects" localSheetId="2">#REF!</definedName>
    <definedName name="Reselects">#REF!</definedName>
    <definedName name="RESPONSIBILITYAPPLICATIONID1" localSheetId="2">#REF!</definedName>
    <definedName name="RESPONSIBILITYAPPLICATIONID1">#REF!</definedName>
    <definedName name="RESPONSIBILITYAPPLICATIONID2" localSheetId="2">#REF!</definedName>
    <definedName name="RESPONSIBILITYAPPLICATIONID2">#REF!</definedName>
    <definedName name="RESPONSIBILITYID1" localSheetId="2">#REF!</definedName>
    <definedName name="RESPONSIBILITYID1">#REF!</definedName>
    <definedName name="RESPONSIBILITYID2" localSheetId="2">#REF!</definedName>
    <definedName name="RESPONSIBILITYID2">#REF!</definedName>
    <definedName name="RESPONSIBILITYNAME1" localSheetId="2">#REF!</definedName>
    <definedName name="RESPONSIBILITYNAME1">#REF!</definedName>
    <definedName name="RESPONSIBILITYNAME2" localSheetId="2">#REF!</definedName>
    <definedName name="RESPONSIBILITYNAME2">#REF!</definedName>
    <definedName name="rev" localSheetId="2">'[61]Agency Walker ID'!#REF!</definedName>
    <definedName name="rev">'[61]Agency Walker ID'!#REF!</definedName>
    <definedName name="Revenue">[7]Scoping!$G$33</definedName>
    <definedName name="rm" localSheetId="2">#REF!</definedName>
    <definedName name="rm">#REF!</definedName>
    <definedName name="RMCOptions">"*010000000000000"</definedName>
    <definedName name="ROBERT" localSheetId="2">#REF!</definedName>
    <definedName name="ROBERT">#REF!</definedName>
    <definedName name="ROLFIM" localSheetId="2">#REF!</definedName>
    <definedName name="ROLFIM">#REF!</definedName>
    <definedName name="ROWSTOUPLOAD1" localSheetId="2">#REF!</definedName>
    <definedName name="ROWSTOUPLOAD1">#REF!</definedName>
    <definedName name="ROWSTOUPLOAD2" localSheetId="2">#REF!</definedName>
    <definedName name="ROWSTOUPLOAD2">#REF!</definedName>
    <definedName name="rsa" localSheetId="2">#REF!</definedName>
    <definedName name="rsa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RFIM" localSheetId="2">#REF!</definedName>
    <definedName name="RURFIM">#REF!</definedName>
    <definedName name="S" localSheetId="2">#REF!</definedName>
    <definedName name="S">#REF!</definedName>
    <definedName name="S_4" localSheetId="2">#REF!</definedName>
    <definedName name="S_4">#REF!</definedName>
    <definedName name="S_5" localSheetId="2">#REF!</definedName>
    <definedName name="S_5">#REF!</definedName>
    <definedName name="S_Adjust_Data">[43]Lead!$J$1:$J$14</definedName>
    <definedName name="S_AJE_Tot_Data">[43]Lead!$I$1:$I$14</definedName>
    <definedName name="S_CY_Beg_Data">[43]Lead!$G$1:$G$14</definedName>
    <definedName name="S_CY_End_Data">[43]Lead!$L$1:$L$14</definedName>
    <definedName name="S_RJE_Tot_Data">[43]Lead!$K$1:$K$14</definedName>
    <definedName name="S52." localSheetId="2">[34]Elimination!#REF!</definedName>
    <definedName name="S52.">[34]Elimination!#REF!</definedName>
    <definedName name="SALESPLAN" localSheetId="2">#REF!</definedName>
    <definedName name="SALESPLAN">#REF!</definedName>
    <definedName name="SALESPROJ" localSheetId="2">#REF!</definedName>
    <definedName name="SALESPROJ">#REF!</definedName>
    <definedName name="Samp_Ass" localSheetId="2">#REF!</definedName>
    <definedName name="Samp_Ass">#REF!</definedName>
    <definedName name="Samp_Calc_Sample" localSheetId="2">#REF!</definedName>
    <definedName name="Samp_Calc_Sample">#REF!</definedName>
    <definedName name="Samp_Calc_TM" localSheetId="2">#REF!</definedName>
    <definedName name="Samp_Calc_TM">#REF!</definedName>
    <definedName name="Samp_DSS" localSheetId="2">#REF!</definedName>
    <definedName name="Samp_DSS">#REF!</definedName>
    <definedName name="Samp_EM_Per" localSheetId="2">#REF!</definedName>
    <definedName name="Samp_EM_Per">#REF!</definedName>
    <definedName name="Samp_EM_T" localSheetId="2">#REF!</definedName>
    <definedName name="Samp_EM_T">#REF!</definedName>
    <definedName name="Samp_Factor" localSheetId="2">#REF!</definedName>
    <definedName name="Samp_Factor">#REF!</definedName>
    <definedName name="Samp_Min_SS" localSheetId="2">#REF!</definedName>
    <definedName name="Samp_Min_SS">#REF!</definedName>
    <definedName name="Samp_MTM" localSheetId="2">#REF!</definedName>
    <definedName name="Samp_MTM">#REF!</definedName>
    <definedName name="Samp_PM" localSheetId="2">#REF!</definedName>
    <definedName name="Samp_PM">#REF!</definedName>
    <definedName name="Samp_Pre" localSheetId="2">#REF!</definedName>
    <definedName name="Samp_Pre">#REF!</definedName>
    <definedName name="Samp_Pre_T" localSheetId="2">#REF!</definedName>
    <definedName name="Samp_Pre_T">#REF!</definedName>
    <definedName name="Samp_RTB" localSheetId="2">#REF!</definedName>
    <definedName name="Samp_RTB">#REF!</definedName>
    <definedName name="Samp_RTB_Desc" localSheetId="2">#REF!</definedName>
    <definedName name="Samp_RTB_Desc">#REF!</definedName>
    <definedName name="Samp_Sel" localSheetId="2">#REF!</definedName>
    <definedName name="Samp_Sel">#REF!</definedName>
    <definedName name="Samp_Small_Adj" localSheetId="2">#REF!</definedName>
    <definedName name="Samp_Small_Adj">#REF!</definedName>
    <definedName name="Samp_SS" localSheetId="2">#REF!</definedName>
    <definedName name="Samp_SS">#REF!</definedName>
    <definedName name="Samp_TM_Diff" localSheetId="2">#REF!</definedName>
    <definedName name="Samp_TM_Diff">#REF!</definedName>
    <definedName name="Samp_TM_Exp_Diff" localSheetId="2">#REF!</definedName>
    <definedName name="Samp_TM_Exp_Diff">#REF!</definedName>
    <definedName name="Samp_TM_N" localSheetId="2">#REF!</definedName>
    <definedName name="Samp_TM_N">#REF!</definedName>
    <definedName name="Samp_TM_Y" localSheetId="2">#REF!</definedName>
    <definedName name="Samp_TM_Y">#REF!</definedName>
    <definedName name="Sampr_Factor" localSheetId="2">#REF!</definedName>
    <definedName name="Sampr_Factor">#REF!</definedName>
    <definedName name="SARFIM" localSheetId="2">#REF!</definedName>
    <definedName name="SARFIM">#REF!</definedName>
    <definedName name="SATU" localSheetId="2">#REF!</definedName>
    <definedName name="SATU">#REF!</definedName>
    <definedName name="SCH_34D" localSheetId="2">#REF!</definedName>
    <definedName name="SCH_34D">#REF!</definedName>
    <definedName name="SCH_34E" localSheetId="2">#REF!</definedName>
    <definedName name="SCH_34E">#REF!</definedName>
    <definedName name="SCH_35" localSheetId="2">#REF!</definedName>
    <definedName name="SCH_35">#REF!</definedName>
    <definedName name="SCH_36" localSheetId="2">#REF!</definedName>
    <definedName name="SCH_36">#REF!</definedName>
    <definedName name="SCH_37A" localSheetId="2">#REF!</definedName>
    <definedName name="SCH_37A">#REF!</definedName>
    <definedName name="SCH_37B" localSheetId="2">#REF!</definedName>
    <definedName name="SCH_37B">#REF!</definedName>
    <definedName name="SCH_37C" localSheetId="2">#REF!</definedName>
    <definedName name="SCH_37C">#REF!</definedName>
    <definedName name="SCH_38" localSheetId="2">#REF!</definedName>
    <definedName name="SCH_38">#REF!</definedName>
    <definedName name="SEG1_DIRECTION1" localSheetId="2">#REF!</definedName>
    <definedName name="SEG1_DIRECTION1">#REF!</definedName>
    <definedName name="SEG1_DIRECTION2" localSheetId="2">#REF!</definedName>
    <definedName name="SEG1_DIRECTION2">#REF!</definedName>
    <definedName name="SEG1_FROM1" localSheetId="2">#REF!</definedName>
    <definedName name="SEG1_FROM1">#REF!</definedName>
    <definedName name="SEG1_FROM2" localSheetId="2">#REF!</definedName>
    <definedName name="SEG1_FROM2">#REF!</definedName>
    <definedName name="SEG1_SORT1" localSheetId="2">#REF!</definedName>
    <definedName name="SEG1_SORT1">#REF!</definedName>
    <definedName name="SEG1_SORT2" localSheetId="2">#REF!</definedName>
    <definedName name="SEG1_SORT2">#REF!</definedName>
    <definedName name="SEG1_TO1" localSheetId="2">#REF!</definedName>
    <definedName name="SEG1_TO1">#REF!</definedName>
    <definedName name="SEG1_TO2" localSheetId="2">#REF!</definedName>
    <definedName name="SEG1_TO2">#REF!</definedName>
    <definedName name="SEG2_DIRECTION1" localSheetId="2">#REF!</definedName>
    <definedName name="SEG2_DIRECTION1">#REF!</definedName>
    <definedName name="SEG2_DIRECTION2" localSheetId="2">#REF!</definedName>
    <definedName name="SEG2_DIRECTION2">#REF!</definedName>
    <definedName name="SEG2_FROM1" localSheetId="2">#REF!</definedName>
    <definedName name="SEG2_FROM1">#REF!</definedName>
    <definedName name="SEG2_FROM2" localSheetId="2">#REF!</definedName>
    <definedName name="SEG2_FROM2">#REF!</definedName>
    <definedName name="SEG2_SORT1" localSheetId="2">#REF!</definedName>
    <definedName name="SEG2_SORT1">#REF!</definedName>
    <definedName name="SEG2_SORT2" localSheetId="2">#REF!</definedName>
    <definedName name="SEG2_SORT2">#REF!</definedName>
    <definedName name="SEG2_TO1" localSheetId="2">#REF!</definedName>
    <definedName name="SEG2_TO1">#REF!</definedName>
    <definedName name="SEG2_TO2" localSheetId="2">#REF!</definedName>
    <definedName name="SEG2_TO2">#REF!</definedName>
    <definedName name="SEG3_DIRECTION1" localSheetId="2">#REF!</definedName>
    <definedName name="SEG3_DIRECTION1">#REF!</definedName>
    <definedName name="SEG3_DIRECTION2" localSheetId="2">#REF!</definedName>
    <definedName name="SEG3_DIRECTION2">#REF!</definedName>
    <definedName name="SEG3_FROM1" localSheetId="2">#REF!</definedName>
    <definedName name="SEG3_FROM1">#REF!</definedName>
    <definedName name="SEG3_FROM2" localSheetId="2">#REF!</definedName>
    <definedName name="SEG3_FROM2">#REF!</definedName>
    <definedName name="SEG3_SORT1" localSheetId="2">#REF!</definedName>
    <definedName name="SEG3_SORT1">#REF!</definedName>
    <definedName name="SEG3_SORT2" localSheetId="2">#REF!</definedName>
    <definedName name="SEG3_SORT2">#REF!</definedName>
    <definedName name="SEG3_TO1" localSheetId="2">#REF!</definedName>
    <definedName name="SEG3_TO1">#REF!</definedName>
    <definedName name="SEG3_TO2" localSheetId="2">#REF!</definedName>
    <definedName name="SEG3_TO2">#REF!</definedName>
    <definedName name="SEG4_DIRECTION1" localSheetId="2">#REF!</definedName>
    <definedName name="SEG4_DIRECTION1">#REF!</definedName>
    <definedName name="SEG4_DIRECTION2" localSheetId="2">#REF!</definedName>
    <definedName name="SEG4_DIRECTION2">#REF!</definedName>
    <definedName name="SEG4_FROM1" localSheetId="2">#REF!</definedName>
    <definedName name="SEG4_FROM1">#REF!</definedName>
    <definedName name="SEG4_FROM2" localSheetId="2">#REF!</definedName>
    <definedName name="SEG4_FROM2">#REF!</definedName>
    <definedName name="SEG4_SORT1" localSheetId="2">#REF!</definedName>
    <definedName name="SEG4_SORT1">#REF!</definedName>
    <definedName name="SEG4_SORT2" localSheetId="2">#REF!</definedName>
    <definedName name="SEG4_SORT2">#REF!</definedName>
    <definedName name="SEG4_TO1" localSheetId="2">#REF!</definedName>
    <definedName name="SEG4_TO1">#REF!</definedName>
    <definedName name="SEG4_TO2" localSheetId="2">#REF!</definedName>
    <definedName name="SEG4_TO2">#REF!</definedName>
    <definedName name="SEG5_DIRECTION1" localSheetId="2">#REF!</definedName>
    <definedName name="SEG5_DIRECTION1">#REF!</definedName>
    <definedName name="SEG5_DIRECTION2" localSheetId="2">#REF!</definedName>
    <definedName name="SEG5_DIRECTION2">#REF!</definedName>
    <definedName name="SEG5_FROM1" localSheetId="2">#REF!</definedName>
    <definedName name="SEG5_FROM1">#REF!</definedName>
    <definedName name="SEG5_FROM2" localSheetId="2">#REF!</definedName>
    <definedName name="SEG5_FROM2">#REF!</definedName>
    <definedName name="SEG5_SORT1" localSheetId="2">#REF!</definedName>
    <definedName name="SEG5_SORT1">#REF!</definedName>
    <definedName name="SEG5_SORT2" localSheetId="2">#REF!</definedName>
    <definedName name="SEG5_SORT2">#REF!</definedName>
    <definedName name="SEG5_TO1" localSheetId="2">#REF!</definedName>
    <definedName name="SEG5_TO1">#REF!</definedName>
    <definedName name="SEG5_TO2" localSheetId="2">#REF!</definedName>
    <definedName name="SEG5_TO2">#REF!</definedName>
    <definedName name="SEKFIM" localSheetId="2">#REF!</definedName>
    <definedName name="SEKFIM">#REF!</definedName>
    <definedName name="Sel_Area">[62]Sum_THB!$M$207:$M$212</definedName>
    <definedName name="Sel_Brand">[62]Sum_THB!$G$207:$G$225</definedName>
    <definedName name="Sel_BrandAffil">[62]Sum_THB!$H$207:$H$210</definedName>
    <definedName name="Sel_BusType">[62]Sum_THB!$I$207:$I$210</definedName>
    <definedName name="Sel_City">[62]Sum_THB!$J$207:$J$239</definedName>
    <definedName name="Sel_Country">[62]Sum_THB!$K$207:$K$219</definedName>
    <definedName name="Sel_InvestCat">[62]Sum_THB!$P$207:$P$210</definedName>
    <definedName name="Sel_MainCat">[62]Sum_THB!$N$207:$N$210</definedName>
    <definedName name="Sel_OpYear">[62]Sum_THB!$F$207:$F$209</definedName>
    <definedName name="Sel_OtherCat">[62]Sum_THB!$Q$207:$Q$212</definedName>
    <definedName name="Sel_Region">[62]Sum_THB!$L$207:$L$218</definedName>
    <definedName name="Sel_StatusCat">[62]Sum_THB!$O$207:$O$213</definedName>
    <definedName name="Server_ML370_1GHz" localSheetId="2">#REF!</definedName>
    <definedName name="Server_ML370_1GHz">#REF!</definedName>
    <definedName name="Server_ML370_933_MHz" localSheetId="2">#REF!</definedName>
    <definedName name="Server_ML370_933_MHz">#REF!</definedName>
    <definedName name="SETOFBOOKSID1" localSheetId="2">#REF!</definedName>
    <definedName name="SETOFBOOKSID1">#REF!</definedName>
    <definedName name="SETOFBOOKSID2" localSheetId="2">#REF!</definedName>
    <definedName name="SETOFBOOKSID2">#REF!</definedName>
    <definedName name="SETOFBOOKSNAME1" localSheetId="2">#REF!</definedName>
    <definedName name="SETOFBOOKSNAME1">#REF!</definedName>
    <definedName name="SETOFBOOKSNAME2" localSheetId="2">#REF!</definedName>
    <definedName name="SETOFBOOKSNAME2">#REF!</definedName>
    <definedName name="SGDFIM" localSheetId="2">#REF!</definedName>
    <definedName name="SGDFIM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 localSheetId="2">#REF!</definedName>
    <definedName name="SKKFIM">#REF!</definedName>
    <definedName name="Slim_Desktop" localSheetId="2">#REF!</definedName>
    <definedName name="Slim_Desktop">#REF!</definedName>
    <definedName name="Slim_Desktop___1GHz" localSheetId="2">#REF!</definedName>
    <definedName name="Slim_Desktop___1GHz">#REF!</definedName>
    <definedName name="Sort_Area" localSheetId="2">#REF!</definedName>
    <definedName name="Sort_Area">#REF!</definedName>
    <definedName name="sp_ind">'[63]SPKM CONSO'!$B$101:$B$103,'[63]SPKM CONSO'!$B$105,'[63]SPKM CONSO'!$B$106,'[63]SPKM CONSO'!$B$108,'[63]SPKM CONSO'!$B$132:$B$144,'[63]SPKM CONSO'!$B$147,'[63]SPKM CONSO'!$B$149:$B$153,'[63]SPKM CONSO'!$B$155,'[63]SPKM CONSO'!$B$159:$B$161</definedName>
    <definedName name="sp_ind_accum">'[63]SPKM CONSO'!$E$101,'[63]SPKM CONSO'!$E$101:$E$103,'[63]SPKM CONSO'!$E$105:$E$106,'[63]SPKM CONSO'!$E$108,'[63]SPKM CONSO'!$E$132:$E$144,'[63]SPKM CONSO'!$E$147,'[63]SPKM CONSO'!$E$149:$E$153,'[63]SPKM CONSO'!$E$155,'[63]SPKM CONSO'!$E$159:$E$161</definedName>
    <definedName name="Spec" localSheetId="2">#REF!</definedName>
    <definedName name="Spec">#REF!</definedName>
    <definedName name="ssip" localSheetId="2">#REF!</definedName>
    <definedName name="ssip">#REF!</definedName>
    <definedName name="STARTBUDGETPOST1" localSheetId="2">#REF!</definedName>
    <definedName name="STARTBUDGETPOST1">#REF!</definedName>
    <definedName name="STARTBUDGETPOST2" localSheetId="2">#REF!</definedName>
    <definedName name="STARTBUDGETPOST2">#REF!</definedName>
    <definedName name="STARTPERIODNAME1" localSheetId="2">#REF!</definedName>
    <definedName name="STARTPERIODNAME1">#REF!</definedName>
    <definedName name="STARTPERIODNAME2" localSheetId="2">#REF!</definedName>
    <definedName name="STARTPERIODNAME2">#REF!</definedName>
    <definedName name="STARTPERIODNUM1" localSheetId="2">#REF!</definedName>
    <definedName name="STARTPERIODNUM1">#REF!</definedName>
    <definedName name="STARTPERIODNUM2" localSheetId="2">#REF!</definedName>
    <definedName name="STARTPERIODNUM2">#REF!</definedName>
    <definedName name="stp_ind">'[63]SPKM CONSO'!$C$101:$C$103,'[63]SPKM CONSO'!$C$105,'[63]SPKM CONSO'!$C$105:$C$106,'[63]SPKM CONSO'!$C$108,'[63]SPKM CONSO'!$C$132:$C$144,'[63]SPKM CONSO'!$C$147,'[63]SPKM CONSO'!$C$149:$C$153,'[63]SPKM CONSO'!$C$155,'[63]SPKM CONSO'!$C$159:$C$161</definedName>
    <definedName name="stp_ind_accum">'[63]SPKM CONSO'!$F$101:$F$103,'[63]SPKM CONSO'!$F$105,'[63]SPKM CONSO'!$F$105:$F$106,'[63]SPKM CONSO'!$F$108,'[63]SPKM CONSO'!$F$132:$F$144,'[63]SPKM CONSO'!$F$147,'[63]SPKM CONSO'!$F$149:$F$153,'[63]SPKM CONSO'!$F$155,'[63]SPKM CONSO'!$F$159:$F$161</definedName>
    <definedName name="Strat_1_Def" localSheetId="2">#REF!</definedName>
    <definedName name="Strat_1_Def">#REF!</definedName>
    <definedName name="Strat_1_It" localSheetId="2">#REF!</definedName>
    <definedName name="Strat_1_It">#REF!</definedName>
    <definedName name="Strat_1_T" localSheetId="2">#REF!</definedName>
    <definedName name="Strat_1_T">#REF!</definedName>
    <definedName name="Strat_2_Def" localSheetId="2">#REF!</definedName>
    <definedName name="Strat_2_Def">#REF!</definedName>
    <definedName name="Strat_2_It" localSheetId="2">#REF!</definedName>
    <definedName name="Strat_2_It">#REF!</definedName>
    <definedName name="Strat_2_T" localSheetId="2">#REF!</definedName>
    <definedName name="Strat_2_T">#REF!</definedName>
    <definedName name="Strat_Dec" localSheetId="2">#REF!</definedName>
    <definedName name="Strat_Dec">#REF!</definedName>
    <definedName name="Strat_Def" localSheetId="2">#REF!</definedName>
    <definedName name="Strat_Def">#REF!</definedName>
    <definedName name="Strat_T_It" localSheetId="2">#REF!</definedName>
    <definedName name="Strat_T_It">#REF!</definedName>
    <definedName name="Strat_T_T" localSheetId="2">#REF!</definedName>
    <definedName name="Strat_T_T">#REF!</definedName>
    <definedName name="Stratification" localSheetId="2">#REF!</definedName>
    <definedName name="Stratification">#REF!</definedName>
    <definedName name="supapank">#N/A</definedName>
    <definedName name="SUPLIST">[64]Supp.List!$A$1:$J$59</definedName>
    <definedName name="Supplier_List">[65]Sheet1!$A$6:$IV$90</definedName>
    <definedName name="SUPPS" localSheetId="2">#REF!</definedName>
    <definedName name="SUPPS">#REF!</definedName>
    <definedName name="SYLVAIN" localSheetId="2">#REF!</definedName>
    <definedName name="SYLVAIN">#REF!</definedName>
    <definedName name="T_ST" localSheetId="2">#REF!</definedName>
    <definedName name="T_ST">#REF!</definedName>
    <definedName name="table">[66]coa!$A$1:$E$991</definedName>
    <definedName name="Table1" localSheetId="2">#REF!</definedName>
    <definedName name="Table1">#REF!</definedName>
    <definedName name="TableName">"Dummy"</definedName>
    <definedName name="TAG">'[67]Master list'!$A:$IV</definedName>
    <definedName name="TAT">[68]TA!$C$7</definedName>
    <definedName name="Taxes">[7]Scoping!$G$32</definedName>
    <definedName name="TAXRATE">'[69]TB TB DEC''12'!$Y$10</definedName>
    <definedName name="TB_June" localSheetId="2" hidden="1">#REF!</definedName>
    <definedName name="TB_June" hidden="1">#REF!</definedName>
    <definedName name="TC">'[2]06X02-5001'!$D$36:$D$38,'[2]06X02-5001'!$D$34,'[2]06X02-5001'!$D$32</definedName>
    <definedName name="tdfPRINT" localSheetId="2">#REF!</definedName>
    <definedName name="tdfPRINT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 localSheetId="2">#REF!</definedName>
    <definedName name="Template_Analytic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 localSheetId="2">#REF!</definedName>
    <definedName name="tesphe">#REF!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 localSheetId="2">#REF!</definedName>
    <definedName name="Test_Description">#REF!</definedName>
    <definedName name="Test_ND" localSheetId="2">#REF!</definedName>
    <definedName name="Test_ND">#REF!</definedName>
    <definedName name="Test_Proj_Mis" localSheetId="2">#REF!</definedName>
    <definedName name="Test_Proj_Mis">#REF!</definedName>
    <definedName name="Test_Targ" localSheetId="2">#REF!</definedName>
    <definedName name="Test_Targ">#REF!</definedName>
    <definedName name="Test_Total_T" localSheetId="2">#REF!</definedName>
    <definedName name="Test_Total_T">#REF!</definedName>
    <definedName name="TEST0" localSheetId="2">#REF!</definedName>
    <definedName name="TEST0">#REF!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 localSheetId="2">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 localSheetId="2">#REF!</definedName>
    <definedName name="TESTVKEY">#REF!</definedName>
    <definedName name="text" localSheetId="2">#REF!</definedName>
    <definedName name="text">#REF!</definedName>
    <definedName name="TextRefCopy103">[70]Movement!$M$19</definedName>
    <definedName name="TextRefCopy118">'[71]Prepaid insurance Amortization '!$N$29</definedName>
    <definedName name="TextRefCopy2">[70]Addition!$F$12</definedName>
    <definedName name="TextRefCopy24">[70]Addition!$F$28</definedName>
    <definedName name="TextRefCopy4">'[70]Amortization-Insurance'!$M$31</definedName>
    <definedName name="TextRefCopy8">'[70]Amortization-Insurance'!$M$37</definedName>
    <definedName name="TextRefCopyRangeCount">1</definedName>
    <definedName name="thb">[72]THB!$A$8:$G$2091</definedName>
    <definedName name="THBAUG">'[66]30 ROE'!$F$7</definedName>
    <definedName name="THBBuying">'[36]Balance Sheet'!$Y$6</definedName>
    <definedName name="THBBuying2">'[36]Balance Sheet'!$Y$9</definedName>
    <definedName name="THBDEC">'[66]30 ROE'!$F$11</definedName>
    <definedName name="THBFIM" localSheetId="2">#REF!</definedName>
    <definedName name="THBFIM">#REF!</definedName>
    <definedName name="THBJUL">'[66]30 ROE'!$F$6</definedName>
    <definedName name="THBNOV">'[66]30 ROE'!$F$10</definedName>
    <definedName name="THBOCT">'[66]30 ROE'!$F$9</definedName>
    <definedName name="thbrates">'[36]Balance Sheet'!$V$7</definedName>
    <definedName name="thbrates2">'[36]Balance Sheet'!$V$7</definedName>
    <definedName name="THBSelling">'[36]Balance Sheet'!$Y$7</definedName>
    <definedName name="THBSelling2">'[36]Balance Sheet'!$Y$10</definedName>
    <definedName name="THBSEP">'[66]30 ROE'!$F$8</definedName>
    <definedName name="Today" localSheetId="2">#REF!</definedName>
    <definedName name="Today">#REF!</definedName>
    <definedName name="total" localSheetId="2">#REF!</definedName>
    <definedName name="total">#REF!</definedName>
    <definedName name="totalexplorer" localSheetId="2">#REF!</definedName>
    <definedName name="totalexplorer">#REF!</definedName>
    <definedName name="TOTALS" localSheetId="2">#REF!</definedName>
    <definedName name="TOTALS">#REF!</definedName>
    <definedName name="TRLFIM" localSheetId="2">#REF!</definedName>
    <definedName name="TRLFIM">#REF!</definedName>
    <definedName name="TTDesiredLevelOfEvidenceItems">'[59]Global Data'!$B$92:$B$95</definedName>
    <definedName name="TWDFIM" localSheetId="2">#REF!</definedName>
    <definedName name="TWDFIM">#REF!</definedName>
    <definedName name="TwoStepMisstatementIdentified">'[59]Two Step Revenue Testing Master'!$C$85</definedName>
    <definedName name="TwoStepTolerableEstMisstmtCalc">'[59]Two Step Revenue Testing Master'!$T$45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 localSheetId="2">#REF!</definedName>
    <definedName name="u_pang">#REF!</definedName>
    <definedName name="UAHFIM" localSheetId="2">#REF!</definedName>
    <definedName name="UAHFIM">#REF!</definedName>
    <definedName name="uk" localSheetId="2">#REF!</definedName>
    <definedName name="uk">#REF!</definedName>
    <definedName name="Unit">[11]Basic_Information!$E$11</definedName>
    <definedName name="Untitled" localSheetId="2">#REF!</definedName>
    <definedName name="Untitled">#REF!</definedName>
    <definedName name="UPDATELOGICTYPE1" localSheetId="2">#REF!</definedName>
    <definedName name="UPDATELOGICTYPE1">#REF!</definedName>
    <definedName name="UPDATELOGICTYPE2" localSheetId="2">#REF!</definedName>
    <definedName name="UPDATELOGICTYPE2">#REF!</definedName>
    <definedName name="Upload_Area" localSheetId="2">#REF!</definedName>
    <definedName name="Upload_Area">#REF!</definedName>
    <definedName name="USDAUG">'[66]30 ROE'!$M$7</definedName>
    <definedName name="USDBuying">'[36]Balance Sheet'!$X$6</definedName>
    <definedName name="USDBuying2">'[36]Balance Sheet'!$X$9</definedName>
    <definedName name="USDDEC">'[66]30 ROE'!$M$11</definedName>
    <definedName name="USDEB">'[22]111XX'!$O$6</definedName>
    <definedName name="USDES">[73]Page1!$E$8</definedName>
    <definedName name="USDFIM" localSheetId="2">#REF!</definedName>
    <definedName name="USDFIM">#REF!</definedName>
    <definedName name="USDJUN">'[66]30 ROE'!$M$18</definedName>
    <definedName name="USDM">'[69]TB TB DEC''12'!$T$7</definedName>
    <definedName name="USDNOV">'[66]30 ROE'!$M$10</definedName>
    <definedName name="USDOCT">'[66]30 ROE'!$M$9</definedName>
    <definedName name="usdrates">'[36]Balance Sheet'!$V$6</definedName>
    <definedName name="usdrates2">'[36]Balance Sheet'!$V$6</definedName>
    <definedName name="USDSelling">'[36]Balance Sheet'!$X$7</definedName>
    <definedName name="USDSelling2">'[36]Balance Sheet'!$X$10</definedName>
    <definedName name="USDSEP">'[66]30 ROE'!$M$8</definedName>
    <definedName name="usexplorer" localSheetId="2">#REF!</definedName>
    <definedName name="usexplorer">#REF!</definedName>
    <definedName name="VALID01234" localSheetId="2">#REF!,#REF!</definedName>
    <definedName name="VALID01234">#REF!,#REF!</definedName>
    <definedName name="Value_ARPopulation" localSheetId="2">#REF!</definedName>
    <definedName name="Value_ARPopulation">#REF!</definedName>
    <definedName name="Value_LevelAssurance" localSheetId="2">#REF!</definedName>
    <definedName name="Value_LevelAssurance">#REF!</definedName>
    <definedName name="Value_NumberExceptionsIdentified" localSheetId="2">#REF!</definedName>
    <definedName name="Value_NumberExceptionsIdentified">#REF!</definedName>
    <definedName name="Value_NumberTolerableExceptions" localSheetId="2">#REF!</definedName>
    <definedName name="Value_NumberTolerableExceptions">#REF!</definedName>
    <definedName name="Var_P_VS_CO" localSheetId="2">#REF!</definedName>
    <definedName name="Var_P_VS_CO">#REF!</definedName>
    <definedName name="Variance" localSheetId="2">#REF!</definedName>
    <definedName name="Variance">#REF!</definedName>
    <definedName name="VAT" localSheetId="2">#REF!</definedName>
    <definedName name="VAT">#REF!</definedName>
    <definedName name="VAT_SUM" localSheetId="2">#REF!</definedName>
    <definedName name="VAT_SUM">#REF!</definedName>
    <definedName name="VEBFIM" localSheetId="2">#REF!</definedName>
    <definedName name="VEBFIM">#REF!</definedName>
    <definedName name="vhjh" localSheetId="2">#REF!</definedName>
    <definedName name="vhjh">#REF!</definedName>
    <definedName name="VOLGEN_AMERICA">'[74]取引高（外貨）'!$C$54</definedName>
    <definedName name="VTLITEM">'[75]item master1'!$A$2:$A$112</definedName>
    <definedName name="VTLITEM2">'[76]item master1'!$A$2:$A$120</definedName>
    <definedName name="WAN" localSheetId="2">#REF!</definedName>
    <definedName name="WAN">#REF!</definedName>
    <definedName name="WAN_4" localSheetId="2">#REF!</definedName>
    <definedName name="WAN_4">#REF!</definedName>
    <definedName name="WAN_5" localSheetId="2">#REF!</definedName>
    <definedName name="WAN_5">#REF!</definedName>
    <definedName name="wat">[42]J1!$L$10</definedName>
    <definedName name="weeks">[23]weeks!$A$2:$E$13</definedName>
    <definedName name="WG" localSheetId="2">#REF!</definedName>
    <definedName name="WG">#REF!</definedName>
    <definedName name="WIP_RM_Total_2_no_site" localSheetId="2">#REF!</definedName>
    <definedName name="WIP_RM_Total_2_no_site">#REF!</definedName>
    <definedName name="WIP_SFG_集計" localSheetId="2">#REF!</definedName>
    <definedName name="WIP_SFG_集計">#REF!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COMPARISON." hidden="1">{"COMPARISON",#N/A,FALSE,"Sheet1"}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x" localSheetId="2">#REF!</definedName>
    <definedName name="x">#REF!</definedName>
    <definedName name="XEUFIM" localSheetId="2">#REF!</definedName>
    <definedName name="XEUFIM">#REF!</definedName>
    <definedName name="xhj" localSheetId="2">#REF!</definedName>
    <definedName name="xhj">#REF!</definedName>
    <definedName name="XYZ" localSheetId="2">#REF!</definedName>
    <definedName name="XYZ">#REF!</definedName>
    <definedName name="Y" localSheetId="2">#REF!</definedName>
    <definedName name="Y">#REF!</definedName>
    <definedName name="Year_end">[46]Unrealize!$L$2</definedName>
    <definedName name="year1">[77]Absol!$A$1:$Q$62</definedName>
    <definedName name="year2">[77]Absol!$S$1:$AI$62</definedName>
    <definedName name="year3">[77]Absol!$AK$1:$BA$62</definedName>
    <definedName name="year4">[77]Absol!$BC$1:$BS$62</definedName>
    <definedName name="YesNoNa">[7]Scoping!$G$2:$G$5</definedName>
    <definedName name="YHQ_SEG">[27]COMMON!$V$13:$W$13</definedName>
    <definedName name="YOURCHOICE">'[78]item master1'!$A$2:$A$1500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 localSheetId="2">#REF!</definedName>
    <definedName name="z">#REF!</definedName>
    <definedName name="Z_0CCEA51C_6B5A_492A_905D_2F185A7C043A_.wvu.PrintArea" localSheetId="2" hidden="1">#REF!</definedName>
    <definedName name="Z_0CCEA51C_6B5A_492A_905D_2F185A7C043A_.wvu.PrintArea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ZARFIM" localSheetId="2">#REF!</definedName>
    <definedName name="ZARFIM">#REF!</definedName>
    <definedName name="いおｈ" localSheetId="2">#REF!</definedName>
    <definedName name="いおｈ">#REF!</definedName>
    <definedName name="ｴｷｿﾞｰｽﾄﾗｲﾝ一覧" localSheetId="2">#REF!</definedName>
    <definedName name="ｴｷｿﾞｰｽﾄﾗｲﾝ一覧">#REF!</definedName>
    <definedName name="ｴｷｿﾞｰｽﾄ工程一覧" localSheetId="2">#REF!</definedName>
    <definedName name="ｴｷｿﾞｰｽﾄ工程一覧">#REF!</definedName>
    <definedName name="じゅｆｇｈｆ" localSheetId="2">#REF!</definedName>
    <definedName name="じゅｆｇｈｆ">#REF!</definedName>
    <definedName name="ﾋﾟﾎﾞｯﾄ範囲" localSheetId="2">#REF!</definedName>
    <definedName name="ﾋﾟﾎﾞｯﾄ範囲">#REF!</definedName>
    <definedName name="ﾋﾟﾎﾞｯﾄ範囲MF" localSheetId="2">#REF!</definedName>
    <definedName name="ﾋﾟﾎﾞｯﾄ範囲MF">#REF!</definedName>
    <definedName name="ボデ機能明細一覧表" localSheetId="2">#REF!</definedName>
    <definedName name="ボデ機能明細一覧表">#REF!</definedName>
    <definedName name="ﾏﾌﾗｰﾗｲﾝ一覧" localSheetId="2">#REF!</definedName>
    <definedName name="ﾏﾌﾗｰﾗｲﾝ一覧">#REF!</definedName>
    <definedName name="ﾏﾌﾗｰ工程一覧" localSheetId="2">#REF!</definedName>
    <definedName name="ﾏﾌﾗｰ工程一覧">#REF!</definedName>
    <definedName name="ﾗｲﾝ一覧" localSheetId="2">#REF!</definedName>
    <definedName name="ﾗｲﾝ一覧">#REF!</definedName>
    <definedName name="ライン別生産計画数0007" localSheetId="2">#REF!</definedName>
    <definedName name="ライン別生産計画数0007">#REF!</definedName>
    <definedName name="ﾛｰﾀﾘｰ曲げ表" localSheetId="2">#REF!</definedName>
    <definedName name="ﾛｰﾀﾘｰ曲げ表">#REF!</definedName>
    <definedName name="แบบสอบถาม28_2_44">"$"</definedName>
    <definedName name="ค่าเสื่อมอาคารปี4445">"$"</definedName>
    <definedName name="ฤ1" localSheetId="2">#REF!</definedName>
    <definedName name="ฤ1">#REF!</definedName>
    <definedName name="ฤ1_4" localSheetId="2">#REF!</definedName>
    <definedName name="ฤ1_4">#REF!</definedName>
    <definedName name="ฤ1_5" localSheetId="2">#REF!</definedName>
    <definedName name="ฤ1_5">#REF!</definedName>
    <definedName name="ส50" localSheetId="2">[34]Elimination!#REF!</definedName>
    <definedName name="ส50">[34]Elimination!#REF!</definedName>
    <definedName name="า37" localSheetId="2">#REF!</definedName>
    <definedName name="า37">#REF!</definedName>
    <definedName name="仕向地機能明細一覧表" localSheetId="2">#REF!</definedName>
    <definedName name="仕向地機能明細一覧表">#REF!</definedName>
    <definedName name="仕様書号口試作" localSheetId="2">#REF!</definedName>
    <definedName name="仕様書号口試作">#REF!</definedName>
    <definedName name="小Ｒ曲げ表" localSheetId="2">#REF!</definedName>
    <definedName name="小Ｒ曲げ表">#REF!</definedName>
    <definedName name="工程一覧" localSheetId="2">#REF!</definedName>
    <definedName name="工程一覧">#REF!</definedName>
    <definedName name="戻る" localSheetId="2">[79]!戻る</definedName>
    <definedName name="戻る">[79]!戻る</definedName>
    <definedName name="旅費交通費" localSheetId="2">#REF!</definedName>
    <definedName name="旅費交通費">#REF!</definedName>
    <definedName name="油圧曲げ表" localSheetId="2">#REF!</definedName>
    <definedName name="油圧曲げ表">#REF!</definedName>
    <definedName name="設備LIST" localSheetId="2">#REF!</definedName>
    <definedName name="設備LIST">#REF!</definedName>
    <definedName name="車名・車名コード一覧" localSheetId="2">#REF!</definedName>
    <definedName name="車名・車名コード一覧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1" i="52" l="1"/>
  <c r="T18" i="52" l="1"/>
  <c r="N12" i="53" l="1"/>
  <c r="F15" i="53"/>
  <c r="H15" i="53"/>
  <c r="P21" i="52"/>
  <c r="T21" i="52"/>
  <c r="L21" i="52"/>
  <c r="H21" i="52"/>
  <c r="F21" i="52"/>
  <c r="D21" i="52"/>
  <c r="N21" i="52"/>
  <c r="F22" i="53" l="1"/>
  <c r="L22" i="53" l="1"/>
  <c r="J22" i="53"/>
  <c r="H22" i="53"/>
  <c r="N20" i="53"/>
  <c r="N19" i="53"/>
  <c r="N18" i="53"/>
  <c r="P26" i="52"/>
  <c r="P25" i="52"/>
  <c r="T25" i="52" s="1"/>
  <c r="P24" i="52"/>
  <c r="R28" i="52"/>
  <c r="N28" i="52"/>
  <c r="L28" i="52"/>
  <c r="J28" i="52"/>
  <c r="H28" i="52"/>
  <c r="F28" i="52"/>
  <c r="D28" i="52"/>
  <c r="N22" i="53" l="1"/>
  <c r="P28" i="52"/>
  <c r="J93" i="47"/>
  <c r="T19" i="52" l="1"/>
  <c r="T16" i="52"/>
  <c r="P15" i="52"/>
  <c r="T15" i="52" s="1"/>
  <c r="A3" i="52"/>
  <c r="A3" i="53" s="1"/>
  <c r="N26" i="54"/>
  <c r="L26" i="54"/>
  <c r="J26" i="54"/>
  <c r="H26" i="54"/>
  <c r="N17" i="54"/>
  <c r="L17" i="54"/>
  <c r="J17" i="54"/>
  <c r="H17" i="54"/>
  <c r="A1" i="54"/>
  <c r="J28" i="54" l="1"/>
  <c r="J31" i="54" s="1"/>
  <c r="J34" i="54" s="1"/>
  <c r="N28" i="54"/>
  <c r="N31" i="54" s="1"/>
  <c r="N34" i="54" s="1"/>
  <c r="N42" i="54" s="1"/>
  <c r="N45" i="54" s="1"/>
  <c r="L28" i="54"/>
  <c r="L31" i="54" s="1"/>
  <c r="H28" i="54"/>
  <c r="H31" i="54" s="1"/>
  <c r="J49" i="54"/>
  <c r="J42" i="54"/>
  <c r="J45" i="54" s="1"/>
  <c r="J38" i="54"/>
  <c r="N38" i="54" l="1"/>
  <c r="N49" i="54"/>
  <c r="H34" i="54"/>
  <c r="H38" i="54" s="1"/>
  <c r="H13" i="47"/>
  <c r="H38" i="47" s="1"/>
  <c r="L34" i="54"/>
  <c r="L49" i="54" s="1"/>
  <c r="L13" i="47"/>
  <c r="L38" i="54"/>
  <c r="L42" i="54"/>
  <c r="L45" i="54" s="1"/>
  <c r="L25" i="51"/>
  <c r="H49" i="54" l="1"/>
  <c r="H42" i="54"/>
  <c r="H45" i="54" s="1"/>
  <c r="A1" i="51"/>
  <c r="N38" i="47" l="1"/>
  <c r="J38" i="47"/>
  <c r="T26" i="52"/>
  <c r="T24" i="52"/>
  <c r="T28" i="52" l="1"/>
  <c r="N121" i="47"/>
  <c r="N93" i="47"/>
  <c r="N78" i="47"/>
  <c r="N43" i="47"/>
  <c r="J121" i="47"/>
  <c r="J78" i="47"/>
  <c r="J43" i="47"/>
  <c r="N25" i="51"/>
  <c r="N17" i="51"/>
  <c r="J25" i="51"/>
  <c r="J17" i="51"/>
  <c r="J95" i="47" l="1"/>
  <c r="J99" i="47" s="1"/>
  <c r="N95" i="47"/>
  <c r="N99" i="47" s="1"/>
  <c r="N27" i="51"/>
  <c r="N30" i="51" s="1"/>
  <c r="N33" i="51" s="1"/>
  <c r="N48" i="51" s="1"/>
  <c r="J27" i="51"/>
  <c r="J30" i="51" s="1"/>
  <c r="J33" i="51" s="1"/>
  <c r="J48" i="51" s="1"/>
  <c r="N37" i="51" l="1"/>
  <c r="N41" i="51"/>
  <c r="N44" i="51" s="1"/>
  <c r="J37" i="51"/>
  <c r="J41" i="51"/>
  <c r="J44" i="51" s="1"/>
  <c r="N13" i="53"/>
  <c r="N15" i="53" s="1"/>
  <c r="L15" i="53"/>
  <c r="H93" i="47" l="1"/>
  <c r="A3" i="47" l="1"/>
  <c r="A1" i="47"/>
  <c r="H25" i="51" l="1"/>
  <c r="L17" i="51" l="1"/>
  <c r="H17" i="51"/>
  <c r="A147" i="50"/>
  <c r="L131" i="50"/>
  <c r="L134" i="50" s="1"/>
  <c r="H131" i="50"/>
  <c r="H134" i="50" s="1"/>
  <c r="F131" i="50"/>
  <c r="F134" i="50" s="1"/>
  <c r="A101" i="50"/>
  <c r="A98" i="50"/>
  <c r="L88" i="50"/>
  <c r="J88" i="50"/>
  <c r="H88" i="50"/>
  <c r="F88" i="50"/>
  <c r="L77" i="50"/>
  <c r="J77" i="50"/>
  <c r="H77" i="50"/>
  <c r="F77" i="50"/>
  <c r="A52" i="50"/>
  <c r="L35" i="50"/>
  <c r="J35" i="50"/>
  <c r="H35" i="50"/>
  <c r="F35" i="50"/>
  <c r="L24" i="50"/>
  <c r="J24" i="50"/>
  <c r="H24" i="50"/>
  <c r="F24" i="50"/>
  <c r="H27" i="51" l="1"/>
  <c r="H30" i="51" s="1"/>
  <c r="H33" i="51" s="1"/>
  <c r="A54" i="51"/>
  <c r="A54" i="54"/>
  <c r="A39" i="52" s="1"/>
  <c r="A55" i="53" s="1"/>
  <c r="H90" i="50"/>
  <c r="H136" i="50" s="1"/>
  <c r="L90" i="50"/>
  <c r="L136" i="50" s="1"/>
  <c r="H37" i="50"/>
  <c r="L37" i="50"/>
  <c r="J37" i="50"/>
  <c r="F37" i="50"/>
  <c r="J90" i="50"/>
  <c r="A156" i="47"/>
  <c r="A52" i="47"/>
  <c r="A104" i="47" s="1"/>
  <c r="F90" i="50"/>
  <c r="F136" i="50" s="1"/>
  <c r="L27" i="51"/>
  <c r="L30" i="51" s="1"/>
  <c r="L38" i="47" s="1"/>
  <c r="H48" i="51" l="1"/>
  <c r="H37" i="51"/>
  <c r="H41" i="51"/>
  <c r="H44" i="51" s="1"/>
  <c r="L33" i="51"/>
  <c r="L41" i="51" s="1"/>
  <c r="L44" i="51" s="1"/>
  <c r="L48" i="51" l="1"/>
  <c r="L37" i="51"/>
  <c r="L121" i="47" l="1"/>
  <c r="L78" i="47"/>
  <c r="H78" i="47"/>
  <c r="L43" i="47"/>
  <c r="J131" i="50" l="1"/>
  <c r="J134" i="50" s="1"/>
  <c r="J136" i="50" s="1"/>
  <c r="H121" i="47"/>
  <c r="H43" i="47"/>
  <c r="H95" i="47" s="1"/>
  <c r="H99" i="47" l="1"/>
  <c r="L93" i="47" l="1"/>
  <c r="L95" i="47" s="1"/>
  <c r="A53" i="47" l="1"/>
  <c r="A105" i="47" s="1"/>
  <c r="A55" i="47" l="1"/>
  <c r="A107" i="47" s="1"/>
  <c r="L99" i="47" l="1"/>
</calcChain>
</file>

<file path=xl/sharedStrings.xml><?xml version="1.0" encoding="utf-8"?>
<sst xmlns="http://schemas.openxmlformats.org/spreadsheetml/2006/main" count="436" uniqueCount="206">
  <si>
    <t>Notes</t>
  </si>
  <si>
    <t>Baht</t>
  </si>
  <si>
    <t>Other current assets</t>
  </si>
  <si>
    <t>Other current liabilities</t>
  </si>
  <si>
    <t>Share capital</t>
  </si>
  <si>
    <t>Other income</t>
  </si>
  <si>
    <t>Cash and cash equivalents</t>
  </si>
  <si>
    <t>Current assets</t>
  </si>
  <si>
    <t>Non-current assets</t>
  </si>
  <si>
    <t>Total assets</t>
  </si>
  <si>
    <t>Current liabilities</t>
  </si>
  <si>
    <t xml:space="preserve"> </t>
  </si>
  <si>
    <t>Administrative expenses</t>
  </si>
  <si>
    <t>Finance costs</t>
  </si>
  <si>
    <t>Total liabilities</t>
  </si>
  <si>
    <t>Total expenses</t>
  </si>
  <si>
    <t>Non-current liabilities</t>
  </si>
  <si>
    <t>Employee benefit obligations</t>
  </si>
  <si>
    <t>Trade and other payables</t>
  </si>
  <si>
    <t>31 December</t>
  </si>
  <si>
    <t>-</t>
  </si>
  <si>
    <t>Restricted fixed deposits at banks</t>
  </si>
  <si>
    <t>Revenues</t>
  </si>
  <si>
    <t>Sales</t>
  </si>
  <si>
    <t>Total revenues</t>
  </si>
  <si>
    <t>Expenses</t>
  </si>
  <si>
    <t>Cost of sales</t>
  </si>
  <si>
    <t>Basic earnings per share</t>
  </si>
  <si>
    <t>Total current assets</t>
  </si>
  <si>
    <t>Total non-current assets</t>
  </si>
  <si>
    <t>Total current liabilities</t>
  </si>
  <si>
    <t>Total non-current liabilities</t>
  </si>
  <si>
    <t>Trade and other receivables, net</t>
  </si>
  <si>
    <t>Inventories, net</t>
  </si>
  <si>
    <t>Property, plant and equipment, net</t>
  </si>
  <si>
    <t>Leasehold rights, net</t>
  </si>
  <si>
    <t>(Unaudited)</t>
  </si>
  <si>
    <t>Total comprehensive income for the period</t>
  </si>
  <si>
    <t>Net profit for the period</t>
  </si>
  <si>
    <t>Unappropriated</t>
  </si>
  <si>
    <t>Total</t>
  </si>
  <si>
    <t>share capital</t>
  </si>
  <si>
    <t>Issued</t>
  </si>
  <si>
    <t>and paid-up</t>
  </si>
  <si>
    <t>Statement of Cash Flows (Unaudited)</t>
  </si>
  <si>
    <t xml:space="preserve">Cash flows from operating activities </t>
  </si>
  <si>
    <t>Adjustments for:</t>
  </si>
  <si>
    <t xml:space="preserve">Depreciation </t>
  </si>
  <si>
    <t>Amortisation of intangible assets</t>
  </si>
  <si>
    <t>Amortisation of leasehold rights</t>
  </si>
  <si>
    <t xml:space="preserve">    </t>
  </si>
  <si>
    <t>Trade and other receivables</t>
  </si>
  <si>
    <t>Inventories</t>
  </si>
  <si>
    <t>Interest paid</t>
  </si>
  <si>
    <t>Income tax paid</t>
  </si>
  <si>
    <t>Interest received</t>
  </si>
  <si>
    <t xml:space="preserve">Cash flows from investing activities </t>
  </si>
  <si>
    <t>Net cash used in investing activities</t>
  </si>
  <si>
    <t xml:space="preserve">Cash flows from financing activities </t>
  </si>
  <si>
    <t>from financial institutions</t>
  </si>
  <si>
    <t>Cash and cash equivalents, opening balance</t>
  </si>
  <si>
    <t>Cash and cash equivalents, closing balance</t>
  </si>
  <si>
    <t>slow moving inventories</t>
  </si>
  <si>
    <t>Cash generated from operations</t>
  </si>
  <si>
    <t>Increase in restricted fixed deposit at banks</t>
  </si>
  <si>
    <t>equipment, not yet paid</t>
  </si>
  <si>
    <t>Statement of Comprehensive Income (Unaudited)</t>
  </si>
  <si>
    <t>Loss on write-off of equipment</t>
  </si>
  <si>
    <t>Intangible assets, net</t>
  </si>
  <si>
    <t>from financial institution</t>
  </si>
  <si>
    <t>Deferred tax liabilities</t>
  </si>
  <si>
    <t>Gain on disposals of equipment</t>
  </si>
  <si>
    <t>Selling expenses and services</t>
  </si>
  <si>
    <t xml:space="preserve">Allowance for obsolete and </t>
  </si>
  <si>
    <t>Income tax payable</t>
  </si>
  <si>
    <t>Interest expense</t>
  </si>
  <si>
    <t>Acquisition of property, plant and equipment</t>
  </si>
  <si>
    <t>Proceeds from disposals of equipment</t>
  </si>
  <si>
    <t>Repayments to long-term borrowings</t>
  </si>
  <si>
    <t xml:space="preserve">Acquisition of property, plant and </t>
  </si>
  <si>
    <t>Interest income</t>
  </si>
  <si>
    <t>Acquisition of intangible assets</t>
  </si>
  <si>
    <t>Assets</t>
  </si>
  <si>
    <t>Changes in operating assets and liabilities:</t>
  </si>
  <si>
    <t>Increase in retirement benefit obligations</t>
  </si>
  <si>
    <t>Liabilities and equity</t>
  </si>
  <si>
    <t>Equity</t>
  </si>
  <si>
    <t>Total equity</t>
  </si>
  <si>
    <t>Total liabilities and equity</t>
  </si>
  <si>
    <t>Statement of Changes in Equity (Unaudited)</t>
  </si>
  <si>
    <t>Services income</t>
  </si>
  <si>
    <t>Other expenses</t>
  </si>
  <si>
    <t>Income tax</t>
  </si>
  <si>
    <t xml:space="preserve">Allowance for inventory cost in excess of </t>
  </si>
  <si>
    <t>Proceeds from long-term borrowings</t>
  </si>
  <si>
    <t>For the purposes of statement of cash flows,</t>
  </si>
  <si>
    <t>Bank overdrafts</t>
  </si>
  <si>
    <t>Short-term loans</t>
  </si>
  <si>
    <t>Loans made to employees</t>
  </si>
  <si>
    <t>Profit before finance costs and income tax</t>
  </si>
  <si>
    <t>Profit before income tax</t>
  </si>
  <si>
    <t xml:space="preserve">Repayments to liabilities under finance lease </t>
  </si>
  <si>
    <t xml:space="preserve">Profit before income tax </t>
  </si>
  <si>
    <t>Repayment received from loans to employees</t>
  </si>
  <si>
    <t>cash and cash equivalents comprise the following:</t>
  </si>
  <si>
    <r>
      <t xml:space="preserve">Statement of Cash Flows (Unaudited) </t>
    </r>
    <r>
      <rPr>
        <sz val="9"/>
        <rFont val="Arial"/>
        <family val="2"/>
      </rPr>
      <t>(Cont’d)</t>
    </r>
  </si>
  <si>
    <t>Statement of Financial Position</t>
  </si>
  <si>
    <t>Consolidated</t>
  </si>
  <si>
    <t>Separate</t>
  </si>
  <si>
    <t>Short-term investment</t>
  </si>
  <si>
    <t>General investments</t>
  </si>
  <si>
    <t>Director _____________________________________         Director _____________________________________</t>
  </si>
  <si>
    <r>
      <t xml:space="preserve">Statement of Financial Position </t>
    </r>
    <r>
      <rPr>
        <sz val="9"/>
        <rFont val="Arial"/>
        <family val="2"/>
      </rPr>
      <t>(Cont'd)</t>
    </r>
  </si>
  <si>
    <t xml:space="preserve">Current portion of long-term borrowings </t>
  </si>
  <si>
    <t>Liabilities under finance lease, net</t>
  </si>
  <si>
    <t>Other non-current liabilities</t>
  </si>
  <si>
    <t>Authorised share capital</t>
  </si>
  <si>
    <t>Issued and paid-up share capital</t>
  </si>
  <si>
    <t>Premium on share capital</t>
  </si>
  <si>
    <t>Shortage from business combination</t>
  </si>
  <si>
    <t>under common control</t>
  </si>
  <si>
    <t>Equity attributable to owners of the parent</t>
  </si>
  <si>
    <t>2018</t>
  </si>
  <si>
    <t>financial information</t>
  </si>
  <si>
    <t>The accompanying notes form part of this interim financial information.</t>
  </si>
  <si>
    <t>Owners of the parent</t>
  </si>
  <si>
    <t>Consolidated financial statements</t>
  </si>
  <si>
    <t>Attributable to owners of the parent</t>
  </si>
  <si>
    <t>Shortage</t>
  </si>
  <si>
    <t>Changes in</t>
  </si>
  <si>
    <t xml:space="preserve"> from business</t>
  </si>
  <si>
    <t>Unapproprirated</t>
  </si>
  <si>
    <t>interests of</t>
  </si>
  <si>
    <t>Premium</t>
  </si>
  <si>
    <t>combination under</t>
  </si>
  <si>
    <t>non-controlling</t>
  </si>
  <si>
    <t>Total owners</t>
  </si>
  <si>
    <t>on shares</t>
  </si>
  <si>
    <t>common control</t>
  </si>
  <si>
    <t>interests</t>
  </si>
  <si>
    <t>of the parent</t>
  </si>
  <si>
    <t>Note</t>
  </si>
  <si>
    <t>Total comprehensive income for the year</t>
  </si>
  <si>
    <t>Opening balance as at 1 January 2018</t>
  </si>
  <si>
    <t>Non-</t>
  </si>
  <si>
    <t>controlling</t>
  </si>
  <si>
    <t>Allowance for doubtful accounts</t>
  </si>
  <si>
    <t>Effects of exchange rate changes</t>
  </si>
  <si>
    <t>Loans made to subsidiary</t>
  </si>
  <si>
    <t>(Audited)</t>
  </si>
  <si>
    <t xml:space="preserve">   of fully paid-up </t>
  </si>
  <si>
    <t>Other comprehensive income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</si>
  <si>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</si>
  <si>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net realisable value</t>
  </si>
  <si>
    <t>Advance payments for goods</t>
  </si>
  <si>
    <t>Net cash generated from operating activities</t>
  </si>
  <si>
    <t>Acquisition of investment in subsidiary</t>
  </si>
  <si>
    <t>Proceeds from disposal of land held for sale</t>
  </si>
  <si>
    <t xml:space="preserve">Received from of non-controlling interests </t>
  </si>
  <si>
    <t>for shares issuance by subsidiary</t>
  </si>
  <si>
    <t>Significant non-cash transactions</t>
  </si>
  <si>
    <t>Issuance of shares by subsidiary</t>
  </si>
  <si>
    <t>2019</t>
  </si>
  <si>
    <t>Opening balance as at 1 January 2019</t>
  </si>
  <si>
    <t>Retained earnings</t>
  </si>
  <si>
    <t>Appropriated - legal reserve</t>
  </si>
  <si>
    <t>Other non current liabilities</t>
  </si>
  <si>
    <t>Legal</t>
  </si>
  <si>
    <t>reserve</t>
  </si>
  <si>
    <t>Dohome Public Company Limited</t>
  </si>
  <si>
    <t xml:space="preserve">1,856,160,000 ordinary shares </t>
  </si>
  <si>
    <t xml:space="preserve">   of par Baht 1 each</t>
  </si>
  <si>
    <t xml:space="preserve">1,400,000,000 ordinary shares </t>
  </si>
  <si>
    <t>Other components of equity</t>
  </si>
  <si>
    <t>As at 30 June 2019</t>
  </si>
  <si>
    <t>30 June</t>
  </si>
  <si>
    <t>For the three-month period ended 30 June 2019</t>
  </si>
  <si>
    <t>For the six-month period ended 30 June 2019</t>
  </si>
  <si>
    <t>Closing balance as at 30 June 2018</t>
  </si>
  <si>
    <t>Closing balance as at 30 June 2019</t>
  </si>
  <si>
    <t>Separate financial information</t>
  </si>
  <si>
    <t>Repayment received from loans to subsidiaries</t>
  </si>
  <si>
    <t xml:space="preserve">Additional investment in subsidiary by purchasing </t>
  </si>
  <si>
    <t>Dividends</t>
  </si>
  <si>
    <t>Unrealised (gain) loss on foreign exchange</t>
  </si>
  <si>
    <t>Dividend payables</t>
  </si>
  <si>
    <t xml:space="preserve">Current portion of liabilities under </t>
  </si>
  <si>
    <t>finance lease, net</t>
  </si>
  <si>
    <t xml:space="preserve">Short-term borrowings from </t>
  </si>
  <si>
    <t>financial institutions</t>
  </si>
  <si>
    <t xml:space="preserve">Long-term borrowings from </t>
  </si>
  <si>
    <t>Net profit and total comprehensive income</t>
  </si>
  <si>
    <t>attributable to:</t>
  </si>
  <si>
    <t xml:space="preserve">Net profit and total comprehensive income </t>
  </si>
  <si>
    <t>Proceeds from general investment</t>
  </si>
  <si>
    <t>Increase in short-term borrowings</t>
  </si>
  <si>
    <t>Investment in subsidiaries</t>
  </si>
  <si>
    <t>Non-controlling interests</t>
  </si>
  <si>
    <t>Increase in short-term investments</t>
  </si>
  <si>
    <t>Net cash received from financing activities</t>
  </si>
  <si>
    <t>Net (decrease) increase in cash and cash equivalents</t>
  </si>
  <si>
    <t>shares from non-controlling interests</t>
  </si>
  <si>
    <t>Aquisition of shares in subsidiary</t>
  </si>
  <si>
    <t xml:space="preserve">   from non-controlling interests</t>
  </si>
  <si>
    <t>Liabilities and equity (Cont'd)</t>
  </si>
  <si>
    <t>Dividends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</si>
</sst>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#,##0;\(#,##0\)"/>
    <numFmt numFmtId="167" formatCode="#,##0.0;\(#,##0.0\)"/>
    <numFmt numFmtId="168" formatCode="#,##0;\(#,##0\);&quot;-&quot;;@"/>
    <numFmt numFmtId="169" formatCode="0.0%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#,##0.00\ &quot;F&quot;;\-#,##0.00\ &quot;F&quot;"/>
    <numFmt numFmtId="173" formatCode="#,##0.00\ &quot;FB&quot;;[Red]\-#,##0.00\ &quot;FB&quot;"/>
    <numFmt numFmtId="174" formatCode="dd\-mmm\-yy_)"/>
    <numFmt numFmtId="175" formatCode="_-[$€-2]* #,##0.00_-;\-[$€-2]* #,##0.00_-;_-[$€-2]* &quot;-&quot;??_-"/>
    <numFmt numFmtId="176" formatCode="0.00_)"/>
    <numFmt numFmtId="177" formatCode="_-* #,##0.0_-;\-* #,##0.0_-;_-* &quot;-&quot;??_-;_-@_-"/>
    <numFmt numFmtId="178" formatCode="_ * #,##0_ ;_ * \-#,##0_ ;_ * &quot;-&quot;_ ;_ @_ "/>
    <numFmt numFmtId="179" formatCode="_ * #,##0.00_ ;_ * \-#,##0.00_ ;_ * &quot;-&quot;??_ ;_ @_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#,##0_ "/>
    <numFmt numFmtId="183" formatCode="#,##0.00;&quot;△ &quot;#,##0.00"/>
    <numFmt numFmtId="184" formatCode="&quot;$&quot;#,##0.00_);[Red]\(&quot;$&quot;#,##0.00\)"/>
    <numFmt numFmtId="185" formatCode="&quot;$&quot;#,##0_);[Red]\(&quot;$&quot;#,##0\)"/>
    <numFmt numFmtId="186" formatCode="&quot;$&quot;#,##0;\-&quot;$&quot;#,##0"/>
    <numFmt numFmtId="187" formatCode="\t&quot;฿&quot;#,##0.00_);[Red]\(\t&quot;฿&quot;#,##0.00\)"/>
    <numFmt numFmtId="188" formatCode="#,##0.00_);[Red]\(#,##0.00\);&quot;-     &quot;"/>
    <numFmt numFmtId="189" formatCode="&quot;$&quot;#,##0_);\(&quot;$&quot;#,##0\)"/>
    <numFmt numFmtId="190" formatCode="_(&quot;$&quot;* #,##0_);_(&quot;$&quot;* \(#,##0\);_(&quot;$&quot;* &quot;-&quot;_);_(@_)"/>
    <numFmt numFmtId="191" formatCode="#,###;[Red]\(#,###\);"/>
    <numFmt numFmtId="192" formatCode="\$#,##0.00;\(\$#,##0.00\)"/>
    <numFmt numFmtId="193" formatCode="\$#,##0;\(\$#,##0\)"/>
    <numFmt numFmtId="194" formatCode="_(* #,##0.00_);_(* \(#,##0.00\);_(* &quot;-&quot;??_);_(@_)"/>
    <numFmt numFmtId="195" formatCode="_-* #,##0_-;\-* #,##0_-;_-* &quot;-&quot;??_-;_-@_-"/>
    <numFmt numFmtId="196" formatCode="#,##0;\(#,##0\);\-"/>
  </numFmts>
  <fonts count="17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rgb="FF7A1818"/>
      <name val="Georgia"/>
      <family val="1"/>
    </font>
    <font>
      <b/>
      <sz val="10"/>
      <name val="MS Sans Serif"/>
      <family val="2"/>
    </font>
    <font>
      <sz val="11"/>
      <name val="lr oSVbN"/>
      <family val="3"/>
      <charset val="128"/>
    </font>
    <font>
      <sz val="10"/>
      <name val="Helv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name val="ＭＳ Ｐ明朝"/>
      <family val="1"/>
      <charset val="128"/>
    </font>
    <font>
      <sz val="14"/>
      <name val="Angsana New"/>
      <family val="1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0"/>
      <name val="MS Sans Serif"/>
      <family val="2"/>
      <charset val="222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name val="MS Sans Serif"/>
      <family val="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0"/>
      <name val="Tahoma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1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theme="1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name val="Times New Roman"/>
      <family val="1"/>
    </font>
    <font>
      <sz val="12"/>
      <name val="EucrosiaUPC"/>
      <family val="1"/>
      <charset val="222"/>
    </font>
    <font>
      <sz val="10"/>
      <name val="ApFont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1"/>
      <color theme="1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1"/>
      <color theme="10"/>
      <name val="Calibri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6"/>
      <name val="Angsana New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80">
    <xf numFmtId="0" fontId="0" fillId="0" borderId="0"/>
    <xf numFmtId="43" fontId="14" fillId="0" borderId="0" applyFont="0" applyFill="0" applyBorder="0" applyAlignment="0" applyProtection="0"/>
    <xf numFmtId="0" fontId="19" fillId="0" borderId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9" fillId="0" borderId="0"/>
    <xf numFmtId="0" fontId="1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0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5" fillId="0" borderId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9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9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9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9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45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0" fillId="0" borderId="0" applyFill="0" applyBorder="0" applyAlignment="0"/>
    <xf numFmtId="0" fontId="38" fillId="7" borderId="10" applyNumberFormat="0" applyAlignment="0" applyProtection="0"/>
    <xf numFmtId="0" fontId="39" fillId="7" borderId="10" applyNumberFormat="0" applyAlignment="0" applyProtection="0"/>
    <xf numFmtId="0" fontId="39" fillId="7" borderId="10" applyNumberFormat="0" applyAlignment="0" applyProtection="0"/>
    <xf numFmtId="0" fontId="40" fillId="8" borderId="13" applyNumberFormat="0" applyAlignment="0" applyProtection="0"/>
    <xf numFmtId="0" fontId="41" fillId="8" borderId="13" applyNumberFormat="0" applyAlignment="0" applyProtection="0"/>
    <xf numFmtId="0" fontId="41" fillId="8" borderId="13" applyNumberFormat="0" applyAlignment="0" applyProtection="0"/>
    <xf numFmtId="38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0" fontId="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4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49" fillId="0" borderId="0"/>
    <xf numFmtId="173" fontId="50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4" fontId="49" fillId="0" borderId="0"/>
    <xf numFmtId="169" fontId="49" fillId="0" borderId="0"/>
    <xf numFmtId="175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0" fontId="54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38" fontId="12" fillId="2" borderId="0" applyNumberFormat="0" applyBorder="0" applyAlignment="0" applyProtection="0"/>
    <xf numFmtId="0" fontId="56" fillId="0" borderId="3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15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16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17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0" fontId="65" fillId="6" borderId="10" applyNumberFormat="0" applyAlignment="0" applyProtection="0"/>
    <xf numFmtId="0" fontId="66" fillId="6" borderId="10" applyNumberFormat="0" applyAlignment="0" applyProtection="0"/>
    <xf numFmtId="0" fontId="66" fillId="6" borderId="10" applyNumberFormat="0" applyAlignment="0" applyProtection="0"/>
    <xf numFmtId="0" fontId="66" fillId="6" borderId="10" applyNumberFormat="0" applyAlignment="0" applyProtection="0"/>
    <xf numFmtId="0" fontId="66" fillId="6" borderId="10" applyNumberFormat="0" applyAlignment="0" applyProtection="0"/>
    <xf numFmtId="0" fontId="66" fillId="6" borderId="10" applyNumberFormat="0" applyAlignment="0" applyProtection="0"/>
    <xf numFmtId="0" fontId="66" fillId="6" borderId="10" applyNumberFormat="0" applyAlignment="0" applyProtection="0"/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37" fontId="72" fillId="0" borderId="0"/>
    <xf numFmtId="176" fontId="73" fillId="0" borderId="0"/>
    <xf numFmtId="0" fontId="73" fillId="0" borderId="0"/>
    <xf numFmtId="0" fontId="74" fillId="0" borderId="0"/>
    <xf numFmtId="0" fontId="11" fillId="0" borderId="0"/>
    <xf numFmtId="0" fontId="75" fillId="0" borderId="0"/>
    <xf numFmtId="0" fontId="27" fillId="0" borderId="0"/>
    <xf numFmtId="0" fontId="10" fillId="0" borderId="0"/>
    <xf numFmtId="0" fontId="7" fillId="0" borderId="0"/>
    <xf numFmtId="0" fontId="75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7" fillId="0" borderId="0"/>
    <xf numFmtId="0" fontId="27" fillId="0" borderId="0"/>
    <xf numFmtId="0" fontId="10" fillId="0" borderId="0"/>
    <xf numFmtId="0" fontId="8" fillId="0" borderId="0"/>
    <xf numFmtId="0" fontId="27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7" fillId="0" borderId="0"/>
    <xf numFmtId="0" fontId="27" fillId="0" borderId="0"/>
    <xf numFmtId="0" fontId="10" fillId="0" borderId="0"/>
    <xf numFmtId="0" fontId="19" fillId="0" borderId="0"/>
    <xf numFmtId="0" fontId="7" fillId="0" borderId="0"/>
    <xf numFmtId="0" fontId="7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>
      <alignment vertical="center"/>
    </xf>
    <xf numFmtId="0" fontId="7" fillId="0" borderId="0"/>
    <xf numFmtId="0" fontId="11" fillId="0" borderId="0"/>
    <xf numFmtId="0" fontId="10" fillId="0" borderId="0"/>
    <xf numFmtId="0" fontId="19" fillId="0" borderId="0"/>
    <xf numFmtId="0" fontId="46" fillId="0" borderId="0"/>
    <xf numFmtId="0" fontId="27" fillId="0" borderId="0"/>
    <xf numFmtId="0" fontId="27" fillId="0" borderId="0"/>
    <xf numFmtId="0" fontId="19" fillId="0" borderId="0"/>
    <xf numFmtId="0" fontId="10" fillId="0" borderId="0"/>
    <xf numFmtId="0" fontId="11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46" fillId="0" borderId="0"/>
    <xf numFmtId="0" fontId="7" fillId="0" borderId="0"/>
    <xf numFmtId="0" fontId="19" fillId="0" borderId="0"/>
    <xf numFmtId="0" fontId="13" fillId="0" borderId="0"/>
    <xf numFmtId="0" fontId="11" fillId="0" borderId="0"/>
    <xf numFmtId="0" fontId="11" fillId="0" borderId="0"/>
    <xf numFmtId="0" fontId="27" fillId="0" borderId="0"/>
    <xf numFmtId="0" fontId="19" fillId="0" borderId="0"/>
    <xf numFmtId="0" fontId="19" fillId="0" borderId="0"/>
    <xf numFmtId="0" fontId="7" fillId="0" borderId="0"/>
    <xf numFmtId="0" fontId="46" fillId="0" borderId="0"/>
    <xf numFmtId="0" fontId="19" fillId="0" borderId="0"/>
    <xf numFmtId="0" fontId="46" fillId="0" borderId="0"/>
    <xf numFmtId="0" fontId="11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7" fillId="0" borderId="0"/>
    <xf numFmtId="0" fontId="76" fillId="0" borderId="0"/>
    <xf numFmtId="0" fontId="1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2" fillId="0" borderId="0">
      <alignment vertical="center"/>
    </xf>
    <xf numFmtId="0" fontId="19" fillId="0" borderId="0"/>
    <xf numFmtId="0" fontId="19" fillId="0" borderId="0"/>
    <xf numFmtId="0" fontId="46" fillId="0" borderId="0"/>
    <xf numFmtId="0" fontId="46" fillId="0" borderId="0"/>
    <xf numFmtId="0" fontId="7" fillId="0" borderId="0"/>
    <xf numFmtId="0" fontId="26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5" fillId="0" borderId="0"/>
    <xf numFmtId="0" fontId="11" fillId="0" borderId="0"/>
    <xf numFmtId="0" fontId="7" fillId="0" borderId="0"/>
    <xf numFmtId="0" fontId="19" fillId="0" borderId="0"/>
    <xf numFmtId="0" fontId="7" fillId="0" borderId="0"/>
    <xf numFmtId="0" fontId="46" fillId="0" borderId="0"/>
    <xf numFmtId="0" fontId="7" fillId="0" borderId="0"/>
    <xf numFmtId="0" fontId="27" fillId="9" borderId="14" applyNumberFormat="0" applyFont="0" applyAlignment="0" applyProtection="0"/>
    <xf numFmtId="0" fontId="27" fillId="9" borderId="14" applyNumberFormat="0" applyFont="0" applyAlignment="0" applyProtection="0"/>
    <xf numFmtId="0" fontId="77" fillId="7" borderId="11" applyNumberFormat="0" applyAlignment="0" applyProtection="0"/>
    <xf numFmtId="0" fontId="78" fillId="7" borderId="11" applyNumberFormat="0" applyAlignment="0" applyProtection="0"/>
    <xf numFmtId="0" fontId="78" fillId="7" borderId="11" applyNumberFormat="0" applyAlignment="0" applyProtection="0"/>
    <xf numFmtId="40" fontId="79" fillId="34" borderId="0">
      <alignment horizontal="right"/>
    </xf>
    <xf numFmtId="0" fontId="80" fillId="34" borderId="16"/>
    <xf numFmtId="0" fontId="10" fillId="0" borderId="19">
      <alignment horizontal="centerContinuous"/>
    </xf>
    <xf numFmtId="10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9" fillId="0" borderId="17" applyNumberFormat="0" applyBorder="0"/>
    <xf numFmtId="0" fontId="53" fillId="0" borderId="0" applyNumberFormat="0" applyFont="0" applyFill="0" applyBorder="0" applyAlignment="0" applyProtection="0">
      <alignment horizontal="left"/>
    </xf>
    <xf numFmtId="37" fontId="81" fillId="0" borderId="0"/>
    <xf numFmtId="1" fontId="10" fillId="0" borderId="18" applyNumberFormat="0" applyFill="0" applyAlignment="0" applyProtection="0">
      <alignment horizontal="center" vertical="center"/>
    </xf>
    <xf numFmtId="4" fontId="82" fillId="50" borderId="0" applyNumberFormat="0" applyProtection="0">
      <alignment horizontal="left" vertical="center" wrapText="1" indent="1"/>
    </xf>
    <xf numFmtId="4" fontId="21" fillId="51" borderId="20" applyNumberFormat="0" applyProtection="0">
      <alignment horizontal="left" vertical="center" indent="1"/>
    </xf>
    <xf numFmtId="4" fontId="20" fillId="52" borderId="0" applyNumberFormat="0" applyProtection="0">
      <alignment horizontal="left" vertical="center" indent="1"/>
    </xf>
    <xf numFmtId="4" fontId="20" fillId="53" borderId="0" applyNumberFormat="0" applyProtection="0">
      <alignment horizontal="left" vertical="center" indent="1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4" fontId="86" fillId="0" borderId="0" applyNumberFormat="0" applyProtection="0">
      <alignment horizontal="left" vertical="center" indent="1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0" fontId="25" fillId="0" borderId="0"/>
    <xf numFmtId="0" fontId="88" fillId="0" borderId="0"/>
    <xf numFmtId="40" fontId="89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18" fillId="55" borderId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3" fillId="56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60" borderId="22" applyNumberFormat="0" applyAlignment="0" applyProtection="0">
      <alignment vertical="center"/>
    </xf>
    <xf numFmtId="0" fontId="97" fillId="61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41" fontId="8" fillId="0" borderId="0" applyFont="0" applyFill="0" applyBorder="0" applyAlignment="0" applyProtection="0"/>
    <xf numFmtId="177" fontId="99" fillId="0" borderId="0" applyFont="0" applyFill="0" applyBorder="0" applyAlignment="0" applyProtection="0"/>
    <xf numFmtId="43" fontId="49" fillId="0" borderId="0" applyFont="0" applyFill="0" applyBorder="0" applyAlignment="0" applyProtection="0"/>
    <xf numFmtId="177" fontId="9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00" fillId="60" borderId="22" applyNumberFormat="0" applyAlignment="0" applyProtection="0"/>
    <xf numFmtId="0" fontId="101" fillId="60" borderId="22" applyNumberFormat="0" applyAlignment="0" applyProtection="0"/>
    <xf numFmtId="0" fontId="101" fillId="60" borderId="22" applyNumberFormat="0" applyAlignment="0" applyProtection="0"/>
    <xf numFmtId="0" fontId="102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9" fontId="10" fillId="0" borderId="0" applyFont="0" applyFill="0" applyBorder="0" applyAlignment="0" applyProtection="0"/>
    <xf numFmtId="0" fontId="104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63" borderId="25" applyNumberFormat="0" applyAlignment="0" applyProtection="0"/>
    <xf numFmtId="0" fontId="106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6" fillId="63" borderId="25" applyNumberFormat="0" applyAlignment="0" applyProtection="0"/>
    <xf numFmtId="0" fontId="106" fillId="63" borderId="25" applyNumberFormat="0" applyAlignment="0" applyProtection="0"/>
    <xf numFmtId="0" fontId="106" fillId="63" borderId="25" applyNumberFormat="0" applyAlignment="0" applyProtection="0"/>
    <xf numFmtId="0" fontId="106" fillId="63" borderId="25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9" fontId="118" fillId="0" borderId="0" applyFont="0" applyFill="0" applyBorder="0" applyAlignment="0" applyProtection="0"/>
    <xf numFmtId="0" fontId="49" fillId="0" borderId="0"/>
    <xf numFmtId="0" fontId="10" fillId="0" borderId="0"/>
    <xf numFmtId="0" fontId="49" fillId="0" borderId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21" fillId="61" borderId="0" applyNumberFormat="0" applyBorder="0" applyAlignment="0" applyProtection="0"/>
    <xf numFmtId="0" fontId="122" fillId="61" borderId="0" applyNumberFormat="0" applyBorder="0" applyAlignment="0" applyProtection="0"/>
    <xf numFmtId="0" fontId="122" fillId="61" borderId="0" applyNumberFormat="0" applyBorder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178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80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0" fontId="118" fillId="0" borderId="0"/>
    <xf numFmtId="0" fontId="34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4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4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125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9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0" borderId="0"/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42" fillId="0" borderId="0"/>
    <xf numFmtId="0" fontId="133" fillId="36" borderId="0" applyNumberFormat="0" applyBorder="0" applyAlignment="0" applyProtection="0">
      <alignment vertical="center"/>
    </xf>
    <xf numFmtId="0" fontId="134" fillId="0" borderId="0"/>
    <xf numFmtId="40" fontId="135" fillId="0" borderId="0"/>
    <xf numFmtId="179" fontId="10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/>
    <xf numFmtId="0" fontId="42" fillId="0" borderId="0"/>
    <xf numFmtId="0" fontId="136" fillId="0" borderId="0"/>
    <xf numFmtId="0" fontId="42" fillId="0" borderId="0"/>
    <xf numFmtId="0" fontId="137" fillId="37" borderId="0" applyNumberFormat="0" applyBorder="0" applyAlignment="0" applyProtection="0">
      <alignment vertical="center"/>
    </xf>
    <xf numFmtId="0" fontId="138" fillId="0" borderId="28" applyNumberFormat="0" applyFill="0" applyAlignment="0" applyProtection="0">
      <alignment vertical="center"/>
    </xf>
    <xf numFmtId="0" fontId="139" fillId="0" borderId="29" applyNumberFormat="0" applyFill="0" applyAlignment="0" applyProtection="0">
      <alignment vertical="center"/>
    </xf>
    <xf numFmtId="0" fontId="140" fillId="0" borderId="30" applyNumberFormat="0" applyFill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182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8" fillId="0" borderId="0" applyFont="0" applyFill="0" applyBorder="0" applyAlignment="0" applyProtection="0"/>
    <xf numFmtId="0" fontId="11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0" fontId="16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165" fillId="0" borderId="30" applyNumberFormat="0" applyFill="0" applyAlignment="0" applyProtection="0"/>
    <xf numFmtId="0" fontId="164" fillId="0" borderId="29" applyNumberFormat="0" applyFill="0" applyAlignment="0" applyProtection="0"/>
    <xf numFmtId="0" fontId="163" fillId="0" borderId="28" applyNumberFormat="0" applyFill="0" applyAlignment="0" applyProtection="0"/>
    <xf numFmtId="0" fontId="47" fillId="62" borderId="23" applyNumberFormat="0" applyFont="0" applyAlignment="0" applyProtection="0"/>
    <xf numFmtId="0" fontId="162" fillId="63" borderId="25" applyNumberFormat="0" applyAlignment="0" applyProtection="0"/>
    <xf numFmtId="0" fontId="148" fillId="59" borderId="0" applyNumberFormat="0" applyBorder="0" applyAlignment="0" applyProtection="0"/>
    <xf numFmtId="0" fontId="148" fillId="47" borderId="0" applyNumberFormat="0" applyBorder="0" applyAlignment="0" applyProtection="0"/>
    <xf numFmtId="0" fontId="148" fillId="46" borderId="0" applyNumberFormat="0" applyBorder="0" applyAlignment="0" applyProtection="0"/>
    <xf numFmtId="0" fontId="148" fillId="58" borderId="0" applyNumberFormat="0" applyBorder="0" applyAlignment="0" applyProtection="0"/>
    <xf numFmtId="0" fontId="148" fillId="57" borderId="0" applyNumberFormat="0" applyBorder="0" applyAlignment="0" applyProtection="0"/>
    <xf numFmtId="0" fontId="148" fillId="56" borderId="0" applyNumberFormat="0" applyBorder="0" applyAlignment="0" applyProtection="0"/>
    <xf numFmtId="0" fontId="161" fillId="36" borderId="0" applyNumberFormat="0" applyBorder="0" applyAlignment="0" applyProtection="0"/>
    <xf numFmtId="0" fontId="160" fillId="0" borderId="27" applyNumberFormat="0" applyFill="0" applyAlignment="0" applyProtection="0"/>
    <xf numFmtId="0" fontId="159" fillId="61" borderId="0" applyNumberFormat="0" applyBorder="0" applyAlignment="0" applyProtection="0"/>
    <xf numFmtId="0" fontId="158" fillId="40" borderId="26" applyNumberFormat="0" applyAlignment="0" applyProtection="0"/>
    <xf numFmtId="0" fontId="49" fillId="0" borderId="0"/>
    <xf numFmtId="0" fontId="157" fillId="37" borderId="0" applyNumberFormat="0" applyBorder="0" applyAlignment="0" applyProtection="0"/>
    <xf numFmtId="0" fontId="156" fillId="0" borderId="24" applyNumberFormat="0" applyFill="0" applyAlignment="0" applyProtection="0"/>
    <xf numFmtId="0" fontId="155" fillId="60" borderId="22" applyNumberFormat="0" applyAlignment="0" applyProtection="0"/>
    <xf numFmtId="0" fontId="154" fillId="0" borderId="0" applyNumberForma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63" borderId="26" applyNumberFormat="0" applyAlignment="0" applyProtection="0"/>
    <xf numFmtId="0" fontId="6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6" fillId="0" borderId="0"/>
    <xf numFmtId="0" fontId="10" fillId="0" borderId="0"/>
    <xf numFmtId="0" fontId="76" fillId="0" borderId="0"/>
    <xf numFmtId="0" fontId="2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150" fillId="0" borderId="0"/>
    <xf numFmtId="43" fontId="7" fillId="0" borderId="0" applyFont="0" applyFill="0" applyBorder="0" applyAlignment="0" applyProtection="0"/>
    <xf numFmtId="0" fontId="2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8" fillId="0" borderId="0"/>
    <xf numFmtId="0" fontId="10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3" fillId="0" borderId="5" applyAlignment="0" applyProtection="0"/>
    <xf numFmtId="0" fontId="149" fillId="0" borderId="0" applyNumberFormat="0" applyFill="0" applyBorder="0" applyAlignment="0" applyProtection="0"/>
    <xf numFmtId="0" fontId="148" fillId="48" borderId="0" applyNumberFormat="0" applyBorder="0" applyAlignment="0" applyProtection="0"/>
    <xf numFmtId="0" fontId="148" fillId="47" borderId="0" applyNumberFormat="0" applyBorder="0" applyAlignment="0" applyProtection="0"/>
    <xf numFmtId="0" fontId="148" fillId="46" borderId="0" applyNumberFormat="0" applyBorder="0" applyAlignment="0" applyProtection="0"/>
    <xf numFmtId="43" fontId="7" fillId="0" borderId="0" applyFont="0" applyFill="0" applyBorder="0" applyAlignment="0" applyProtection="0"/>
    <xf numFmtId="0" fontId="148" fillId="43" borderId="0" applyNumberFormat="0" applyBorder="0" applyAlignment="0" applyProtection="0"/>
    <xf numFmtId="0" fontId="148" fillId="42" borderId="0" applyNumberFormat="0" applyBorder="0" applyAlignment="0" applyProtection="0"/>
    <xf numFmtId="0" fontId="148" fillId="45" borderId="0" applyNumberFormat="0" applyBorder="0" applyAlignment="0" applyProtection="0"/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38" borderId="0" applyNumberFormat="0" applyBorder="0" applyAlignment="0" applyProtection="0"/>
    <xf numFmtId="0" fontId="47" fillId="43" borderId="0" applyNumberFormat="0" applyBorder="0" applyAlignment="0" applyProtection="0"/>
    <xf numFmtId="0" fontId="47" fillId="42" borderId="0" applyNumberFormat="0" applyBorder="0" applyAlignment="0" applyProtection="0"/>
    <xf numFmtId="0" fontId="47" fillId="41" borderId="0" applyNumberFormat="0" applyBorder="0" applyAlignment="0" applyProtection="0"/>
    <xf numFmtId="0" fontId="47" fillId="40" borderId="0" applyNumberFormat="0" applyBorder="0" applyAlignment="0" applyProtection="0"/>
    <xf numFmtId="0" fontId="47" fillId="39" borderId="0" applyNumberFormat="0" applyBorder="0" applyAlignment="0" applyProtection="0"/>
    <xf numFmtId="0" fontId="47" fillId="38" borderId="0" applyNumberFormat="0" applyBorder="0" applyAlignment="0" applyProtection="0"/>
    <xf numFmtId="0" fontId="47" fillId="37" borderId="0" applyNumberFormat="0" applyBorder="0" applyAlignment="0" applyProtection="0"/>
    <xf numFmtId="0" fontId="47" fillId="36" borderId="0" applyNumberFormat="0" applyBorder="0" applyAlignment="0" applyProtection="0"/>
    <xf numFmtId="0" fontId="47" fillId="35" borderId="0" applyNumberFormat="0" applyBorder="0" applyAlignment="0" applyProtection="0"/>
    <xf numFmtId="9" fontId="147" fillId="0" borderId="0" applyFont="0" applyFill="0" applyBorder="0" applyAlignment="0" applyProtection="0"/>
    <xf numFmtId="0" fontId="99" fillId="0" borderId="0"/>
    <xf numFmtId="40" fontId="146" fillId="0" borderId="0" applyFont="0" applyFill="0" applyBorder="0" applyAlignment="0" applyProtection="0"/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8" fillId="0" borderId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0" fontId="99" fillId="0" borderId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10" fontId="12" fillId="49" borderId="4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3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4" fillId="54" borderId="21" applyNumberFormat="0" applyProtection="0">
      <alignment horizontal="right" vertical="center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4" fontId="82" fillId="41" borderId="21" applyNumberFormat="0" applyProtection="0">
      <alignment horizontal="left" vertical="center" wrapText="1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0" fontId="85" fillId="53" borderId="21" applyNumberFormat="0" applyProtection="0">
      <alignment horizontal="left" vertical="top" indent="1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4" fontId="87" fillId="54" borderId="21" applyNumberFormat="0" applyProtection="0">
      <alignment horizontal="right"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44" fillId="62" borderId="23" applyNumberFormat="0" applyFont="0" applyAlignment="0" applyProtection="0">
      <alignment vertical="center"/>
    </xf>
    <xf numFmtId="0" fontId="106" fillId="63" borderId="25" applyNumberFormat="0" applyAlignment="0" applyProtection="0"/>
    <xf numFmtId="0" fontId="106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7" fillId="63" borderId="25" applyNumberFormat="0" applyAlignment="0" applyProtection="0"/>
    <xf numFmtId="0" fontId="106" fillId="63" borderId="25" applyNumberFormat="0" applyAlignment="0" applyProtection="0"/>
    <xf numFmtId="0" fontId="106" fillId="63" borderId="25" applyNumberFormat="0" applyAlignment="0" applyProtection="0"/>
    <xf numFmtId="0" fontId="106" fillId="63" borderId="25" applyNumberFormat="0" applyAlignment="0" applyProtection="0"/>
    <xf numFmtId="0" fontId="106" fillId="63" borderId="25" applyNumberFormat="0" applyAlignment="0" applyProtection="0"/>
    <xf numFmtId="0" fontId="106" fillId="63" borderId="25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9" fillId="63" borderId="26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08" fillId="63" borderId="26" applyNumberFormat="0" applyAlignment="0" applyProtection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20" fillId="40" borderId="26" applyNumberFormat="0" applyAlignment="0" applyProtection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19" fillId="40" borderId="26" applyNumberFormat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30" fillId="62" borderId="23" applyNumberFormat="0" applyFont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10" fillId="62" borderId="23" applyNumberFormat="0" applyFont="0" applyAlignment="0" applyProtection="0"/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1" fillId="40" borderId="26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32" fillId="63" borderId="25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1" fillId="63" borderId="26" applyNumberFormat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144" fillId="0" borderId="27" applyNumberFormat="0" applyFill="0" applyAlignment="0" applyProtection="0">
      <alignment vertical="center"/>
    </xf>
    <xf numFmtId="0" fontId="49" fillId="0" borderId="0"/>
    <xf numFmtId="192" fontId="9" fillId="0" borderId="0"/>
    <xf numFmtId="43" fontId="4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7" fillId="0" borderId="0"/>
    <xf numFmtId="0" fontId="45" fillId="0" borderId="0"/>
    <xf numFmtId="0" fontId="29" fillId="0" borderId="0"/>
    <xf numFmtId="0" fontId="10" fillId="0" borderId="0" applyFont="0" applyFill="0" applyBorder="0" applyAlignment="0" applyProtection="0"/>
    <xf numFmtId="193" fontId="9" fillId="0" borderId="0"/>
    <xf numFmtId="43" fontId="10" fillId="0" borderId="0" applyFont="0" applyFill="0" applyBorder="0" applyAlignment="0" applyProtection="0"/>
    <xf numFmtId="166" fontId="9" fillId="0" borderId="0"/>
    <xf numFmtId="19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56" fillId="0" borderId="39">
      <alignment horizontal="left" vertical="center"/>
    </xf>
    <xf numFmtId="0" fontId="108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8" fillId="63" borderId="43" applyNumberFormat="0" applyAlignment="0" applyProtection="0"/>
    <xf numFmtId="0" fontId="108" fillId="63" borderId="43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7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7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106" fillId="63" borderId="35" applyNumberFormat="0" applyAlignment="0" applyProtection="0"/>
    <xf numFmtId="0" fontId="106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6" fillId="63" borderId="35" applyNumberFormat="0" applyAlignment="0" applyProtection="0"/>
    <xf numFmtId="0" fontId="106" fillId="63" borderId="35" applyNumberFormat="0" applyAlignment="0" applyProtection="0"/>
    <xf numFmtId="0" fontId="106" fillId="63" borderId="35" applyNumberFormat="0" applyAlignment="0" applyProtection="0"/>
    <xf numFmtId="0" fontId="106" fillId="63" borderId="35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9" fillId="0" borderId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43" fontId="19" fillId="0" borderId="0" applyFont="0" applyFill="0" applyBorder="0" applyAlignment="0" applyProtection="0"/>
    <xf numFmtId="4" fontId="83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0" fontId="47" fillId="62" borderId="34" applyNumberFormat="0" applyFont="0" applyAlignment="0" applyProtection="0"/>
    <xf numFmtId="0" fontId="162" fillId="63" borderId="35" applyNumberFormat="0" applyAlignment="0" applyProtection="0"/>
    <xf numFmtId="0" fontId="160" fillId="0" borderId="37" applyNumberFormat="0" applyFill="0" applyAlignment="0" applyProtection="0"/>
    <xf numFmtId="0" fontId="158" fillId="40" borderId="36" applyNumberFormat="0" applyAlignment="0" applyProtection="0"/>
    <xf numFmtId="0" fontId="151" fillId="63" borderId="36" applyNumberFormat="0" applyAlignment="0" applyProtection="0"/>
    <xf numFmtId="4" fontId="84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186" fontId="23" fillId="0" borderId="38" applyAlignment="0" applyProtection="0"/>
    <xf numFmtId="4" fontId="84" fillId="54" borderId="40" applyNumberFormat="0" applyProtection="0">
      <alignment horizontal="right" vertical="center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4" fontId="87" fillId="54" borderId="40" applyNumberFormat="0" applyProtection="0">
      <alignment horizontal="right"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106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0" fontId="56" fillId="0" borderId="31">
      <alignment horizontal="left" vertical="center"/>
    </xf>
    <xf numFmtId="4" fontId="84" fillId="54" borderId="40" applyNumberFormat="0" applyProtection="0">
      <alignment horizontal="right" vertical="center"/>
    </xf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10" fontId="12" fillId="49" borderId="32" applyNumberFormat="0" applyBorder="0" applyAlignment="0" applyProtection="0"/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3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4" fillId="54" borderId="33" applyNumberFormat="0" applyProtection="0">
      <alignment horizontal="right" vertical="center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4" fontId="82" fillId="41" borderId="33" applyNumberFormat="0" applyProtection="0">
      <alignment horizontal="left" vertical="center" wrapText="1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0" fontId="85" fillId="53" borderId="33" applyNumberFormat="0" applyProtection="0">
      <alignment horizontal="left" vertical="top" indent="1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4" fontId="87" fillId="54" borderId="33" applyNumberFormat="0" applyProtection="0">
      <alignment horizontal="right"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44" fillId="62" borderId="34" applyNumberFormat="0" applyFont="0" applyAlignment="0" applyProtection="0">
      <alignment vertical="center"/>
    </xf>
    <xf numFmtId="0" fontId="106" fillId="63" borderId="35" applyNumberFormat="0" applyAlignment="0" applyProtection="0"/>
    <xf numFmtId="0" fontId="106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7" fillId="63" borderId="35" applyNumberFormat="0" applyAlignment="0" applyProtection="0"/>
    <xf numFmtId="0" fontId="106" fillId="63" borderId="35" applyNumberFormat="0" applyAlignment="0" applyProtection="0"/>
    <xf numFmtId="0" fontId="106" fillId="63" borderId="35" applyNumberFormat="0" applyAlignment="0" applyProtection="0"/>
    <xf numFmtId="0" fontId="106" fillId="63" borderId="35" applyNumberFormat="0" applyAlignment="0" applyProtection="0"/>
    <xf numFmtId="0" fontId="106" fillId="63" borderId="35" applyNumberFormat="0" applyAlignment="0" applyProtection="0"/>
    <xf numFmtId="0" fontId="106" fillId="63" borderId="35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9" fillId="63" borderId="36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08" fillId="63" borderId="36" applyNumberFormat="0" applyAlignment="0" applyProtection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20" fillId="40" borderId="36" applyNumberFormat="0" applyAlignment="0" applyProtection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19" fillId="40" borderId="36" applyNumberFormat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37" applyNumberFormat="0" applyFill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23" fillId="0" borderId="37" applyNumberFormat="0" applyFill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30" fillId="62" borderId="34" applyNumberFormat="0" applyFont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10" fillId="62" borderId="34" applyNumberFormat="0" applyFont="0" applyAlignment="0" applyProtection="0"/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1" fillId="40" borderId="36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32" fillId="63" borderId="35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1" fillId="63" borderId="36" applyNumberFormat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0" fontId="144" fillId="0" borderId="37" applyNumberFormat="0" applyFill="0" applyAlignment="0" applyProtection="0">
      <alignment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0" fontId="108" fillId="63" borderId="43" applyNumberFormat="0" applyAlignment="0" applyProtection="0"/>
    <xf numFmtId="0" fontId="108" fillId="63" borderId="43" applyNumberFormat="0" applyAlignment="0" applyProtection="0"/>
    <xf numFmtId="0" fontId="108" fillId="63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9" fillId="0" borderId="0"/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43" fontId="19" fillId="0" borderId="0" applyFont="0" applyFill="0" applyBorder="0" applyAlignment="0" applyProtection="0"/>
    <xf numFmtId="0" fontId="47" fillId="62" borderId="41" applyNumberFormat="0" applyFont="0" applyAlignment="0" applyProtection="0"/>
    <xf numFmtId="0" fontId="162" fillId="63" borderId="42" applyNumberFormat="0" applyAlignment="0" applyProtection="0"/>
    <xf numFmtId="0" fontId="160" fillId="0" borderId="44" applyNumberFormat="0" applyFill="0" applyAlignment="0" applyProtection="0"/>
    <xf numFmtId="0" fontId="158" fillId="40" borderId="43" applyNumberFormat="0" applyAlignment="0" applyProtection="0"/>
    <xf numFmtId="0" fontId="151" fillId="63" borderId="43" applyNumberFormat="0" applyAlignment="0" applyProtection="0"/>
    <xf numFmtId="186" fontId="23" fillId="0" borderId="45" applyAlignment="0" applyProtection="0"/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0" fontId="56" fillId="0" borderId="47">
      <alignment horizontal="left" vertical="center"/>
    </xf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10" fontId="12" fillId="49" borderId="46" applyNumberFormat="0" applyBorder="0" applyAlignment="0" applyProtection="0"/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3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4" fillId="54" borderId="40" applyNumberFormat="0" applyProtection="0">
      <alignment horizontal="right" vertical="center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4" fontId="82" fillId="41" borderId="40" applyNumberFormat="0" applyProtection="0">
      <alignment horizontal="left" vertical="center" wrapText="1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0" fontId="85" fillId="53" borderId="40" applyNumberFormat="0" applyProtection="0">
      <alignment horizontal="left" vertical="top" indent="1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4" fontId="87" fillId="54" borderId="40" applyNumberFormat="0" applyProtection="0">
      <alignment horizontal="right"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44" fillId="62" borderId="41" applyNumberFormat="0" applyFont="0" applyAlignment="0" applyProtection="0">
      <alignment vertical="center"/>
    </xf>
    <xf numFmtId="0" fontId="106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6" fillId="63" borderId="42" applyNumberFormat="0" applyAlignment="0" applyProtection="0"/>
    <xf numFmtId="0" fontId="107" fillId="63" borderId="42" applyNumberFormat="0" applyAlignment="0" applyProtection="0"/>
    <xf numFmtId="0" fontId="106" fillId="63" borderId="42" applyNumberFormat="0" applyAlignment="0" applyProtection="0"/>
    <xf numFmtId="0" fontId="107" fillId="63" borderId="42" applyNumberFormat="0" applyAlignment="0" applyProtection="0"/>
    <xf numFmtId="0" fontId="106" fillId="63" borderId="42" applyNumberFormat="0" applyAlignment="0" applyProtection="0"/>
    <xf numFmtId="0" fontId="107" fillId="63" borderId="42" applyNumberFormat="0" applyAlignment="0" applyProtection="0"/>
    <xf numFmtId="0" fontId="106" fillId="63" borderId="42" applyNumberFormat="0" applyAlignment="0" applyProtection="0"/>
    <xf numFmtId="0" fontId="107" fillId="63" borderId="42" applyNumberFormat="0" applyAlignment="0" applyProtection="0"/>
    <xf numFmtId="0" fontId="106" fillId="63" borderId="42" applyNumberFormat="0" applyAlignment="0" applyProtection="0"/>
    <xf numFmtId="0" fontId="107" fillId="63" borderId="42" applyNumberFormat="0" applyAlignment="0" applyProtection="0"/>
    <xf numFmtId="0" fontId="106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7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6" fillId="63" borderId="42" applyNumberFormat="0" applyAlignment="0" applyProtection="0"/>
    <xf numFmtId="0" fontId="108" fillId="63" borderId="43" applyNumberFormat="0" applyAlignment="0" applyProtection="0"/>
    <xf numFmtId="0" fontId="108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9" fillId="63" borderId="43" applyNumberFormat="0" applyAlignment="0" applyProtection="0"/>
    <xf numFmtId="0" fontId="108" fillId="63" borderId="43" applyNumberFormat="0" applyAlignment="0" applyProtection="0"/>
    <xf numFmtId="0" fontId="108" fillId="63" borderId="43" applyNumberFormat="0" applyAlignment="0" applyProtection="0"/>
    <xf numFmtId="0" fontId="108" fillId="63" borderId="43" applyNumberFormat="0" applyAlignment="0" applyProtection="0"/>
    <xf numFmtId="0" fontId="108" fillId="63" borderId="43" applyNumberFormat="0" applyAlignment="0" applyProtection="0"/>
    <xf numFmtId="0" fontId="108" fillId="63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20" fillId="40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19" fillId="40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30" fillId="62" borderId="41" applyNumberFormat="0" applyFont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10" fillId="62" borderId="41" applyNumberFormat="0" applyFont="0" applyAlignment="0" applyProtection="0"/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1" fillId="40" borderId="43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32" fillId="63" borderId="42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1" fillId="63" borderId="43" applyNumberFormat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0" fontId="144" fillId="0" borderId="44" applyNumberFormat="0" applyFill="0" applyAlignment="0" applyProtection="0">
      <alignment vertical="center"/>
    </xf>
    <xf numFmtId="43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169" fillId="0" borderId="0"/>
    <xf numFmtId="0" fontId="29" fillId="0" borderId="0"/>
    <xf numFmtId="0" fontId="6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0" fontId="27" fillId="9" borderId="14" applyNumberFormat="0" applyFont="0" applyAlignment="0" applyProtection="0"/>
    <xf numFmtId="0" fontId="90" fillId="0" borderId="0" applyNumberFormat="0" applyFill="0" applyBorder="0" applyAlignment="0" applyProtection="0"/>
    <xf numFmtId="0" fontId="27" fillId="0" borderId="0"/>
    <xf numFmtId="0" fontId="5" fillId="0" borderId="0"/>
    <xf numFmtId="0" fontId="92" fillId="0" borderId="4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6" fillId="0" borderId="0"/>
    <xf numFmtId="0" fontId="11" fillId="0" borderId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6" fillId="6" borderId="10" applyNumberFormat="0" applyAlignment="0" applyProtection="0"/>
    <xf numFmtId="0" fontId="66" fillId="6" borderId="10" applyNumberFormat="0" applyAlignment="0" applyProtection="0"/>
    <xf numFmtId="0" fontId="27" fillId="0" borderId="0"/>
    <xf numFmtId="0" fontId="27" fillId="0" borderId="0"/>
    <xf numFmtId="0" fontId="27" fillId="0" borderId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194" fontId="8" fillId="0" borderId="0" applyFont="0" applyFill="0" applyBorder="0" applyAlignment="0" applyProtection="0"/>
    <xf numFmtId="0" fontId="8" fillId="0" borderId="0"/>
    <xf numFmtId="0" fontId="1" fillId="0" borderId="0"/>
    <xf numFmtId="0" fontId="19" fillId="0" borderId="0"/>
  </cellStyleXfs>
  <cellXfs count="224">
    <xf numFmtId="0" fontId="0" fillId="0" borderId="0" xfId="0"/>
    <xf numFmtId="0" fontId="172" fillId="0" borderId="0" xfId="0" applyFont="1" applyFill="1" applyAlignment="1">
      <alignment vertical="center"/>
    </xf>
    <xf numFmtId="168" fontId="172" fillId="0" borderId="0" xfId="14" applyNumberFormat="1" applyFont="1" applyFill="1" applyAlignment="1">
      <alignment horizontal="right" vertical="center"/>
    </xf>
    <xf numFmtId="168" fontId="172" fillId="0" borderId="6" xfId="14" applyNumberFormat="1" applyFont="1" applyFill="1" applyBorder="1" applyAlignment="1">
      <alignment horizontal="right" vertical="center"/>
    </xf>
    <xf numFmtId="166" fontId="171" fillId="0" borderId="0" xfId="2959" applyNumberFormat="1" applyFont="1" applyFill="1" applyAlignment="1">
      <alignment vertical="center"/>
    </xf>
    <xf numFmtId="0" fontId="172" fillId="0" borderId="0" xfId="2959" applyFont="1" applyFill="1" applyAlignment="1">
      <alignment vertical="center"/>
    </xf>
    <xf numFmtId="166" fontId="172" fillId="0" borderId="0" xfId="2959" applyNumberFormat="1" applyFont="1" applyFill="1" applyAlignment="1">
      <alignment horizontal="center" vertical="center"/>
    </xf>
    <xf numFmtId="168" fontId="172" fillId="0" borderId="0" xfId="2959" applyNumberFormat="1" applyFont="1" applyFill="1" applyAlignment="1">
      <alignment horizontal="right" vertical="center"/>
    </xf>
    <xf numFmtId="166" fontId="172" fillId="0" borderId="0" xfId="2959" applyNumberFormat="1" applyFont="1" applyFill="1" applyAlignment="1">
      <alignment vertical="center"/>
    </xf>
    <xf numFmtId="166" fontId="171" fillId="0" borderId="6" xfId="2959" applyNumberFormat="1" applyFont="1" applyFill="1" applyBorder="1" applyAlignment="1">
      <alignment vertical="center"/>
    </xf>
    <xf numFmtId="0" fontId="171" fillId="0" borderId="6" xfId="2959" applyFont="1" applyFill="1" applyBorder="1" applyAlignment="1">
      <alignment vertical="center"/>
    </xf>
    <xf numFmtId="0" fontId="172" fillId="0" borderId="6" xfId="2959" applyFont="1" applyFill="1" applyBorder="1" applyAlignment="1">
      <alignment vertical="center"/>
    </xf>
    <xf numFmtId="166" fontId="172" fillId="0" borderId="6" xfId="2959" applyNumberFormat="1" applyFont="1" applyFill="1" applyBorder="1" applyAlignment="1">
      <alignment horizontal="center" vertical="center"/>
    </xf>
    <xf numFmtId="168" fontId="172" fillId="0" borderId="6" xfId="2959" applyNumberFormat="1" applyFont="1" applyFill="1" applyBorder="1" applyAlignment="1">
      <alignment horizontal="right" vertical="center"/>
    </xf>
    <xf numFmtId="168" fontId="171" fillId="0" borderId="0" xfId="0" quotePrefix="1" applyNumberFormat="1" applyFont="1" applyFill="1" applyBorder="1" applyAlignment="1">
      <alignment horizontal="right" vertical="center"/>
    </xf>
    <xf numFmtId="168" fontId="172" fillId="0" borderId="0" xfId="0" applyNumberFormat="1" applyFont="1" applyFill="1" applyAlignment="1">
      <alignment vertical="center"/>
    </xf>
    <xf numFmtId="168" fontId="172" fillId="0" borderId="0" xfId="2959" applyNumberFormat="1" applyFont="1" applyFill="1" applyAlignment="1">
      <alignment vertical="center"/>
    </xf>
    <xf numFmtId="166" fontId="172" fillId="0" borderId="0" xfId="2959" applyNumberFormat="1" applyFont="1" applyFill="1" applyBorder="1" applyAlignment="1">
      <alignment vertical="center"/>
    </xf>
    <xf numFmtId="0" fontId="172" fillId="0" borderId="0" xfId="2959" applyFont="1" applyFill="1" applyBorder="1" applyAlignment="1">
      <alignment vertical="center"/>
    </xf>
    <xf numFmtId="166" fontId="172" fillId="0" borderId="0" xfId="2959" applyNumberFormat="1" applyFont="1" applyFill="1" applyBorder="1" applyAlignment="1">
      <alignment horizontal="center" vertical="center"/>
    </xf>
    <xf numFmtId="168" fontId="172" fillId="0" borderId="0" xfId="0" applyNumberFormat="1" applyFont="1" applyFill="1" applyAlignment="1">
      <alignment horizontal="right" vertical="center"/>
    </xf>
    <xf numFmtId="168" fontId="172" fillId="0" borderId="0" xfId="2959" applyNumberFormat="1" applyFont="1" applyFill="1" applyBorder="1" applyAlignment="1">
      <alignment horizontal="right" vertical="center"/>
    </xf>
    <xf numFmtId="166" fontId="172" fillId="0" borderId="0" xfId="2959" quotePrefix="1" applyNumberFormat="1" applyFont="1" applyFill="1" applyAlignment="1">
      <alignment vertical="center"/>
    </xf>
    <xf numFmtId="0" fontId="171" fillId="0" borderId="0" xfId="2959" applyFont="1" applyFill="1" applyAlignment="1">
      <alignment vertical="center"/>
    </xf>
    <xf numFmtId="168" fontId="171" fillId="0" borderId="0" xfId="2959" applyNumberFormat="1" applyFont="1" applyFill="1" applyAlignment="1">
      <alignment vertical="center"/>
    </xf>
    <xf numFmtId="168" fontId="172" fillId="0" borderId="0" xfId="2959" applyNumberFormat="1" applyFont="1" applyFill="1" applyBorder="1" applyAlignment="1">
      <alignment horizontal="justify" vertical="center"/>
    </xf>
    <xf numFmtId="168" fontId="172" fillId="0" borderId="0" xfId="7" applyNumberFormat="1" applyFont="1" applyFill="1" applyBorder="1" applyAlignment="1">
      <alignment horizontal="right" vertical="center"/>
    </xf>
    <xf numFmtId="167" fontId="172" fillId="0" borderId="0" xfId="2959" applyNumberFormat="1" applyFont="1" applyFill="1" applyAlignment="1">
      <alignment horizontal="center" vertical="center"/>
    </xf>
    <xf numFmtId="168" fontId="172" fillId="0" borderId="0" xfId="2959" applyNumberFormat="1" applyFont="1" applyFill="1" applyBorder="1" applyAlignment="1">
      <alignment vertical="center"/>
    </xf>
    <xf numFmtId="166" fontId="172" fillId="0" borderId="0" xfId="2959" applyNumberFormat="1" applyFont="1" applyFill="1" applyAlignment="1">
      <alignment horizontal="justify" vertical="center"/>
    </xf>
    <xf numFmtId="0" fontId="172" fillId="0" borderId="0" xfId="2959" applyFont="1" applyFill="1" applyAlignment="1">
      <alignment horizontal="center" vertical="center"/>
    </xf>
    <xf numFmtId="0" fontId="172" fillId="0" borderId="0" xfId="2959" applyFont="1" applyFill="1" applyAlignment="1">
      <alignment horizontal="right" vertical="center"/>
    </xf>
    <xf numFmtId="168" fontId="172" fillId="0" borderId="0" xfId="0" applyNumberFormat="1" applyFont="1" applyFill="1" applyBorder="1" applyAlignment="1">
      <alignment horizontal="right" vertical="center"/>
    </xf>
    <xf numFmtId="168" fontId="172" fillId="0" borderId="6" xfId="0" applyNumberFormat="1" applyFont="1" applyFill="1" applyBorder="1" applyAlignment="1">
      <alignment horizontal="right" vertical="center"/>
    </xf>
    <xf numFmtId="168" fontId="172" fillId="0" borderId="1" xfId="2959" applyNumberFormat="1" applyFont="1" applyFill="1" applyBorder="1" applyAlignment="1">
      <alignment horizontal="right" vertical="center"/>
    </xf>
    <xf numFmtId="3" fontId="172" fillId="0" borderId="0" xfId="2959" applyNumberFormat="1" applyFont="1" applyFill="1" applyAlignment="1">
      <alignment horizontal="right" vertical="center" wrapText="1"/>
    </xf>
    <xf numFmtId="3" fontId="172" fillId="0" borderId="0" xfId="2959" applyNumberFormat="1" applyFont="1" applyFill="1" applyAlignment="1">
      <alignment vertical="center"/>
    </xf>
    <xf numFmtId="166" fontId="171" fillId="0" borderId="0" xfId="14" applyNumberFormat="1" applyFont="1" applyFill="1" applyAlignment="1">
      <alignment vertical="center"/>
    </xf>
    <xf numFmtId="166" fontId="172" fillId="0" borderId="0" xfId="14" applyNumberFormat="1" applyFont="1" applyFill="1" applyAlignment="1">
      <alignment horizontal="center" vertical="center"/>
    </xf>
    <xf numFmtId="166" fontId="172" fillId="0" borderId="0" xfId="14" applyNumberFormat="1" applyFont="1" applyFill="1" applyAlignment="1">
      <alignment vertical="center"/>
    </xf>
    <xf numFmtId="168" fontId="172" fillId="0" borderId="0" xfId="14" applyNumberFormat="1" applyFont="1" applyFill="1" applyAlignment="1">
      <alignment vertical="center"/>
    </xf>
    <xf numFmtId="166" fontId="171" fillId="0" borderId="6" xfId="14" applyNumberFormat="1" applyFont="1" applyFill="1" applyBorder="1" applyAlignment="1">
      <alignment vertical="center"/>
    </xf>
    <xf numFmtId="166" fontId="172" fillId="0" borderId="6" xfId="14" applyNumberFormat="1" applyFont="1" applyFill="1" applyBorder="1" applyAlignment="1">
      <alignment horizontal="center" vertical="center"/>
    </xf>
    <xf numFmtId="166" fontId="172" fillId="0" borderId="6" xfId="14" applyNumberFormat="1" applyFont="1" applyFill="1" applyBorder="1" applyAlignment="1">
      <alignment vertical="center"/>
    </xf>
    <xf numFmtId="168" fontId="172" fillId="0" borderId="6" xfId="14" applyNumberFormat="1" applyFont="1" applyFill="1" applyBorder="1" applyAlignment="1">
      <alignment vertical="center"/>
    </xf>
    <xf numFmtId="166" fontId="171" fillId="0" borderId="0" xfId="14" applyNumberFormat="1" applyFont="1" applyFill="1" applyBorder="1" applyAlignment="1">
      <alignment vertical="center"/>
    </xf>
    <xf numFmtId="166" fontId="172" fillId="0" borderId="0" xfId="14" applyNumberFormat="1" applyFont="1" applyFill="1" applyBorder="1" applyAlignment="1">
      <alignment horizontal="center" vertical="center"/>
    </xf>
    <xf numFmtId="166" fontId="172" fillId="0" borderId="0" xfId="14" applyNumberFormat="1" applyFont="1" applyFill="1" applyBorder="1" applyAlignment="1">
      <alignment vertical="center"/>
    </xf>
    <xf numFmtId="168" fontId="172" fillId="0" borderId="0" xfId="14" applyNumberFormat="1" applyFont="1" applyFill="1" applyBorder="1" applyAlignment="1">
      <alignment vertical="center"/>
    </xf>
    <xf numFmtId="166" fontId="171" fillId="0" borderId="0" xfId="14" applyNumberFormat="1" applyFont="1" applyFill="1" applyAlignment="1">
      <alignment horizontal="center" vertical="center"/>
    </xf>
    <xf numFmtId="166" fontId="171" fillId="0" borderId="0" xfId="14" applyNumberFormat="1" applyFont="1" applyFill="1" applyAlignment="1">
      <alignment horizontal="right" vertical="center"/>
    </xf>
    <xf numFmtId="168" fontId="171" fillId="0" borderId="6" xfId="14" applyNumberFormat="1" applyFont="1" applyFill="1" applyBorder="1" applyAlignment="1">
      <alignment horizontal="right" vertical="center"/>
    </xf>
    <xf numFmtId="168" fontId="171" fillId="0" borderId="0" xfId="14" applyNumberFormat="1" applyFont="1" applyFill="1" applyAlignment="1">
      <alignment horizontal="right" vertical="center"/>
    </xf>
    <xf numFmtId="168" fontId="171" fillId="0" borderId="0" xfId="14" applyNumberFormat="1" applyFont="1" applyFill="1" applyBorder="1" applyAlignment="1">
      <alignment horizontal="right" vertical="center"/>
    </xf>
    <xf numFmtId="168" fontId="172" fillId="0" borderId="0" xfId="2976" applyNumberFormat="1" applyFont="1" applyFill="1" applyAlignment="1">
      <alignment horizontal="right" vertical="center"/>
    </xf>
    <xf numFmtId="168" fontId="172" fillId="0" borderId="0" xfId="14" applyNumberFormat="1" applyFont="1" applyFill="1" applyAlignment="1">
      <alignment horizontal="center" vertical="center"/>
    </xf>
    <xf numFmtId="168" fontId="172" fillId="0" borderId="0" xfId="14" applyNumberFormat="1" applyFont="1" applyFill="1" applyBorder="1" applyAlignment="1">
      <alignment horizontal="right" vertical="center"/>
    </xf>
    <xf numFmtId="168" fontId="172" fillId="0" borderId="1" xfId="14" applyNumberFormat="1" applyFont="1" applyFill="1" applyBorder="1" applyAlignment="1">
      <alignment horizontal="right" vertical="center"/>
    </xf>
    <xf numFmtId="166" fontId="171" fillId="0" borderId="6" xfId="14" applyNumberFormat="1" applyFont="1" applyFill="1" applyBorder="1" applyAlignment="1">
      <alignment horizontal="center" vertical="center"/>
    </xf>
    <xf numFmtId="168" fontId="172" fillId="0" borderId="6" xfId="2976" applyNumberFormat="1" applyFont="1" applyFill="1" applyBorder="1" applyAlignment="1">
      <alignment horizontal="right" vertical="center"/>
    </xf>
    <xf numFmtId="0" fontId="171" fillId="0" borderId="6" xfId="10" applyFont="1" applyFill="1" applyBorder="1" applyAlignment="1">
      <alignment vertical="center"/>
    </xf>
    <xf numFmtId="168" fontId="171" fillId="0" borderId="0" xfId="0" applyNumberFormat="1" applyFont="1" applyFill="1" applyBorder="1" applyAlignment="1">
      <alignment horizontal="right" vertical="center"/>
    </xf>
    <xf numFmtId="0" fontId="172" fillId="0" borderId="0" xfId="0" applyFont="1" applyFill="1" applyBorder="1" applyAlignment="1">
      <alignment vertical="center"/>
    </xf>
    <xf numFmtId="168" fontId="173" fillId="0" borderId="0" xfId="0" applyNumberFormat="1" applyFont="1" applyFill="1" applyAlignment="1">
      <alignment horizontal="center" vertical="center"/>
    </xf>
    <xf numFmtId="0" fontId="173" fillId="0" borderId="0" xfId="0" applyFont="1" applyFill="1" applyBorder="1" applyAlignment="1">
      <alignment horizontal="center" vertical="center"/>
    </xf>
    <xf numFmtId="0" fontId="172" fillId="0" borderId="0" xfId="0" applyFont="1" applyFill="1" applyBorder="1" applyAlignment="1">
      <alignment horizontal="center" vertical="center"/>
    </xf>
    <xf numFmtId="166" fontId="171" fillId="0" borderId="6" xfId="10" applyNumberFormat="1" applyFont="1" applyFill="1" applyBorder="1" applyAlignment="1">
      <alignment horizontal="left" vertical="center"/>
    </xf>
    <xf numFmtId="0" fontId="172" fillId="0" borderId="0" xfId="0" applyFont="1" applyFill="1" applyAlignment="1">
      <alignment horizontal="center" vertical="center"/>
    </xf>
    <xf numFmtId="0" fontId="171" fillId="0" borderId="0" xfId="0" applyFont="1" applyFill="1" applyBorder="1" applyAlignment="1">
      <alignment horizontal="right" vertical="center"/>
    </xf>
    <xf numFmtId="168" fontId="172" fillId="0" borderId="0" xfId="0" applyNumberFormat="1" applyFont="1" applyFill="1" applyBorder="1" applyAlignment="1">
      <alignment vertical="center"/>
    </xf>
    <xf numFmtId="0" fontId="171" fillId="0" borderId="6" xfId="1060" applyFont="1" applyFill="1" applyBorder="1" applyAlignment="1">
      <alignment horizontal="right" vertical="center"/>
    </xf>
    <xf numFmtId="0" fontId="171" fillId="0" borderId="0" xfId="1060" applyFont="1" applyFill="1" applyAlignment="1">
      <alignment horizontal="right" vertical="center"/>
    </xf>
    <xf numFmtId="0" fontId="171" fillId="0" borderId="0" xfId="1060" applyFont="1" applyFill="1" applyBorder="1" applyAlignment="1">
      <alignment horizontal="right" vertical="center"/>
    </xf>
    <xf numFmtId="0" fontId="172" fillId="0" borderId="0" xfId="1139" applyFont="1" applyFill="1" applyBorder="1" applyAlignment="1">
      <alignment horizontal="center" vertical="center"/>
    </xf>
    <xf numFmtId="0" fontId="171" fillId="0" borderId="0" xfId="1139" applyFont="1" applyFill="1" applyBorder="1" applyAlignment="1">
      <alignment horizontal="right" vertical="center"/>
    </xf>
    <xf numFmtId="168" fontId="171" fillId="0" borderId="0" xfId="1139" quotePrefix="1" applyNumberFormat="1" applyFont="1" applyFill="1" applyBorder="1" applyAlignment="1">
      <alignment horizontal="right" vertical="center"/>
    </xf>
    <xf numFmtId="168" fontId="171" fillId="0" borderId="0" xfId="1139" applyNumberFormat="1" applyFont="1" applyFill="1" applyBorder="1" applyAlignment="1">
      <alignment horizontal="right" vertical="center"/>
    </xf>
    <xf numFmtId="0" fontId="172" fillId="0" borderId="0" xfId="1139" applyFont="1" applyFill="1" applyBorder="1" applyAlignment="1">
      <alignment vertical="center"/>
    </xf>
    <xf numFmtId="168" fontId="173" fillId="0" borderId="0" xfId="1139" applyNumberFormat="1" applyFont="1" applyFill="1" applyAlignment="1">
      <alignment horizontal="center" vertical="center"/>
    </xf>
    <xf numFmtId="0" fontId="173" fillId="0" borderId="0" xfId="1139" applyFont="1" applyFill="1" applyBorder="1" applyAlignment="1">
      <alignment horizontal="center" vertical="center"/>
    </xf>
    <xf numFmtId="49" fontId="171" fillId="0" borderId="6" xfId="2978" applyNumberFormat="1" applyFont="1" applyFill="1" applyBorder="1" applyAlignment="1">
      <alignment horizontal="center" vertical="center"/>
    </xf>
    <xf numFmtId="49" fontId="171" fillId="0" borderId="0" xfId="2978" applyNumberFormat="1" applyFont="1" applyFill="1" applyBorder="1" applyAlignment="1">
      <alignment horizontal="center" vertical="center"/>
    </xf>
    <xf numFmtId="0" fontId="172" fillId="0" borderId="0" xfId="1139" applyFont="1" applyFill="1" applyAlignment="1">
      <alignment horizontal="center" vertical="center"/>
    </xf>
    <xf numFmtId="168" fontId="172" fillId="0" borderId="0" xfId="1139" applyNumberFormat="1" applyFont="1" applyFill="1" applyBorder="1" applyAlignment="1">
      <alignment horizontal="right" vertical="center"/>
    </xf>
    <xf numFmtId="0" fontId="172" fillId="0" borderId="0" xfId="1139" applyFont="1" applyFill="1" applyAlignment="1">
      <alignment vertical="center"/>
    </xf>
    <xf numFmtId="168" fontId="172" fillId="0" borderId="0" xfId="1139" applyNumberFormat="1" applyFont="1" applyFill="1" applyBorder="1" applyAlignment="1">
      <alignment vertical="center"/>
    </xf>
    <xf numFmtId="166" fontId="171" fillId="0" borderId="0" xfId="1139" applyNumberFormat="1" applyFont="1" applyFill="1" applyAlignment="1">
      <alignment vertical="center"/>
    </xf>
    <xf numFmtId="166" fontId="172" fillId="0" borderId="0" xfId="1139" applyNumberFormat="1" applyFont="1" applyFill="1" applyAlignment="1">
      <alignment horizontal="center" vertical="center"/>
    </xf>
    <xf numFmtId="166" fontId="172" fillId="0" borderId="0" xfId="1139" applyNumberFormat="1" applyFont="1" applyFill="1" applyAlignment="1">
      <alignment horizontal="right" vertical="center"/>
    </xf>
    <xf numFmtId="166" fontId="172" fillId="0" borderId="0" xfId="1139" applyNumberFormat="1" applyFont="1" applyFill="1" applyAlignment="1">
      <alignment vertical="center"/>
    </xf>
    <xf numFmtId="166" fontId="171" fillId="0" borderId="6" xfId="1139" applyNumberFormat="1" applyFont="1" applyFill="1" applyBorder="1" applyAlignment="1">
      <alignment vertical="center"/>
    </xf>
    <xf numFmtId="0" fontId="171" fillId="0" borderId="6" xfId="1139" applyFont="1" applyFill="1" applyBorder="1" applyAlignment="1">
      <alignment vertical="center"/>
    </xf>
    <xf numFmtId="0" fontId="172" fillId="0" borderId="6" xfId="1139" applyFont="1" applyFill="1" applyBorder="1" applyAlignment="1">
      <alignment vertical="center"/>
    </xf>
    <xf numFmtId="166" fontId="172" fillId="0" borderId="6" xfId="1139" applyNumberFormat="1" applyFont="1" applyFill="1" applyBorder="1" applyAlignment="1">
      <alignment horizontal="right" vertical="center"/>
    </xf>
    <xf numFmtId="166" fontId="171" fillId="0" borderId="0" xfId="1139" applyNumberFormat="1" applyFont="1" applyFill="1" applyBorder="1" applyAlignment="1">
      <alignment horizontal="right" vertical="center"/>
    </xf>
    <xf numFmtId="166" fontId="171" fillId="0" borderId="0" xfId="1139" applyNumberFormat="1" applyFont="1" applyFill="1" applyBorder="1" applyAlignment="1">
      <alignment horizontal="center" vertical="center"/>
    </xf>
    <xf numFmtId="166" fontId="171" fillId="0" borderId="0" xfId="1139" applyNumberFormat="1" applyFont="1" applyFill="1" applyAlignment="1">
      <alignment horizontal="right" vertical="center"/>
    </xf>
    <xf numFmtId="166" fontId="171" fillId="0" borderId="6" xfId="1139" applyNumberFormat="1" applyFont="1" applyFill="1" applyBorder="1" applyAlignment="1">
      <alignment horizontal="right" vertical="center"/>
    </xf>
    <xf numFmtId="166" fontId="172" fillId="0" borderId="0" xfId="1139" applyNumberFormat="1" applyFont="1" applyFill="1" applyBorder="1" applyAlignment="1">
      <alignment horizontal="right" vertical="center"/>
    </xf>
    <xf numFmtId="166" fontId="172" fillId="0" borderId="1" xfId="1139" applyNumberFormat="1" applyFont="1" applyFill="1" applyBorder="1" applyAlignment="1">
      <alignment horizontal="right" vertical="center"/>
    </xf>
    <xf numFmtId="166" fontId="171" fillId="0" borderId="0" xfId="1139" quotePrefix="1" applyNumberFormat="1" applyFont="1" applyFill="1" applyAlignment="1">
      <alignment vertical="center"/>
    </xf>
    <xf numFmtId="43" fontId="172" fillId="0" borderId="0" xfId="1140" applyFont="1" applyFill="1" applyAlignment="1">
      <alignment horizontal="right" vertical="center"/>
    </xf>
    <xf numFmtId="166" fontId="171" fillId="0" borderId="0" xfId="14" applyNumberFormat="1" applyFont="1" applyFill="1" applyBorder="1" applyAlignment="1">
      <alignment horizontal="center" vertical="center"/>
    </xf>
    <xf numFmtId="3" fontId="172" fillId="0" borderId="0" xfId="0" applyNumberFormat="1" applyFont="1" applyAlignment="1">
      <alignment horizontal="right" vertical="center" wrapText="1"/>
    </xf>
    <xf numFmtId="0" fontId="172" fillId="0" borderId="0" xfId="0" applyFont="1" applyAlignment="1">
      <alignment horizontal="right" vertical="center" wrapText="1"/>
    </xf>
    <xf numFmtId="166" fontId="172" fillId="0" borderId="0" xfId="1060" applyNumberFormat="1" applyFont="1" applyFill="1" applyAlignment="1">
      <alignment vertical="top"/>
    </xf>
    <xf numFmtId="166" fontId="171" fillId="0" borderId="0" xfId="1060" applyNumberFormat="1" applyFont="1" applyFill="1" applyAlignment="1">
      <alignment vertical="top"/>
    </xf>
    <xf numFmtId="166" fontId="172" fillId="0" borderId="0" xfId="1060" applyNumberFormat="1" applyFont="1" applyFill="1" applyAlignment="1">
      <alignment horizontal="center" vertical="top"/>
    </xf>
    <xf numFmtId="168" fontId="172" fillId="0" borderId="0" xfId="1060" applyNumberFormat="1" applyFont="1" applyFill="1" applyBorder="1" applyAlignment="1">
      <alignment horizontal="right" vertical="top"/>
    </xf>
    <xf numFmtId="16" fontId="171" fillId="0" borderId="0" xfId="0" quotePrefix="1" applyNumberFormat="1" applyFont="1" applyFill="1" applyBorder="1" applyAlignment="1">
      <alignment horizontal="right" vertical="center"/>
    </xf>
    <xf numFmtId="166" fontId="171" fillId="0" borderId="0" xfId="1139" applyNumberFormat="1" applyFont="1" applyFill="1" applyBorder="1" applyAlignment="1">
      <alignment vertical="center"/>
    </xf>
    <xf numFmtId="0" fontId="171" fillId="0" borderId="0" xfId="1139" applyFont="1" applyFill="1" applyBorder="1" applyAlignment="1">
      <alignment vertical="center"/>
    </xf>
    <xf numFmtId="166" fontId="172" fillId="0" borderId="0" xfId="1139" applyNumberFormat="1" applyFont="1" applyFill="1" applyBorder="1" applyAlignment="1">
      <alignment horizontal="center" vertical="center"/>
    </xf>
    <xf numFmtId="166" fontId="172" fillId="0" borderId="0" xfId="1139" applyNumberFormat="1" applyFont="1" applyFill="1" applyBorder="1" applyAlignment="1">
      <alignment vertical="center"/>
    </xf>
    <xf numFmtId="0" fontId="172" fillId="0" borderId="0" xfId="1139" applyNumberFormat="1" applyFont="1" applyFill="1" applyAlignment="1">
      <alignment vertical="center"/>
    </xf>
    <xf numFmtId="0" fontId="172" fillId="0" borderId="0" xfId="1139" quotePrefix="1" applyNumberFormat="1" applyFont="1" applyFill="1" applyAlignment="1">
      <alignment vertical="center"/>
    </xf>
    <xf numFmtId="0" fontId="172" fillId="0" borderId="0" xfId="1139" applyNumberFormat="1" applyFont="1" applyFill="1" applyBorder="1" applyAlignment="1">
      <alignment vertical="center"/>
    </xf>
    <xf numFmtId="0" fontId="171" fillId="0" borderId="0" xfId="1139" applyFont="1" applyFill="1" applyAlignment="1">
      <alignment vertical="center"/>
    </xf>
    <xf numFmtId="0" fontId="172" fillId="0" borderId="0" xfId="1139" quotePrefix="1" applyNumberFormat="1" applyFont="1" applyFill="1" applyBorder="1" applyAlignment="1">
      <alignment vertical="center"/>
    </xf>
    <xf numFmtId="0" fontId="172" fillId="0" borderId="0" xfId="1139" applyNumberFormat="1" applyFont="1" applyFill="1" applyAlignment="1">
      <alignment horizontal="center" vertical="center"/>
    </xf>
    <xf numFmtId="0" fontId="172" fillId="0" borderId="0" xfId="1139" applyNumberFormat="1" applyFont="1" applyFill="1" applyBorder="1" applyAlignment="1">
      <alignment horizontal="center" vertical="center"/>
    </xf>
    <xf numFmtId="167" fontId="172" fillId="0" borderId="0" xfId="1139" applyNumberFormat="1" applyFont="1" applyFill="1" applyAlignment="1">
      <alignment horizontal="center" vertical="center"/>
    </xf>
    <xf numFmtId="168" fontId="172" fillId="0" borderId="0" xfId="1139" applyNumberFormat="1" applyFont="1" applyFill="1" applyAlignment="1">
      <alignment horizontal="right" vertical="center"/>
    </xf>
    <xf numFmtId="166" fontId="172" fillId="0" borderId="0" xfId="1139" applyNumberFormat="1" applyFont="1" applyFill="1" applyAlignment="1">
      <alignment horizontal="left" vertical="center"/>
    </xf>
    <xf numFmtId="195" fontId="172" fillId="0" borderId="0" xfId="1140" applyNumberFormat="1" applyFont="1" applyFill="1" applyAlignment="1">
      <alignment vertical="center"/>
    </xf>
    <xf numFmtId="195" fontId="172" fillId="0" borderId="0" xfId="1140" applyNumberFormat="1" applyFont="1" applyFill="1" applyBorder="1" applyAlignment="1">
      <alignment vertical="center"/>
    </xf>
    <xf numFmtId="195" fontId="172" fillId="0" borderId="0" xfId="1139" applyNumberFormat="1" applyFont="1" applyFill="1" applyBorder="1" applyAlignment="1">
      <alignment vertical="center"/>
    </xf>
    <xf numFmtId="0" fontId="172" fillId="0" borderId="0" xfId="1139" quotePrefix="1" applyNumberFormat="1" applyFont="1" applyFill="1" applyBorder="1" applyAlignment="1">
      <alignment horizontal="right" vertical="center"/>
    </xf>
    <xf numFmtId="195" fontId="172" fillId="0" borderId="0" xfId="1139" applyNumberFormat="1" applyFont="1" applyFill="1" applyBorder="1" applyAlignment="1">
      <alignment horizontal="right" vertical="center"/>
    </xf>
    <xf numFmtId="0" fontId="172" fillId="0" borderId="0" xfId="1139" quotePrefix="1" applyNumberFormat="1" applyFont="1" applyFill="1" applyAlignment="1">
      <alignment horizontal="center" vertical="center"/>
    </xf>
    <xf numFmtId="2" fontId="172" fillId="0" borderId="0" xfId="1140" applyNumberFormat="1" applyFont="1" applyFill="1" applyBorder="1" applyAlignment="1">
      <alignment vertical="center"/>
    </xf>
    <xf numFmtId="0" fontId="171" fillId="0" borderId="0" xfId="2976" applyNumberFormat="1" applyFont="1" applyFill="1" applyAlignment="1">
      <alignment vertical="center"/>
    </xf>
    <xf numFmtId="168" fontId="171" fillId="0" borderId="0" xfId="1060" applyNumberFormat="1" applyFont="1" applyFill="1" applyAlignment="1">
      <alignment horizontal="right" vertical="center"/>
    </xf>
    <xf numFmtId="168" fontId="172" fillId="0" borderId="0" xfId="1060" applyNumberFormat="1" applyFont="1" applyFill="1" applyAlignment="1">
      <alignment horizontal="right" vertical="center"/>
    </xf>
    <xf numFmtId="168" fontId="172" fillId="0" borderId="0" xfId="1060" applyNumberFormat="1" applyFont="1" applyFill="1" applyAlignment="1">
      <alignment vertical="center"/>
    </xf>
    <xf numFmtId="0" fontId="172" fillId="0" borderId="0" xfId="2976" applyNumberFormat="1" applyFont="1" applyFill="1" applyAlignment="1">
      <alignment vertical="center"/>
    </xf>
    <xf numFmtId="166" fontId="171" fillId="0" borderId="0" xfId="1139" applyNumberFormat="1" applyFont="1" applyFill="1" applyAlignment="1">
      <alignment horizontal="left" vertical="center"/>
    </xf>
    <xf numFmtId="166" fontId="171" fillId="0" borderId="6" xfId="1139" applyNumberFormat="1" applyFont="1" applyFill="1" applyBorder="1" applyAlignment="1">
      <alignment horizontal="left" vertical="center"/>
    </xf>
    <xf numFmtId="0" fontId="171" fillId="0" borderId="6" xfId="2976" applyNumberFormat="1" applyFont="1" applyFill="1" applyBorder="1" applyAlignment="1">
      <alignment vertical="center"/>
    </xf>
    <xf numFmtId="168" fontId="171" fillId="0" borderId="6" xfId="1060" applyNumberFormat="1" applyFont="1" applyFill="1" applyBorder="1" applyAlignment="1">
      <alignment horizontal="right" vertical="center"/>
    </xf>
    <xf numFmtId="168" fontId="172" fillId="0" borderId="6" xfId="1060" applyNumberFormat="1" applyFont="1" applyFill="1" applyBorder="1" applyAlignment="1">
      <alignment horizontal="right" vertical="center"/>
    </xf>
    <xf numFmtId="168" fontId="172" fillId="0" borderId="6" xfId="1060" applyNumberFormat="1" applyFont="1" applyFill="1" applyBorder="1" applyAlignment="1">
      <alignment vertical="center"/>
    </xf>
    <xf numFmtId="0" fontId="172" fillId="0" borderId="0" xfId="1060" applyNumberFormat="1" applyFont="1" applyFill="1" applyAlignment="1">
      <alignment vertical="center"/>
    </xf>
    <xf numFmtId="168" fontId="171" fillId="0" borderId="45" xfId="1060" applyNumberFormat="1" applyFont="1" applyFill="1" applyBorder="1" applyAlignment="1">
      <alignment horizontal="center" vertical="center"/>
    </xf>
    <xf numFmtId="168" fontId="171" fillId="0" borderId="0" xfId="1060" applyNumberFormat="1" applyFont="1" applyFill="1" applyBorder="1" applyAlignment="1">
      <alignment horizontal="center" vertical="center"/>
    </xf>
    <xf numFmtId="168" fontId="171" fillId="0" borderId="0" xfId="1060" applyNumberFormat="1" applyFont="1" applyFill="1" applyBorder="1" applyAlignment="1">
      <alignment horizontal="centerContinuous" vertical="center"/>
    </xf>
    <xf numFmtId="168" fontId="171" fillId="0" borderId="0" xfId="1060" applyNumberFormat="1" applyFont="1" applyFill="1" applyBorder="1" applyAlignment="1">
      <alignment horizontal="right" vertical="center"/>
    </xf>
    <xf numFmtId="168" fontId="171" fillId="0" borderId="0" xfId="1060" applyNumberFormat="1" applyFont="1" applyFill="1" applyBorder="1" applyAlignment="1">
      <alignment vertical="center"/>
    </xf>
    <xf numFmtId="168" fontId="171" fillId="0" borderId="0" xfId="1139" applyNumberFormat="1" applyFont="1" applyFill="1" applyAlignment="1">
      <alignment horizontal="right" vertical="center"/>
    </xf>
    <xf numFmtId="0" fontId="172" fillId="0" borderId="0" xfId="1060" applyNumberFormat="1" applyFont="1" applyFill="1" applyAlignment="1">
      <alignment horizontal="right" vertical="center"/>
    </xf>
    <xf numFmtId="168" fontId="171" fillId="0" borderId="0" xfId="1060" quotePrefix="1" applyNumberFormat="1" applyFont="1" applyFill="1" applyBorder="1" applyAlignment="1">
      <alignment horizontal="right" vertical="center"/>
    </xf>
    <xf numFmtId="0" fontId="171" fillId="0" borderId="0" xfId="1060" applyNumberFormat="1" applyFont="1" applyFill="1" applyAlignment="1">
      <alignment horizontal="right" vertical="center"/>
    </xf>
    <xf numFmtId="166" fontId="171" fillId="0" borderId="0" xfId="1139" applyNumberFormat="1" applyFont="1" applyFill="1" applyAlignment="1">
      <alignment horizontal="right" vertical="center" wrapText="1"/>
    </xf>
    <xf numFmtId="168" fontId="172" fillId="0" borderId="0" xfId="1060" applyNumberFormat="1" applyFont="1" applyFill="1" applyBorder="1" applyAlignment="1">
      <alignment horizontal="right" vertical="center"/>
    </xf>
    <xf numFmtId="0" fontId="171" fillId="0" borderId="0" xfId="1139" applyFont="1" applyFill="1" applyAlignment="1">
      <alignment horizontal="right" vertical="center"/>
    </xf>
    <xf numFmtId="168" fontId="171" fillId="0" borderId="6" xfId="1139" applyNumberFormat="1" applyFont="1" applyFill="1" applyBorder="1" applyAlignment="1">
      <alignment horizontal="right" vertical="center"/>
    </xf>
    <xf numFmtId="168" fontId="172" fillId="0" borderId="0" xfId="1060" applyNumberFormat="1" applyFont="1" applyFill="1" applyBorder="1" applyAlignment="1">
      <alignment horizontal="center" vertical="center"/>
    </xf>
    <xf numFmtId="0" fontId="171" fillId="0" borderId="0" xfId="1060" applyNumberFormat="1" applyFont="1" applyFill="1" applyAlignment="1">
      <alignment horizontal="left" vertical="center"/>
    </xf>
    <xf numFmtId="168" fontId="172" fillId="0" borderId="0" xfId="2976" applyNumberFormat="1" applyFont="1" applyFill="1" applyAlignment="1">
      <alignment vertical="center"/>
    </xf>
    <xf numFmtId="168" fontId="172" fillId="0" borderId="6" xfId="2976" applyNumberFormat="1" applyFont="1" applyFill="1" applyBorder="1" applyAlignment="1">
      <alignment vertical="center"/>
    </xf>
    <xf numFmtId="168" fontId="172" fillId="0" borderId="0" xfId="2976" applyNumberFormat="1" applyFont="1" applyFill="1" applyBorder="1" applyAlignment="1">
      <alignment vertical="center"/>
    </xf>
    <xf numFmtId="0" fontId="171" fillId="0" borderId="0" xfId="1139" applyNumberFormat="1" applyFont="1" applyFill="1" applyAlignment="1">
      <alignment vertical="center"/>
    </xf>
    <xf numFmtId="168" fontId="172" fillId="0" borderId="1" xfId="1060" applyNumberFormat="1" applyFont="1" applyFill="1" applyBorder="1" applyAlignment="1">
      <alignment horizontal="right" vertical="center"/>
    </xf>
    <xf numFmtId="168" fontId="172" fillId="0" borderId="0" xfId="1060" applyNumberFormat="1" applyFont="1" applyFill="1" applyBorder="1" applyAlignment="1">
      <alignment vertical="center"/>
    </xf>
    <xf numFmtId="168" fontId="171" fillId="0" borderId="0" xfId="16" applyNumberFormat="1" applyFont="1" applyAlignment="1">
      <alignment horizontal="right" vertical="center"/>
    </xf>
    <xf numFmtId="168" fontId="171" fillId="0" borderId="0" xfId="13" applyNumberFormat="1" applyFont="1" applyFill="1" applyAlignment="1">
      <alignment horizontal="right" vertical="center"/>
    </xf>
    <xf numFmtId="166" fontId="171" fillId="0" borderId="0" xfId="14" applyNumberFormat="1" applyFont="1" applyFill="1" applyBorder="1" applyAlignment="1">
      <alignment horizontal="right" vertical="center"/>
    </xf>
    <xf numFmtId="167" fontId="172" fillId="0" borderId="0" xfId="14" applyNumberFormat="1" applyFont="1" applyFill="1" applyAlignment="1">
      <alignment horizontal="center" vertical="center"/>
    </xf>
    <xf numFmtId="167" fontId="172" fillId="0" borderId="0" xfId="14" quotePrefix="1" applyNumberFormat="1" applyFont="1" applyFill="1" applyAlignment="1">
      <alignment horizontal="center" vertical="center"/>
    </xf>
    <xf numFmtId="168" fontId="172" fillId="0" borderId="6" xfId="1140" applyNumberFormat="1" applyFont="1" applyFill="1" applyBorder="1" applyAlignment="1">
      <alignment horizontal="right" vertical="center"/>
    </xf>
    <xf numFmtId="168" fontId="172" fillId="0" borderId="0" xfId="1140" applyNumberFormat="1" applyFont="1" applyFill="1" applyBorder="1" applyAlignment="1">
      <alignment horizontal="right" vertical="center"/>
    </xf>
    <xf numFmtId="168" fontId="174" fillId="0" borderId="0" xfId="416" applyNumberFormat="1" applyFont="1" applyFill="1" applyAlignment="1">
      <alignment horizontal="right" vertical="center"/>
    </xf>
    <xf numFmtId="168" fontId="174" fillId="0" borderId="0" xfId="416" applyNumberFormat="1" applyFont="1" applyFill="1" applyBorder="1" applyAlignment="1">
      <alignment horizontal="right" vertical="center"/>
    </xf>
    <xf numFmtId="168" fontId="174" fillId="0" borderId="0" xfId="416" applyNumberFormat="1" applyFont="1" applyFill="1" applyBorder="1" applyAlignment="1">
      <alignment vertical="center"/>
    </xf>
    <xf numFmtId="168" fontId="172" fillId="0" borderId="0" xfId="416" applyNumberFormat="1" applyFont="1" applyFill="1" applyBorder="1" applyAlignment="1">
      <alignment horizontal="right" vertical="top"/>
    </xf>
    <xf numFmtId="168" fontId="174" fillId="0" borderId="6" xfId="416" applyNumberFormat="1" applyFont="1" applyFill="1" applyBorder="1" applyAlignment="1">
      <alignment horizontal="right" vertical="center"/>
    </xf>
    <xf numFmtId="168" fontId="174" fillId="0" borderId="0" xfId="230" applyNumberFormat="1" applyFont="1" applyFill="1" applyBorder="1" applyAlignment="1">
      <alignment horizontal="right" vertical="center"/>
    </xf>
    <xf numFmtId="168" fontId="174" fillId="0" borderId="6" xfId="230" applyNumberFormat="1" applyFont="1" applyFill="1" applyBorder="1" applyAlignment="1">
      <alignment horizontal="right" vertical="center"/>
    </xf>
    <xf numFmtId="168" fontId="174" fillId="0" borderId="0" xfId="1060" applyNumberFormat="1" applyFont="1" applyFill="1" applyBorder="1" applyAlignment="1">
      <alignment horizontal="right" vertical="center"/>
    </xf>
    <xf numFmtId="168" fontId="174" fillId="0" borderId="0" xfId="229" applyNumberFormat="1" applyFont="1" applyFill="1" applyBorder="1" applyAlignment="1">
      <alignment horizontal="right" vertical="center"/>
    </xf>
    <xf numFmtId="168" fontId="174" fillId="0" borderId="6" xfId="1060" applyNumberFormat="1" applyFont="1" applyFill="1" applyBorder="1" applyAlignment="1">
      <alignment horizontal="right" vertical="center"/>
    </xf>
    <xf numFmtId="168" fontId="174" fillId="0" borderId="6" xfId="229" applyNumberFormat="1" applyFont="1" applyFill="1" applyBorder="1" applyAlignment="1">
      <alignment horizontal="right" vertical="center"/>
    </xf>
    <xf numFmtId="0" fontId="174" fillId="0" borderId="0" xfId="2979" applyFont="1" applyFill="1" applyAlignment="1">
      <alignment vertical="center"/>
    </xf>
    <xf numFmtId="196" fontId="172" fillId="0" borderId="0" xfId="2977" applyNumberFormat="1" applyFont="1" applyFill="1" applyAlignment="1">
      <alignment horizontal="right" vertical="center"/>
    </xf>
    <xf numFmtId="196" fontId="172" fillId="0" borderId="0" xfId="1139" applyNumberFormat="1" applyFont="1" applyFill="1" applyAlignment="1">
      <alignment horizontal="right" vertical="center"/>
    </xf>
    <xf numFmtId="196" fontId="172" fillId="0" borderId="6" xfId="2977" applyNumberFormat="1" applyFont="1" applyFill="1" applyBorder="1" applyAlignment="1">
      <alignment horizontal="right" vertical="center"/>
    </xf>
    <xf numFmtId="196" fontId="172" fillId="0" borderId="0" xfId="2977" applyNumberFormat="1" applyFont="1" applyFill="1" applyBorder="1" applyAlignment="1">
      <alignment horizontal="right" vertical="center"/>
    </xf>
    <xf numFmtId="196" fontId="172" fillId="0" borderId="6" xfId="1139" applyNumberFormat="1" applyFont="1" applyFill="1" applyBorder="1" applyAlignment="1">
      <alignment horizontal="right" vertical="center"/>
    </xf>
    <xf numFmtId="196" fontId="172" fillId="0" borderId="0" xfId="1139" quotePrefix="1" applyNumberFormat="1" applyFont="1" applyFill="1" applyBorder="1" applyAlignment="1">
      <alignment horizontal="right" vertical="center"/>
    </xf>
    <xf numFmtId="196" fontId="172" fillId="0" borderId="0" xfId="1139" applyNumberFormat="1" applyFont="1" applyFill="1" applyBorder="1" applyAlignment="1">
      <alignment horizontal="right" vertical="center"/>
    </xf>
    <xf numFmtId="196" fontId="172" fillId="0" borderId="1" xfId="1139" applyNumberFormat="1" applyFont="1" applyFill="1" applyBorder="1" applyAlignment="1">
      <alignment horizontal="right" vertical="center"/>
    </xf>
    <xf numFmtId="196" fontId="172" fillId="0" borderId="1" xfId="2977" applyNumberFormat="1" applyFont="1" applyFill="1" applyBorder="1" applyAlignment="1">
      <alignment horizontal="right" vertical="center"/>
    </xf>
    <xf numFmtId="0" fontId="172" fillId="0" borderId="0" xfId="1060" applyNumberFormat="1" applyFont="1" applyFill="1" applyAlignment="1">
      <alignment horizontal="center" vertical="center"/>
    </xf>
    <xf numFmtId="0" fontId="171" fillId="0" borderId="6" xfId="1139" applyFont="1" applyFill="1" applyBorder="1" applyAlignment="1">
      <alignment horizontal="center" vertical="center"/>
    </xf>
    <xf numFmtId="0" fontId="171" fillId="0" borderId="0" xfId="1139" applyFont="1" applyFill="1" applyBorder="1" applyAlignment="1">
      <alignment horizontal="center" vertical="center"/>
    </xf>
    <xf numFmtId="168" fontId="171" fillId="0" borderId="0" xfId="10" applyNumberFormat="1" applyFont="1" applyFill="1" applyBorder="1" applyAlignment="1">
      <alignment horizontal="center" vertical="center"/>
    </xf>
    <xf numFmtId="166" fontId="172" fillId="0" borderId="6" xfId="1139" applyNumberFormat="1" applyFont="1" applyFill="1" applyBorder="1" applyAlignment="1">
      <alignment horizontal="center" vertical="center"/>
    </xf>
    <xf numFmtId="0" fontId="171" fillId="0" borderId="0" xfId="0" applyFont="1" applyFill="1" applyBorder="1" applyAlignment="1">
      <alignment horizontal="center" vertical="center"/>
    </xf>
    <xf numFmtId="0" fontId="171" fillId="0" borderId="6" xfId="0" applyFont="1" applyFill="1" applyBorder="1" applyAlignment="1">
      <alignment horizontal="center" vertical="center"/>
    </xf>
    <xf numFmtId="166" fontId="172" fillId="0" borderId="6" xfId="2959" applyNumberFormat="1" applyFont="1" applyFill="1" applyBorder="1" applyAlignment="1">
      <alignment vertical="center"/>
    </xf>
    <xf numFmtId="168" fontId="172" fillId="0" borderId="6" xfId="416" applyNumberFormat="1" applyFont="1" applyFill="1" applyBorder="1" applyAlignment="1">
      <alignment horizontal="right" vertical="center"/>
    </xf>
    <xf numFmtId="168" fontId="172" fillId="0" borderId="0" xfId="416" applyNumberFormat="1" applyFont="1" applyFill="1" applyBorder="1" applyAlignment="1">
      <alignment horizontal="right" vertical="center"/>
    </xf>
    <xf numFmtId="168" fontId="172" fillId="0" borderId="0" xfId="416" applyNumberFormat="1" applyFont="1" applyFill="1" applyBorder="1" applyAlignment="1">
      <alignment vertical="center"/>
    </xf>
    <xf numFmtId="168" fontId="172" fillId="0" borderId="0" xfId="229" applyNumberFormat="1" applyFont="1" applyFill="1" applyBorder="1" applyAlignment="1">
      <alignment horizontal="right" vertical="center"/>
    </xf>
    <xf numFmtId="168" fontId="172" fillId="0" borderId="6" xfId="230" applyNumberFormat="1" applyFont="1" applyFill="1" applyBorder="1" applyAlignment="1">
      <alignment horizontal="right" vertical="center"/>
    </xf>
    <xf numFmtId="0" fontId="172" fillId="0" borderId="0" xfId="2979" applyFont="1" applyAlignment="1">
      <alignment vertical="center"/>
    </xf>
    <xf numFmtId="0" fontId="171" fillId="0" borderId="6" xfId="1139" applyFont="1" applyFill="1" applyBorder="1" applyAlignment="1">
      <alignment horizontal="center" vertical="center"/>
    </xf>
    <xf numFmtId="168" fontId="171" fillId="0" borderId="6" xfId="1139" applyNumberFormat="1" applyFont="1" applyFill="1" applyBorder="1" applyAlignment="1">
      <alignment horizontal="center" vertical="center"/>
    </xf>
    <xf numFmtId="166" fontId="172" fillId="0" borderId="6" xfId="14" applyNumberFormat="1" applyFont="1" applyFill="1" applyBorder="1" applyAlignment="1">
      <alignment horizontal="justify" vertical="center"/>
    </xf>
    <xf numFmtId="0" fontId="171" fillId="0" borderId="0" xfId="1139" applyFont="1" applyFill="1" applyBorder="1" applyAlignment="1">
      <alignment horizontal="center" vertical="center"/>
    </xf>
    <xf numFmtId="168" fontId="171" fillId="0" borderId="0" xfId="10" applyNumberFormat="1" applyFont="1" applyFill="1" applyBorder="1" applyAlignment="1">
      <alignment horizontal="center" vertical="center"/>
    </xf>
    <xf numFmtId="166" fontId="172" fillId="0" borderId="0" xfId="2978" applyNumberFormat="1" applyFont="1" applyFill="1" applyAlignment="1">
      <alignment horizontal="center" vertical="center"/>
    </xf>
    <xf numFmtId="166" fontId="172" fillId="0" borderId="6" xfId="1139" applyNumberFormat="1" applyFont="1" applyFill="1" applyBorder="1" applyAlignment="1">
      <alignment horizontal="justify" vertical="center"/>
    </xf>
    <xf numFmtId="0" fontId="172" fillId="0" borderId="6" xfId="1139" applyFont="1" applyFill="1" applyBorder="1" applyAlignment="1">
      <alignment horizontal="justify" vertical="center"/>
    </xf>
    <xf numFmtId="168" fontId="171" fillId="0" borderId="6" xfId="1060" applyNumberFormat="1" applyFont="1" applyFill="1" applyBorder="1" applyAlignment="1">
      <alignment horizontal="center" vertical="center"/>
    </xf>
    <xf numFmtId="168" fontId="171" fillId="0" borderId="47" xfId="1060" applyNumberFormat="1" applyFont="1" applyFill="1" applyBorder="1" applyAlignment="1">
      <alignment horizontal="center" vertical="center"/>
    </xf>
    <xf numFmtId="0" fontId="172" fillId="0" borderId="6" xfId="1060" applyNumberFormat="1" applyFont="1" applyFill="1" applyBorder="1" applyAlignment="1">
      <alignment horizontal="left" vertical="center" wrapText="1"/>
    </xf>
    <xf numFmtId="168" fontId="171" fillId="0" borderId="6" xfId="16" applyNumberFormat="1" applyFont="1" applyBorder="1" applyAlignment="1">
      <alignment horizontal="center" vertical="center"/>
    </xf>
    <xf numFmtId="166" fontId="171" fillId="0" borderId="6" xfId="1139" applyNumberFormat="1" applyFont="1" applyFill="1" applyBorder="1" applyAlignment="1">
      <alignment horizontal="center" vertical="center"/>
    </xf>
    <xf numFmtId="166" fontId="172" fillId="0" borderId="6" xfId="1139" applyNumberFormat="1" applyFont="1" applyFill="1" applyBorder="1" applyAlignment="1">
      <alignment horizontal="center" vertical="center"/>
    </xf>
    <xf numFmtId="166" fontId="172" fillId="0" borderId="6" xfId="2959" applyNumberFormat="1" applyFont="1" applyFill="1" applyBorder="1" applyAlignment="1">
      <alignment horizontal="justify" vertical="center"/>
    </xf>
    <xf numFmtId="0" fontId="171" fillId="0" borderId="0" xfId="0" applyFont="1" applyFill="1" applyBorder="1" applyAlignment="1">
      <alignment horizontal="center" vertical="center"/>
    </xf>
    <xf numFmtId="0" fontId="171" fillId="0" borderId="6" xfId="0" applyFont="1" applyFill="1" applyBorder="1" applyAlignment="1">
      <alignment horizontal="center" vertical="center"/>
    </xf>
    <xf numFmtId="168" fontId="171" fillId="0" borderId="6" xfId="0" applyNumberFormat="1" applyFont="1" applyFill="1" applyBorder="1" applyAlignment="1">
      <alignment horizontal="center" vertical="center"/>
    </xf>
  </cellXfs>
  <cellStyles count="2980">
    <cellStyle name="_x000a_386grabber=M" xfId="25"/>
    <cellStyle name="êÊ_PLDT" xfId="26"/>
    <cellStyle name="ÊÝ [0.00]_PLDT" xfId="27"/>
    <cellStyle name="ÊÝ_PLDT" xfId="28"/>
    <cellStyle name="Ý¼ [0]_PLDT" xfId="29"/>
    <cellStyle name="Ý¼_PLDT" xfId="30"/>
    <cellStyle name="0,0_x000d__x000a_NA_x000d__x000a_" xfId="31"/>
    <cellStyle name="_x0005_0&gt;??" xfId="2866"/>
    <cellStyle name="_x0005_0&gt;?? 2" xfId="2867"/>
    <cellStyle name="_x0005_0&gt;?? 3" xfId="2868"/>
    <cellStyle name="_x0005_0&gt;឴Ǵ" xfId="2869"/>
    <cellStyle name="20% - Accent1 2" xfId="32"/>
    <cellStyle name="20% - Accent1 2 2" xfId="33"/>
    <cellStyle name="20% - Accent1 3" xfId="34"/>
    <cellStyle name="20% - Accent2 2" xfId="35"/>
    <cellStyle name="20% - Accent2 2 2" xfId="36"/>
    <cellStyle name="20% - Accent2 3" xfId="37"/>
    <cellStyle name="20% - Accent3 2" xfId="38"/>
    <cellStyle name="20% - Accent3 2 2" xfId="39"/>
    <cellStyle name="20% - Accent3 3" xfId="40"/>
    <cellStyle name="20% - Accent4 2" xfId="41"/>
    <cellStyle name="20% - Accent4 2 2" xfId="42"/>
    <cellStyle name="20% - Accent4 3" xfId="43"/>
    <cellStyle name="20% - Accent5 2" xfId="44"/>
    <cellStyle name="20% - Accent5 2 2" xfId="45"/>
    <cellStyle name="20% - Accent5 3" xfId="46"/>
    <cellStyle name="20% - Accent6 2" xfId="47"/>
    <cellStyle name="20% - Accent6 2 2" xfId="48"/>
    <cellStyle name="20% - Accent6 3" xfId="49"/>
    <cellStyle name="20% - アクセント 1" xfId="50"/>
    <cellStyle name="20% - アクセント 2" xfId="51"/>
    <cellStyle name="20% - アクセント 3" xfId="52"/>
    <cellStyle name="20% - アクセント 4" xfId="53"/>
    <cellStyle name="20% - アクセント 5" xfId="54"/>
    <cellStyle name="20% - アクセント 6" xfId="55"/>
    <cellStyle name="20% - ส่วนที่ถูกเน้น1" xfId="56"/>
    <cellStyle name="20% - ส่วนที่ถูกเน้น1 2" xfId="57"/>
    <cellStyle name="20% - ส่วนที่ถูกเน้น1 2 2" xfId="1115"/>
    <cellStyle name="20% - ส่วนที่ถูกเน้น1 3" xfId="58"/>
    <cellStyle name="20% - ส่วนที่ถูกเน้น2" xfId="59"/>
    <cellStyle name="20% - ส่วนที่ถูกเน้น2 2" xfId="60"/>
    <cellStyle name="20% - ส่วนที่ถูกเน้น2 2 2" xfId="1114"/>
    <cellStyle name="20% - ส่วนที่ถูกเน้น2 3" xfId="61"/>
    <cellStyle name="20% - ส่วนที่ถูกเน้น3" xfId="62"/>
    <cellStyle name="20% - ส่วนที่ถูกเน้น3 2" xfId="63"/>
    <cellStyle name="20% - ส่วนที่ถูกเน้น3 2 2" xfId="1113"/>
    <cellStyle name="20% - ส่วนที่ถูกเน้น3 3" xfId="64"/>
    <cellStyle name="20% - ส่วนที่ถูกเน้น4" xfId="65"/>
    <cellStyle name="20% - ส่วนที่ถูกเน้น4 2" xfId="66"/>
    <cellStyle name="20% - ส่วนที่ถูกเน้น4 2 2" xfId="1112"/>
    <cellStyle name="20% - ส่วนที่ถูกเน้น4 3" xfId="67"/>
    <cellStyle name="20% - ส่วนที่ถูกเน้น5" xfId="68"/>
    <cellStyle name="20% - ส่วนที่ถูกเน้น5 2" xfId="69"/>
    <cellStyle name="20% - ส่วนที่ถูกเน้น5 2 2" xfId="1111"/>
    <cellStyle name="20% - ส่วนที่ถูกเน้น5 3" xfId="70"/>
    <cellStyle name="20% - ส่วนที่ถูกเน้น6" xfId="71"/>
    <cellStyle name="20% - ส่วนที่ถูกเน้น6 2" xfId="72"/>
    <cellStyle name="20% - ส่วนที่ถูกเน้น6 2 2" xfId="1110"/>
    <cellStyle name="20% - ส่วนที่ถูกเน้น6 3" xfId="73"/>
    <cellStyle name="40% - Accent1 2" xfId="74"/>
    <cellStyle name="40% - Accent1 2 2" xfId="75"/>
    <cellStyle name="40% - Accent1 3" xfId="76"/>
    <cellStyle name="40% - Accent2 2" xfId="77"/>
    <cellStyle name="40% - Accent2 2 2" xfId="78"/>
    <cellStyle name="40% - Accent2 3" xfId="79"/>
    <cellStyle name="40% - Accent3 2" xfId="80"/>
    <cellStyle name="40% - Accent3 2 2" xfId="81"/>
    <cellStyle name="40% - Accent3 3" xfId="82"/>
    <cellStyle name="40% - Accent4 2" xfId="83"/>
    <cellStyle name="40% - Accent4 2 2" xfId="84"/>
    <cellStyle name="40% - Accent4 3" xfId="85"/>
    <cellStyle name="40% - Accent5 2" xfId="86"/>
    <cellStyle name="40% - Accent5 2 2" xfId="87"/>
    <cellStyle name="40% - Accent5 3" xfId="88"/>
    <cellStyle name="40% - Accent6 2" xfId="89"/>
    <cellStyle name="40% - Accent6 2 2" xfId="90"/>
    <cellStyle name="40% - Accent6 3" xfId="91"/>
    <cellStyle name="40% - アクセント 1" xfId="92"/>
    <cellStyle name="40% - アクセント 2" xfId="93"/>
    <cellStyle name="40% - アクセント 3" xfId="94"/>
    <cellStyle name="40% - アクセント 4" xfId="95"/>
    <cellStyle name="40% - アクセント 5" xfId="96"/>
    <cellStyle name="40% - アクセント 6" xfId="97"/>
    <cellStyle name="40% - ส่วนที่ถูกเน้น1" xfId="98"/>
    <cellStyle name="40% - ส่วนที่ถูกเน้น1 2" xfId="99"/>
    <cellStyle name="40% - ส่วนที่ถูกเน้น1 2 2" xfId="1109"/>
    <cellStyle name="40% - ส่วนที่ถูกเน้น1 3" xfId="100"/>
    <cellStyle name="40% - ส่วนที่ถูกเน้น2" xfId="101"/>
    <cellStyle name="40% - ส่วนที่ถูกเน้น2 2" xfId="102"/>
    <cellStyle name="40% - ส่วนที่ถูกเน้น2 2 2" xfId="1108"/>
    <cellStyle name="40% - ส่วนที่ถูกเน้น2 3" xfId="103"/>
    <cellStyle name="40% - ส่วนที่ถูกเน้น3" xfId="104"/>
    <cellStyle name="40% - ส่วนที่ถูกเน้น3 2" xfId="105"/>
    <cellStyle name="40% - ส่วนที่ถูกเน้น3 2 2" xfId="1107"/>
    <cellStyle name="40% - ส่วนที่ถูกเน้น3 3" xfId="106"/>
    <cellStyle name="40% - ส่วนที่ถูกเน้น4" xfId="107"/>
    <cellStyle name="40% - ส่วนที่ถูกเน้น4 2" xfId="108"/>
    <cellStyle name="40% - ส่วนที่ถูกเน้น4 2 2" xfId="1106"/>
    <cellStyle name="40% - ส่วนที่ถูกเน้น4 3" xfId="109"/>
    <cellStyle name="40% - ส่วนที่ถูกเน้น5" xfId="110"/>
    <cellStyle name="40% - ส่วนที่ถูกเน้น5 2" xfId="111"/>
    <cellStyle name="40% - ส่วนที่ถูกเน้น5 2 2" xfId="1105"/>
    <cellStyle name="40% - ส่วนที่ถูกเน้น5 3" xfId="112"/>
    <cellStyle name="40% - ส่วนที่ถูกเน้น6" xfId="113"/>
    <cellStyle name="40% - ส่วนที่ถูกเน้น6 2" xfId="114"/>
    <cellStyle name="40% - ส่วนที่ถูกเน้น6 2 2" xfId="1104"/>
    <cellStyle name="40% - ส่วนที่ถูกเน้น6 3" xfId="115"/>
    <cellStyle name="60% - Accent1 2" xfId="116"/>
    <cellStyle name="60% - Accent1 2 2" xfId="117"/>
    <cellStyle name="60% - Accent1 3" xfId="118"/>
    <cellStyle name="60% - Accent2 2" xfId="119"/>
    <cellStyle name="60% - Accent2 2 2" xfId="120"/>
    <cellStyle name="60% - Accent2 3" xfId="121"/>
    <cellStyle name="60% - Accent3 2" xfId="122"/>
    <cellStyle name="60% - Accent3 2 2" xfId="123"/>
    <cellStyle name="60% - Accent3 3" xfId="124"/>
    <cellStyle name="60% - Accent4 2" xfId="125"/>
    <cellStyle name="60% - Accent4 2 2" xfId="126"/>
    <cellStyle name="60% - Accent4 3" xfId="127"/>
    <cellStyle name="60% - Accent5 2" xfId="128"/>
    <cellStyle name="60% - Accent5 2 2" xfId="129"/>
    <cellStyle name="60% - Accent5 3" xfId="130"/>
    <cellStyle name="60% - Accent6 2" xfId="131"/>
    <cellStyle name="60% - Accent6 2 2" xfId="132"/>
    <cellStyle name="60% - Accent6 3" xfId="133"/>
    <cellStyle name="60% - アクセント 1" xfId="134"/>
    <cellStyle name="60% - アクセント 2" xfId="135"/>
    <cellStyle name="60% - アクセント 3" xfId="136"/>
    <cellStyle name="60% - アクセント 4" xfId="137"/>
    <cellStyle name="60% - アクセント 5" xfId="138"/>
    <cellStyle name="60% - アクセント 6" xfId="139"/>
    <cellStyle name="60% - ส่วนที่ถูกเน้น1" xfId="140"/>
    <cellStyle name="60% - ส่วนที่ถูกเน้น1 2" xfId="141"/>
    <cellStyle name="60% - ส่วนที่ถูกเน้น1 2 2" xfId="1103"/>
    <cellStyle name="60% - ส่วนที่ถูกเน้น1 3" xfId="142"/>
    <cellStyle name="60% - ส่วนที่ถูกเน้น2" xfId="143"/>
    <cellStyle name="60% - ส่วนที่ถูกเน้น2 2" xfId="144"/>
    <cellStyle name="60% - ส่วนที่ถูกเน้น2 2 2" xfId="1102"/>
    <cellStyle name="60% - ส่วนที่ถูกเน้น2 3" xfId="145"/>
    <cellStyle name="60% - ส่วนที่ถูกเน้น3" xfId="146"/>
    <cellStyle name="60% - ส่วนที่ถูกเน้น3 2" xfId="147"/>
    <cellStyle name="60% - ส่วนที่ถูกเน้น3 2 2" xfId="1101"/>
    <cellStyle name="60% - ส่วนที่ถูกเน้น3 3" xfId="148"/>
    <cellStyle name="60% - ส่วนที่ถูกเน้น4" xfId="149"/>
    <cellStyle name="60% - ส่วนที่ถูกเน้น4 2" xfId="150"/>
    <cellStyle name="60% - ส่วนที่ถูกเน้น4 2 2" xfId="1099"/>
    <cellStyle name="60% - ส่วนที่ถูกเน้น4 3" xfId="151"/>
    <cellStyle name="60% - ส่วนที่ถูกเน้น5" xfId="152"/>
    <cellStyle name="60% - ส่วนที่ถูกเน้น5 2" xfId="153"/>
    <cellStyle name="60% - ส่วนที่ถูกเน้น5 2 2" xfId="1098"/>
    <cellStyle name="60% - ส่วนที่ถูกเน้น5 3" xfId="154"/>
    <cellStyle name="60% - ส่วนที่ถูกเน้น6" xfId="155"/>
    <cellStyle name="60% - ส่วนที่ถูกเน้น6 2" xfId="156"/>
    <cellStyle name="60% - ส่วนที่ถูกเน้น6 2 2" xfId="1097"/>
    <cellStyle name="60% - ส่วนที่ถูกเน้น6 3" xfId="157"/>
    <cellStyle name="Accent1 2" xfId="158"/>
    <cellStyle name="Accent1 2 2" xfId="159"/>
    <cellStyle name="Accent1 3" xfId="160"/>
    <cellStyle name="Accent2 2" xfId="161"/>
    <cellStyle name="Accent2 2 2" xfId="162"/>
    <cellStyle name="Accent2 3" xfId="163"/>
    <cellStyle name="Accent3 2" xfId="164"/>
    <cellStyle name="Accent3 2 2" xfId="165"/>
    <cellStyle name="Accent3 3" xfId="166"/>
    <cellStyle name="Accent4 2" xfId="167"/>
    <cellStyle name="Accent4 2 2" xfId="168"/>
    <cellStyle name="Accent4 3" xfId="169"/>
    <cellStyle name="Accent5 2" xfId="170"/>
    <cellStyle name="Accent5 2 2" xfId="171"/>
    <cellStyle name="Accent5 3" xfId="172"/>
    <cellStyle name="Accent6 2" xfId="173"/>
    <cellStyle name="Accent6 2 2" xfId="174"/>
    <cellStyle name="Accent6 3" xfId="175"/>
    <cellStyle name="Bad 2" xfId="176"/>
    <cellStyle name="Bad 2 2" xfId="177"/>
    <cellStyle name="Bad 3" xfId="178"/>
    <cellStyle name="Body" xfId="1096"/>
    <cellStyle name="Border" xfId="1095"/>
    <cellStyle name="Border 2" xfId="2010"/>
    <cellStyle name="Border 3" xfId="2516"/>
    <cellStyle name="Calc Currency (0)" xfId="179"/>
    <cellStyle name="Calculation 2" xfId="180"/>
    <cellStyle name="Calculation 2 2" xfId="181"/>
    <cellStyle name="Calculation 3" xfId="182"/>
    <cellStyle name="Check Cell 2" xfId="183"/>
    <cellStyle name="Check Cell 2 2" xfId="184"/>
    <cellStyle name="Check Cell 3" xfId="185"/>
    <cellStyle name="Comma" xfId="1"/>
    <cellStyle name="Comma [0] 2" xfId="186"/>
    <cellStyle name="Comma 10" xfId="187"/>
    <cellStyle name="Comma 10 2" xfId="188"/>
    <cellStyle name="Comma 10 2 2" xfId="1036"/>
    <cellStyle name="Comma 10 2 3" xfId="1093"/>
    <cellStyle name="Comma 10 2 4" xfId="2955"/>
    <cellStyle name="Comma 10 3" xfId="1094"/>
    <cellStyle name="Comma 10 5 2" xfId="1140"/>
    <cellStyle name="Comma 10 5 2 2" xfId="982"/>
    <cellStyle name="Comma 100" xfId="189"/>
    <cellStyle name="Comma 11" xfId="190"/>
    <cellStyle name="Comma 11 2" xfId="191"/>
    <cellStyle name="Comma 11 2 2" xfId="1092"/>
    <cellStyle name="Comma 11 3" xfId="1037"/>
    <cellStyle name="Comma 11 4" xfId="1498"/>
    <cellStyle name="Comma 114 2" xfId="192"/>
    <cellStyle name="Comma 114 2 2" xfId="1039"/>
    <cellStyle name="Comma 117" xfId="2964"/>
    <cellStyle name="Comma 12" xfId="193"/>
    <cellStyle name="Comma 12 2" xfId="194"/>
    <cellStyle name="Comma 12 3" xfId="1091"/>
    <cellStyle name="Comma 124" xfId="195"/>
    <cellStyle name="Comma 13" xfId="196"/>
    <cellStyle name="Comma 13 2" xfId="1089"/>
    <cellStyle name="Comma 13 3" xfId="1090"/>
    <cellStyle name="Comma 14" xfId="197"/>
    <cellStyle name="Comma 14 2" xfId="1499"/>
    <cellStyle name="Comma 15" xfId="198"/>
    <cellStyle name="Comma 15 2" xfId="983"/>
    <cellStyle name="Comma 16" xfId="199"/>
    <cellStyle name="Comma 16 2" xfId="981"/>
    <cellStyle name="Comma 17" xfId="200"/>
    <cellStyle name="Comma 18" xfId="201"/>
    <cellStyle name="Comma 19" xfId="202"/>
    <cellStyle name="Comma 19 2" xfId="1046"/>
    <cellStyle name="Comma 2" xfId="6"/>
    <cellStyle name="Comma 2 2" xfId="15"/>
    <cellStyle name="Comma 2 2 2" xfId="203"/>
    <cellStyle name="Comma 2 2 2 2" xfId="204"/>
    <cellStyle name="Comma 2 2 2 3" xfId="1085"/>
    <cellStyle name="Comma 2 2 3" xfId="205"/>
    <cellStyle name="Comma 2 2 4" xfId="206"/>
    <cellStyle name="Comma 2 2 5" xfId="207"/>
    <cellStyle name="Comma 2 2 6" xfId="208"/>
    <cellStyle name="Comma 2 2 7" xfId="2976"/>
    <cellStyle name="Comma 2 3" xfId="209"/>
    <cellStyle name="Comma 2 3 2" xfId="210"/>
    <cellStyle name="Comma 2 3 3" xfId="211"/>
    <cellStyle name="Comma 2 3 4" xfId="1084"/>
    <cellStyle name="Comma 2 4" xfId="212"/>
    <cellStyle name="Comma 2 4 2" xfId="213"/>
    <cellStyle name="Comma 2 5" xfId="214"/>
    <cellStyle name="Comma 2 5 2" xfId="215"/>
    <cellStyle name="Comma 2 5 3" xfId="1083"/>
    <cellStyle name="Comma 2 6" xfId="216"/>
    <cellStyle name="Comma 2 6 2" xfId="1057"/>
    <cellStyle name="Comma 2 6 3" xfId="1082"/>
    <cellStyle name="Comma 2 7" xfId="217"/>
    <cellStyle name="Comma 2 8" xfId="218"/>
    <cellStyle name="Comma 2 8 2" xfId="1500"/>
    <cellStyle name="Comma 2_50-09_AP_OP_CHQ-1" xfId="1512"/>
    <cellStyle name="Comma 20" xfId="219"/>
    <cellStyle name="Comma 21" xfId="220"/>
    <cellStyle name="Comma 22" xfId="221"/>
    <cellStyle name="Comma 23" xfId="222"/>
    <cellStyle name="Comma 24" xfId="223"/>
    <cellStyle name="Comma 24 2" xfId="2951"/>
    <cellStyle name="Comma 25" xfId="224"/>
    <cellStyle name="Comma 26" xfId="225"/>
    <cellStyle name="Comma 27" xfId="226"/>
    <cellStyle name="Comma 27 2" xfId="1066"/>
    <cellStyle name="Comma 28" xfId="227"/>
    <cellStyle name="Comma 29" xfId="228"/>
    <cellStyle name="Comma 3" xfId="7"/>
    <cellStyle name="Comma 3 2" xfId="229"/>
    <cellStyle name="Comma 3 2 2" xfId="230"/>
    <cellStyle name="Comma 3 2 3" xfId="231"/>
    <cellStyle name="Comma 3 2 4" xfId="232"/>
    <cellStyle name="Comma 3 2 5" xfId="1510"/>
    <cellStyle name="Comma 3 3" xfId="233"/>
    <cellStyle name="Comma 3 3 2" xfId="234"/>
    <cellStyle name="Comma 3 3 2 2" xfId="1078"/>
    <cellStyle name="Comma 3 3 3" xfId="235"/>
    <cellStyle name="Comma 3 3 4" xfId="1081"/>
    <cellStyle name="Comma 3 4" xfId="236"/>
    <cellStyle name="Comma 3 4 2" xfId="237"/>
    <cellStyle name="Comma 3 4 3" xfId="1511"/>
    <cellStyle name="Comma 3 5" xfId="1067"/>
    <cellStyle name="Comma 3 5 2" xfId="2950"/>
    <cellStyle name="Comma 30" xfId="238"/>
    <cellStyle name="Comma 31" xfId="239"/>
    <cellStyle name="Comma 32" xfId="240"/>
    <cellStyle name="Comma 33" xfId="241"/>
    <cellStyle name="Comma 34" xfId="242"/>
    <cellStyle name="Comma 35" xfId="243"/>
    <cellStyle name="Comma 36" xfId="22"/>
    <cellStyle name="Comma 37" xfId="244"/>
    <cellStyle name="Comma 38" xfId="245"/>
    <cellStyle name="Comma 39" xfId="246"/>
    <cellStyle name="Comma 4" xfId="24"/>
    <cellStyle name="Comma 4 2" xfId="247"/>
    <cellStyle name="Comma 4 2 2" xfId="248"/>
    <cellStyle name="Comma 4 2 2 2" xfId="1075"/>
    <cellStyle name="Comma 4 2 3" xfId="249"/>
    <cellStyle name="Comma 4 2 4" xfId="250"/>
    <cellStyle name="Comma 4 2 5" xfId="1076"/>
    <cellStyle name="Comma 4 3" xfId="251"/>
    <cellStyle name="Comma 4 3 2" xfId="252"/>
    <cellStyle name="Comma 4 3 3" xfId="253"/>
    <cellStyle name="Comma 4 3 4" xfId="1077"/>
    <cellStyle name="Comma 4 4" xfId="254"/>
    <cellStyle name="Comma 4 4 2" xfId="255"/>
    <cellStyle name="Comma 4 4 2 2" xfId="1080"/>
    <cellStyle name="Comma 4 4 3" xfId="1079"/>
    <cellStyle name="Comma 4 5" xfId="256"/>
    <cellStyle name="Comma 4 6" xfId="977"/>
    <cellStyle name="Comma 4 7" xfId="1141"/>
    <cellStyle name="Comma 4 8" xfId="2962"/>
    <cellStyle name="Comma 40" xfId="257"/>
    <cellStyle name="Comma 41" xfId="258"/>
    <cellStyle name="Comma 42" xfId="259"/>
    <cellStyle name="Comma 43" xfId="968"/>
    <cellStyle name="Comma 44" xfId="966"/>
    <cellStyle name="Comma 45" xfId="1987"/>
    <cellStyle name="Comma 46" xfId="2510"/>
    <cellStyle name="Comma 47" xfId="2863"/>
    <cellStyle name="Comma 48" xfId="2956"/>
    <cellStyle name="Comma 49" xfId="2960"/>
    <cellStyle name="Comma 5" xfId="260"/>
    <cellStyle name="Comma 5 2" xfId="261"/>
    <cellStyle name="Comma 5 2 2" xfId="262"/>
    <cellStyle name="Comma 5 3" xfId="263"/>
    <cellStyle name="Comma 5 4" xfId="264"/>
    <cellStyle name="Comma 5 5" xfId="265"/>
    <cellStyle name="Comma 5 6" xfId="973"/>
    <cellStyle name="Comma 5 7" xfId="1074"/>
    <cellStyle name="Comma 5 8" xfId="2963"/>
    <cellStyle name="Comma 50" xfId="2965"/>
    <cellStyle name="Comma 51" xfId="2966"/>
    <cellStyle name="Comma 58" xfId="266"/>
    <cellStyle name="Comma 59" xfId="267"/>
    <cellStyle name="Comma 6" xfId="268"/>
    <cellStyle name="Comma 6 2" xfId="269"/>
    <cellStyle name="Comma 6 2 2" xfId="270"/>
    <cellStyle name="Comma 6 2 2 2" xfId="271"/>
    <cellStyle name="Comma 6 2 2 3" xfId="1088"/>
    <cellStyle name="Comma 6 2 3" xfId="272"/>
    <cellStyle name="Comma 6 2 4" xfId="1087"/>
    <cellStyle name="Comma 6 2 5" xfId="1072"/>
    <cellStyle name="Comma 6 3" xfId="273"/>
    <cellStyle name="Comma 6 4" xfId="274"/>
    <cellStyle name="Comma 6 5" xfId="1086"/>
    <cellStyle name="Comma 6 6" xfId="1073"/>
    <cellStyle name="Comma 60" xfId="275"/>
    <cellStyle name="Comma 7" xfId="276"/>
    <cellStyle name="Comma 7 2" xfId="277"/>
    <cellStyle name="Comma 7 2 2" xfId="278"/>
    <cellStyle name="Comma 7 2 3" xfId="1508"/>
    <cellStyle name="Comma 7 3" xfId="279"/>
    <cellStyle name="Comma 7 4" xfId="1509"/>
    <cellStyle name="Comma 8" xfId="280"/>
    <cellStyle name="Comma 8 2" xfId="281"/>
    <cellStyle name="Comma 8 2 2" xfId="1506"/>
    <cellStyle name="Comma 8 3" xfId="282"/>
    <cellStyle name="Comma 8 4" xfId="1118"/>
    <cellStyle name="Comma 9" xfId="283"/>
    <cellStyle name="Comma 9 2" xfId="284"/>
    <cellStyle name="Comma 9 2 2" xfId="1071"/>
    <cellStyle name="Comma 9 3" xfId="285"/>
    <cellStyle name="Comma 9 4" xfId="1100"/>
    <cellStyle name="comma zerodec" xfId="286"/>
    <cellStyle name="comma zerodec 2" xfId="287"/>
    <cellStyle name="comma zerodec 3" xfId="1507"/>
    <cellStyle name="Currency 2" xfId="5"/>
    <cellStyle name="Currency 2 2" xfId="288"/>
    <cellStyle name="Currency 2 2 2" xfId="289"/>
    <cellStyle name="Currency 2 2 3" xfId="1504"/>
    <cellStyle name="Currency1" xfId="290"/>
    <cellStyle name="Currency1 2" xfId="1497"/>
    <cellStyle name="Dollar (zero dec)" xfId="291"/>
    <cellStyle name="Dollar (zero dec) 2" xfId="1505"/>
    <cellStyle name="Euro" xfId="292"/>
    <cellStyle name="Explanatory Text 2" xfId="293"/>
    <cellStyle name="Explanatory Text 2 2" xfId="294"/>
    <cellStyle name="Explanatory Text 3" xfId="295"/>
    <cellStyle name="Followed Hyperlink" xfId="11"/>
    <cellStyle name="GalleryPath" xfId="296"/>
    <cellStyle name="Good 2" xfId="297"/>
    <cellStyle name="Good 2 2" xfId="298"/>
    <cellStyle name="Good 3" xfId="299"/>
    <cellStyle name="Grey" xfId="300"/>
    <cellStyle name="Header1" xfId="301"/>
    <cellStyle name="Header2" xfId="302"/>
    <cellStyle name="Header2 2" xfId="303"/>
    <cellStyle name="Header2 2 2" xfId="304"/>
    <cellStyle name="Header2 2 2 2" xfId="305"/>
    <cellStyle name="Header2 2 2 2 2" xfId="1122"/>
    <cellStyle name="Header2 2 2 2 2 2" xfId="2029"/>
    <cellStyle name="Header2 2 2 2 2 3" xfId="2520"/>
    <cellStyle name="Header2 2 2 2 3" xfId="2000"/>
    <cellStyle name="Header2 2 2 3" xfId="306"/>
    <cellStyle name="Header2 2 2 3 2" xfId="1123"/>
    <cellStyle name="Header2 2 2 3 2 2" xfId="2030"/>
    <cellStyle name="Header2 2 2 3 2 3" xfId="2521"/>
    <cellStyle name="Header2 2 2 3 3" xfId="1689"/>
    <cellStyle name="Header2 2 2 4" xfId="307"/>
    <cellStyle name="Header2 2 2 4 2" xfId="1124"/>
    <cellStyle name="Header2 2 2 4 2 2" xfId="2031"/>
    <cellStyle name="Header2 2 2 4 2 3" xfId="2522"/>
    <cellStyle name="Header2 2 2 4 3" xfId="2001"/>
    <cellStyle name="Header2 2 2 5" xfId="308"/>
    <cellStyle name="Header2 2 2 5 2" xfId="1125"/>
    <cellStyle name="Header2 2 2 5 2 2" xfId="2032"/>
    <cellStyle name="Header2 2 2 5 2 3" xfId="2523"/>
    <cellStyle name="Header2 2 2 5 3" xfId="1688"/>
    <cellStyle name="Header2 2 2 6" xfId="1121"/>
    <cellStyle name="Header2 2 2 6 2" xfId="2028"/>
    <cellStyle name="Header2 2 2 6 3" xfId="2519"/>
    <cellStyle name="Header2 2 2 7" xfId="1690"/>
    <cellStyle name="Header2 2 3" xfId="309"/>
    <cellStyle name="Header2 2 3 2" xfId="1126"/>
    <cellStyle name="Header2 2 3 2 2" xfId="2033"/>
    <cellStyle name="Header2 2 3 2 3" xfId="2524"/>
    <cellStyle name="Header2 2 3 3" xfId="2081"/>
    <cellStyle name="Header2 2 4" xfId="310"/>
    <cellStyle name="Header2 2 4 2" xfId="1127"/>
    <cellStyle name="Header2 2 4 2 2" xfId="2034"/>
    <cellStyle name="Header2 2 4 2 3" xfId="2525"/>
    <cellStyle name="Header2 2 4 3" xfId="1687"/>
    <cellStyle name="Header2 2 5" xfId="311"/>
    <cellStyle name="Header2 2 5 2" xfId="1128"/>
    <cellStyle name="Header2 2 5 2 2" xfId="2035"/>
    <cellStyle name="Header2 2 5 2 3" xfId="2526"/>
    <cellStyle name="Header2 2 5 3" xfId="2002"/>
    <cellStyle name="Header2 2 6" xfId="312"/>
    <cellStyle name="Header2 2 6 2" xfId="1129"/>
    <cellStyle name="Header2 2 6 2 2" xfId="2036"/>
    <cellStyle name="Header2 2 6 2 3" xfId="2527"/>
    <cellStyle name="Header2 2 6 3" xfId="2080"/>
    <cellStyle name="Header2 2 7" xfId="1120"/>
    <cellStyle name="Header2 2 7 2" xfId="2027"/>
    <cellStyle name="Header2 2 7 3" xfId="2518"/>
    <cellStyle name="Header2 2 8" xfId="1999"/>
    <cellStyle name="Header2 3" xfId="313"/>
    <cellStyle name="Header2 3 2" xfId="314"/>
    <cellStyle name="Header2 3 2 2" xfId="1131"/>
    <cellStyle name="Header2 3 2 2 2" xfId="2038"/>
    <cellStyle name="Header2 3 2 2 3" xfId="2529"/>
    <cellStyle name="Header2 3 2 3" xfId="2003"/>
    <cellStyle name="Header2 3 3" xfId="315"/>
    <cellStyle name="Header2 3 3 2" xfId="1132"/>
    <cellStyle name="Header2 3 3 2 2" xfId="2039"/>
    <cellStyle name="Header2 3 3 2 3" xfId="2530"/>
    <cellStyle name="Header2 3 3 3" xfId="2079"/>
    <cellStyle name="Header2 3 4" xfId="316"/>
    <cellStyle name="Header2 3 4 2" xfId="1133"/>
    <cellStyle name="Header2 3 4 2 2" xfId="2040"/>
    <cellStyle name="Header2 3 4 2 3" xfId="2531"/>
    <cellStyle name="Header2 3 4 3" xfId="1685"/>
    <cellStyle name="Header2 3 5" xfId="317"/>
    <cellStyle name="Header2 3 5 2" xfId="1134"/>
    <cellStyle name="Header2 3 5 2 2" xfId="2041"/>
    <cellStyle name="Header2 3 5 2 3" xfId="2532"/>
    <cellStyle name="Header2 3 5 3" xfId="1684"/>
    <cellStyle name="Header2 3 6" xfId="1130"/>
    <cellStyle name="Header2 3 6 2" xfId="2037"/>
    <cellStyle name="Header2 3 6 3" xfId="2528"/>
    <cellStyle name="Header2 3 7" xfId="1686"/>
    <cellStyle name="Header2 4" xfId="318"/>
    <cellStyle name="Header2 4 2" xfId="1135"/>
    <cellStyle name="Header2 4 2 2" xfId="2042"/>
    <cellStyle name="Header2 4 2 3" xfId="2533"/>
    <cellStyle name="Header2 4 3" xfId="1683"/>
    <cellStyle name="Header2 5" xfId="319"/>
    <cellStyle name="Header2 5 2" xfId="1136"/>
    <cellStyle name="Header2 5 2 2" xfId="2043"/>
    <cellStyle name="Header2 5 2 3" xfId="2534"/>
    <cellStyle name="Header2 5 3" xfId="1682"/>
    <cellStyle name="Header2 6" xfId="320"/>
    <cellStyle name="Header2 6 2" xfId="1137"/>
    <cellStyle name="Header2 6 2 2" xfId="2044"/>
    <cellStyle name="Header2 6 2 3" xfId="2535"/>
    <cellStyle name="Header2 6 3" xfId="2078"/>
    <cellStyle name="Header2 7" xfId="321"/>
    <cellStyle name="Header2 7 2" xfId="1138"/>
    <cellStyle name="Header2 7 2 2" xfId="2045"/>
    <cellStyle name="Header2 7 2 3" xfId="2536"/>
    <cellStyle name="Header2 7 3" xfId="1681"/>
    <cellStyle name="Header2 8" xfId="1119"/>
    <cellStyle name="Header2 8 2" xfId="2026"/>
    <cellStyle name="Header2 8 3" xfId="2517"/>
    <cellStyle name="Header2 9" xfId="1514"/>
    <cellStyle name="Heading 1 2" xfId="322"/>
    <cellStyle name="Heading 1 2 2" xfId="323"/>
    <cellStyle name="Heading 1 3" xfId="324"/>
    <cellStyle name="Heading 2 2" xfId="325"/>
    <cellStyle name="Heading 2 2 2" xfId="326"/>
    <cellStyle name="Heading 2 3" xfId="327"/>
    <cellStyle name="Heading 3 2" xfId="328"/>
    <cellStyle name="Heading 3 2 2" xfId="329"/>
    <cellStyle name="Heading 3 3" xfId="330"/>
    <cellStyle name="Heading 4 2" xfId="331"/>
    <cellStyle name="Heading 4 2 2" xfId="332"/>
    <cellStyle name="Heading 4 3" xfId="333"/>
    <cellStyle name="Hyperlink" xfId="12"/>
    <cellStyle name="Hyperlink 2" xfId="334"/>
    <cellStyle name="Hyperlink 2 2" xfId="335"/>
    <cellStyle name="Hyperlink 2 2 2" xfId="336"/>
    <cellStyle name="Hyperlink 2 3" xfId="337"/>
    <cellStyle name="Hyperlink 3" xfId="338"/>
    <cellStyle name="Hyperlink 3 2" xfId="985"/>
    <cellStyle name="Hyperlink 4" xfId="339"/>
    <cellStyle name="Hyperlink 4 2" xfId="340"/>
    <cellStyle name="Hyperlink 5" xfId="2870"/>
    <cellStyle name="Hyperlink 6" xfId="2949"/>
    <cellStyle name="Input [yellow]" xfId="341"/>
    <cellStyle name="Input [yellow] 10" xfId="1144"/>
    <cellStyle name="Input [yellow] 10 2" xfId="2047"/>
    <cellStyle name="Input [yellow] 10 3" xfId="2537"/>
    <cellStyle name="Input [yellow] 11" xfId="1650"/>
    <cellStyle name="Input [yellow] 2" xfId="342"/>
    <cellStyle name="Input [yellow] 2 10" xfId="1651"/>
    <cellStyle name="Input [yellow] 2 2" xfId="343"/>
    <cellStyle name="Input [yellow] 2 2 2" xfId="344"/>
    <cellStyle name="Input [yellow] 2 2 2 2" xfId="1147"/>
    <cellStyle name="Input [yellow] 2 2 2 2 2" xfId="2050"/>
    <cellStyle name="Input [yellow] 2 2 2 2 3" xfId="2540"/>
    <cellStyle name="Input [yellow] 2 2 2 3" xfId="1653"/>
    <cellStyle name="Input [yellow] 2 2 3" xfId="345"/>
    <cellStyle name="Input [yellow] 2 2 3 2" xfId="1148"/>
    <cellStyle name="Input [yellow] 2 2 3 2 2" xfId="2051"/>
    <cellStyle name="Input [yellow] 2 2 3 2 3" xfId="2541"/>
    <cellStyle name="Input [yellow] 2 2 3 3" xfId="1654"/>
    <cellStyle name="Input [yellow] 2 2 4" xfId="346"/>
    <cellStyle name="Input [yellow] 2 2 4 2" xfId="1149"/>
    <cellStyle name="Input [yellow] 2 2 4 2 2" xfId="2052"/>
    <cellStyle name="Input [yellow] 2 2 4 2 3" xfId="2542"/>
    <cellStyle name="Input [yellow] 2 2 4 3" xfId="1655"/>
    <cellStyle name="Input [yellow] 2 2 5" xfId="347"/>
    <cellStyle name="Input [yellow] 2 2 5 2" xfId="1150"/>
    <cellStyle name="Input [yellow] 2 2 5 2 2" xfId="2053"/>
    <cellStyle name="Input [yellow] 2 2 5 2 3" xfId="2543"/>
    <cellStyle name="Input [yellow] 2 2 5 3" xfId="1656"/>
    <cellStyle name="Input [yellow] 2 2 6" xfId="348"/>
    <cellStyle name="Input [yellow] 2 2 6 2" xfId="1151"/>
    <cellStyle name="Input [yellow] 2 2 6 2 2" xfId="2054"/>
    <cellStyle name="Input [yellow] 2 2 6 2 3" xfId="2544"/>
    <cellStyle name="Input [yellow] 2 2 6 3" xfId="1657"/>
    <cellStyle name="Input [yellow] 2 2 7" xfId="1146"/>
    <cellStyle name="Input [yellow] 2 2 7 2" xfId="2049"/>
    <cellStyle name="Input [yellow] 2 2 7 3" xfId="2539"/>
    <cellStyle name="Input [yellow] 2 2 8" xfId="1652"/>
    <cellStyle name="Input [yellow] 2 3" xfId="349"/>
    <cellStyle name="Input [yellow] 2 3 2" xfId="1152"/>
    <cellStyle name="Input [yellow] 2 3 2 2" xfId="2055"/>
    <cellStyle name="Input [yellow] 2 3 2 3" xfId="2545"/>
    <cellStyle name="Input [yellow] 2 3 3" xfId="1658"/>
    <cellStyle name="Input [yellow] 2 4" xfId="350"/>
    <cellStyle name="Input [yellow] 2 4 2" xfId="1153"/>
    <cellStyle name="Input [yellow] 2 4 2 2" xfId="2056"/>
    <cellStyle name="Input [yellow] 2 4 2 3" xfId="2546"/>
    <cellStyle name="Input [yellow] 2 4 3" xfId="1659"/>
    <cellStyle name="Input [yellow] 2 5" xfId="351"/>
    <cellStyle name="Input [yellow] 2 5 2" xfId="1154"/>
    <cellStyle name="Input [yellow] 2 5 2 2" xfId="2057"/>
    <cellStyle name="Input [yellow] 2 5 2 3" xfId="2547"/>
    <cellStyle name="Input [yellow] 2 5 3" xfId="1660"/>
    <cellStyle name="Input [yellow] 2 6" xfId="352"/>
    <cellStyle name="Input [yellow] 2 6 2" xfId="1155"/>
    <cellStyle name="Input [yellow] 2 6 2 2" xfId="2058"/>
    <cellStyle name="Input [yellow] 2 6 2 3" xfId="2548"/>
    <cellStyle name="Input [yellow] 2 6 3" xfId="1661"/>
    <cellStyle name="Input [yellow] 2 7" xfId="353"/>
    <cellStyle name="Input [yellow] 2 7 2" xfId="1156"/>
    <cellStyle name="Input [yellow] 2 7 2 2" xfId="2059"/>
    <cellStyle name="Input [yellow] 2 7 2 3" xfId="2549"/>
    <cellStyle name="Input [yellow] 2 7 3" xfId="1662"/>
    <cellStyle name="Input [yellow] 2 8" xfId="354"/>
    <cellStyle name="Input [yellow] 2 8 2" xfId="1157"/>
    <cellStyle name="Input [yellow] 2 8 2 2" xfId="2060"/>
    <cellStyle name="Input [yellow] 2 8 2 3" xfId="2550"/>
    <cellStyle name="Input [yellow] 2 8 3" xfId="1663"/>
    <cellStyle name="Input [yellow] 2 9" xfId="1145"/>
    <cellStyle name="Input [yellow] 2 9 2" xfId="2048"/>
    <cellStyle name="Input [yellow] 2 9 3" xfId="2538"/>
    <cellStyle name="Input [yellow] 3" xfId="355"/>
    <cellStyle name="Input [yellow] 3 2" xfId="356"/>
    <cellStyle name="Input [yellow] 3 2 2" xfId="1159"/>
    <cellStyle name="Input [yellow] 3 2 2 2" xfId="2062"/>
    <cellStyle name="Input [yellow] 3 2 2 3" xfId="2552"/>
    <cellStyle name="Input [yellow] 3 2 3" xfId="1665"/>
    <cellStyle name="Input [yellow] 3 3" xfId="357"/>
    <cellStyle name="Input [yellow] 3 3 2" xfId="1160"/>
    <cellStyle name="Input [yellow] 3 3 2 2" xfId="2063"/>
    <cellStyle name="Input [yellow] 3 3 2 3" xfId="2553"/>
    <cellStyle name="Input [yellow] 3 3 3" xfId="1666"/>
    <cellStyle name="Input [yellow] 3 4" xfId="358"/>
    <cellStyle name="Input [yellow] 3 4 2" xfId="1161"/>
    <cellStyle name="Input [yellow] 3 4 2 2" xfId="2064"/>
    <cellStyle name="Input [yellow] 3 4 2 3" xfId="2554"/>
    <cellStyle name="Input [yellow] 3 4 3" xfId="1667"/>
    <cellStyle name="Input [yellow] 3 5" xfId="359"/>
    <cellStyle name="Input [yellow] 3 5 2" xfId="1162"/>
    <cellStyle name="Input [yellow] 3 5 2 2" xfId="2065"/>
    <cellStyle name="Input [yellow] 3 5 2 3" xfId="2555"/>
    <cellStyle name="Input [yellow] 3 5 3" xfId="1668"/>
    <cellStyle name="Input [yellow] 3 6" xfId="360"/>
    <cellStyle name="Input [yellow] 3 6 2" xfId="1163"/>
    <cellStyle name="Input [yellow] 3 6 2 2" xfId="2066"/>
    <cellStyle name="Input [yellow] 3 6 2 3" xfId="2556"/>
    <cellStyle name="Input [yellow] 3 6 3" xfId="1669"/>
    <cellStyle name="Input [yellow] 3 7" xfId="361"/>
    <cellStyle name="Input [yellow] 3 7 2" xfId="1164"/>
    <cellStyle name="Input [yellow] 3 7 2 2" xfId="2067"/>
    <cellStyle name="Input [yellow] 3 7 2 3" xfId="2557"/>
    <cellStyle name="Input [yellow] 3 7 3" xfId="1670"/>
    <cellStyle name="Input [yellow] 3 8" xfId="1158"/>
    <cellStyle name="Input [yellow] 3 8 2" xfId="2061"/>
    <cellStyle name="Input [yellow] 3 8 3" xfId="2551"/>
    <cellStyle name="Input [yellow] 3 9" xfId="1664"/>
    <cellStyle name="Input [yellow] 4" xfId="362"/>
    <cellStyle name="Input [yellow] 4 2" xfId="363"/>
    <cellStyle name="Input [yellow] 4 2 2" xfId="1166"/>
    <cellStyle name="Input [yellow] 4 2 2 2" xfId="2069"/>
    <cellStyle name="Input [yellow] 4 2 2 3" xfId="2559"/>
    <cellStyle name="Input [yellow] 4 2 3" xfId="1672"/>
    <cellStyle name="Input [yellow] 4 3" xfId="1165"/>
    <cellStyle name="Input [yellow] 4 3 2" xfId="2068"/>
    <cellStyle name="Input [yellow] 4 3 3" xfId="2558"/>
    <cellStyle name="Input [yellow] 4 4" xfId="1671"/>
    <cellStyle name="Input [yellow] 5" xfId="364"/>
    <cellStyle name="Input [yellow] 5 2" xfId="365"/>
    <cellStyle name="Input [yellow] 5 2 2" xfId="1168"/>
    <cellStyle name="Input [yellow] 5 2 2 2" xfId="2071"/>
    <cellStyle name="Input [yellow] 5 2 2 3" xfId="2561"/>
    <cellStyle name="Input [yellow] 5 2 3" xfId="1674"/>
    <cellStyle name="Input [yellow] 5 3" xfId="1167"/>
    <cellStyle name="Input [yellow] 5 3 2" xfId="2070"/>
    <cellStyle name="Input [yellow] 5 3 3" xfId="2560"/>
    <cellStyle name="Input [yellow] 5 4" xfId="1673"/>
    <cellStyle name="Input [yellow] 6" xfId="366"/>
    <cellStyle name="Input [yellow] 6 2" xfId="367"/>
    <cellStyle name="Input [yellow] 6 2 2" xfId="1170"/>
    <cellStyle name="Input [yellow] 6 2 2 2" xfId="2073"/>
    <cellStyle name="Input [yellow] 6 2 2 3" xfId="2563"/>
    <cellStyle name="Input [yellow] 6 2 3" xfId="1676"/>
    <cellStyle name="Input [yellow] 6 3" xfId="1169"/>
    <cellStyle name="Input [yellow] 6 3 2" xfId="2072"/>
    <cellStyle name="Input [yellow] 6 3 3" xfId="2562"/>
    <cellStyle name="Input [yellow] 6 4" xfId="1675"/>
    <cellStyle name="Input [yellow] 7" xfId="368"/>
    <cellStyle name="Input [yellow] 7 2" xfId="369"/>
    <cellStyle name="Input [yellow] 7 2 2" xfId="1172"/>
    <cellStyle name="Input [yellow] 7 2 2 2" xfId="2075"/>
    <cellStyle name="Input [yellow] 7 2 2 3" xfId="2565"/>
    <cellStyle name="Input [yellow] 7 2 3" xfId="1678"/>
    <cellStyle name="Input [yellow] 7 3" xfId="1171"/>
    <cellStyle name="Input [yellow] 7 3 2" xfId="2074"/>
    <cellStyle name="Input [yellow] 7 3 3" xfId="2564"/>
    <cellStyle name="Input [yellow] 7 4" xfId="1677"/>
    <cellStyle name="Input [yellow] 8" xfId="370"/>
    <cellStyle name="Input [yellow] 8 2" xfId="1173"/>
    <cellStyle name="Input [yellow] 8 2 2" xfId="2076"/>
    <cellStyle name="Input [yellow] 8 2 3" xfId="2566"/>
    <cellStyle name="Input [yellow] 8 3" xfId="1679"/>
    <cellStyle name="Input [yellow] 9" xfId="371"/>
    <cellStyle name="Input [yellow] 9 2" xfId="1174"/>
    <cellStyle name="Input [yellow] 9 2 2" xfId="2077"/>
    <cellStyle name="Input [yellow] 9 2 3" xfId="2567"/>
    <cellStyle name="Input [yellow] 9 3" xfId="1680"/>
    <cellStyle name="Input 2" xfId="372"/>
    <cellStyle name="Input 2 2" xfId="373"/>
    <cellStyle name="Input 3" xfId="374"/>
    <cellStyle name="Input 4" xfId="375"/>
    <cellStyle name="Input 5" xfId="376"/>
    <cellStyle name="Input 6" xfId="377"/>
    <cellStyle name="Input 7" xfId="378"/>
    <cellStyle name="Input 8" xfId="2967"/>
    <cellStyle name="Input 9" xfId="2968"/>
    <cellStyle name="Linked Cell 2" xfId="379"/>
    <cellStyle name="Linked Cell 2 2" xfId="380"/>
    <cellStyle name="Linked Cell 3" xfId="381"/>
    <cellStyle name="Milliers [0]_AR1194" xfId="382"/>
    <cellStyle name="Milliers_AR1194" xfId="383"/>
    <cellStyle name="Monétaire [0]_AR1194" xfId="384"/>
    <cellStyle name="Monétaire_AR1194" xfId="385"/>
    <cellStyle name="Neutral 2" xfId="386"/>
    <cellStyle name="Neutral 2 2" xfId="387"/>
    <cellStyle name="Neutral 3" xfId="388"/>
    <cellStyle name="no dec" xfId="389"/>
    <cellStyle name="Normal" xfId="0" builtinId="0"/>
    <cellStyle name="Normal - Style1" xfId="390"/>
    <cellStyle name="Normal - Style1 2" xfId="391"/>
    <cellStyle name="Normal - Style1 3" xfId="392"/>
    <cellStyle name="Normal 10" xfId="393"/>
    <cellStyle name="Normal 10 2" xfId="394"/>
    <cellStyle name="Normal 10 2 2" xfId="395"/>
    <cellStyle name="Normal 10 2 3" xfId="1070"/>
    <cellStyle name="Normal 10 3" xfId="396"/>
    <cellStyle name="Normal 10 3 2" xfId="1139"/>
    <cellStyle name="Normal 10 3 3" xfId="1069"/>
    <cellStyle name="Normal 11" xfId="397"/>
    <cellStyle name="Normal 11 2" xfId="398"/>
    <cellStyle name="Normal 11 2 2 6 2" xfId="399"/>
    <cellStyle name="Normal 11 2 2 6 2 2" xfId="1175"/>
    <cellStyle name="Normal 11 3" xfId="972"/>
    <cellStyle name="Normal 11 4" xfId="1068"/>
    <cellStyle name="Normal 11 5" xfId="2957"/>
    <cellStyle name="Normal 12" xfId="400"/>
    <cellStyle name="Normal 12 2" xfId="401"/>
    <cellStyle name="Normal 12 2 2" xfId="1496"/>
    <cellStyle name="Normal 12 2 3" xfId="402"/>
    <cellStyle name="Normal 12 3" xfId="1176"/>
    <cellStyle name="Normal 13" xfId="403"/>
    <cellStyle name="Normal 13 2" xfId="404"/>
    <cellStyle name="Normal 139" xfId="2954"/>
    <cellStyle name="Normal 139 2" xfId="2969"/>
    <cellStyle name="Normal 14" xfId="405"/>
    <cellStyle name="Normal 14 2" xfId="406"/>
    <cellStyle name="Normal 14 2 2" xfId="1177"/>
    <cellStyle name="Normal 14 2 2 2" xfId="2942"/>
    <cellStyle name="Normal 14 2 3" xfId="2889"/>
    <cellStyle name="Normal 14 2 4" xfId="2922"/>
    <cellStyle name="Normal 14 3" xfId="1065"/>
    <cellStyle name="Normal 14 3 2" xfId="2931"/>
    <cellStyle name="Normal 14 4" xfId="2878"/>
    <cellStyle name="Normal 14 5" xfId="2911"/>
    <cellStyle name="Normal 15" xfId="407"/>
    <cellStyle name="Normal 15 2" xfId="1178"/>
    <cellStyle name="Normal 15 2 2" xfId="2902"/>
    <cellStyle name="Normal 15 2 2 2" xfId="2943"/>
    <cellStyle name="Normal 15 2 3" xfId="2890"/>
    <cellStyle name="Normal 15 2 4" xfId="2923"/>
    <cellStyle name="Normal 15 3" xfId="1064"/>
    <cellStyle name="Normal 15 3 2" xfId="2932"/>
    <cellStyle name="Normal 15 4" xfId="2879"/>
    <cellStyle name="Normal 15 5" xfId="2912"/>
    <cellStyle name="Normal 16" xfId="408"/>
    <cellStyle name="Normal 16 2" xfId="1179"/>
    <cellStyle name="Normal 16 2 2" xfId="2903"/>
    <cellStyle name="Normal 16 2 2 2" xfId="2944"/>
    <cellStyle name="Normal 16 2 3" xfId="2891"/>
    <cellStyle name="Normal 16 2 4" xfId="2924"/>
    <cellStyle name="Normal 16 3" xfId="2896"/>
    <cellStyle name="Normal 16 3 2" xfId="2933"/>
    <cellStyle name="Normal 16 4" xfId="2880"/>
    <cellStyle name="Normal 16 5" xfId="2913"/>
    <cellStyle name="Normal 17" xfId="409"/>
    <cellStyle name="Normal 17 2" xfId="1063"/>
    <cellStyle name="Normal 177" xfId="2979"/>
    <cellStyle name="Normal 18" xfId="410"/>
    <cellStyle name="Normal 18 2" xfId="1062"/>
    <cellStyle name="Normal 19" xfId="411"/>
    <cellStyle name="Normal 19 2" xfId="1061"/>
    <cellStyle name="Normal 2" xfId="3"/>
    <cellStyle name="Normal 2 2" xfId="8"/>
    <cellStyle name="Normal 2 2 2" xfId="412"/>
    <cellStyle name="Normal 2 2 2 2" xfId="1060"/>
    <cellStyle name="Normal 2 2 3" xfId="413"/>
    <cellStyle name="Normal 2 2 4" xfId="414"/>
    <cellStyle name="Normal 2 2 6" xfId="415"/>
    <cellStyle name="Normal 2 3" xfId="14"/>
    <cellStyle name="Normal 2 3 2" xfId="416"/>
    <cellStyle name="Normal 2 3 2 2" xfId="1059"/>
    <cellStyle name="Normal 2 3 2 2 3" xfId="2977"/>
    <cellStyle name="Normal 2 3 3" xfId="417"/>
    <cellStyle name="Normal 2 3 3 2" xfId="2952"/>
    <cellStyle name="Normal 2 3 4" xfId="1180"/>
    <cellStyle name="Normal 2 4" xfId="418"/>
    <cellStyle name="Normal 2 4 2" xfId="419"/>
    <cellStyle name="Normal 2 4 2 2" xfId="1181"/>
    <cellStyle name="Normal 2 4 2 2 2" xfId="2947"/>
    <cellStyle name="Normal 2 4 2 3" xfId="1056"/>
    <cellStyle name="Normal 2 4 2 4" xfId="2927"/>
    <cellStyle name="Normal 2 4 3" xfId="1058"/>
    <cellStyle name="Normal 2 4 3 2" xfId="2936"/>
    <cellStyle name="Normal 2 4 4" xfId="2883"/>
    <cellStyle name="Normal 2 4 5" xfId="2916"/>
    <cellStyle name="Normal 2 5" xfId="420"/>
    <cellStyle name="Normal 2 5 2" xfId="1055"/>
    <cellStyle name="Normal 2 6" xfId="421"/>
    <cellStyle name="Normal 2 7" xfId="422"/>
    <cellStyle name="Normal 2_50-09_AP_OP_CHQ-1" xfId="1054"/>
    <cellStyle name="Normal 20" xfId="423"/>
    <cellStyle name="Normal 20 2" xfId="1182"/>
    <cellStyle name="Normal 20 2 2" xfId="2904"/>
    <cellStyle name="Normal 20 2 2 2" xfId="2945"/>
    <cellStyle name="Normal 20 2 3" xfId="2892"/>
    <cellStyle name="Normal 20 2 4" xfId="2925"/>
    <cellStyle name="Normal 20 3" xfId="2897"/>
    <cellStyle name="Normal 20 3 2" xfId="2934"/>
    <cellStyle name="Normal 20 4" xfId="2881"/>
    <cellStyle name="Normal 20 5" xfId="2914"/>
    <cellStyle name="Normal 21" xfId="424"/>
    <cellStyle name="Normal 21 2" xfId="1183"/>
    <cellStyle name="Normal 21 2 2" xfId="2905"/>
    <cellStyle name="Normal 21 2 2 2" xfId="2946"/>
    <cellStyle name="Normal 21 2 3" xfId="2893"/>
    <cellStyle name="Normal 21 2 4" xfId="2926"/>
    <cellStyle name="Normal 21 3" xfId="2898"/>
    <cellStyle name="Normal 21 3 2" xfId="2935"/>
    <cellStyle name="Normal 21 4" xfId="2882"/>
    <cellStyle name="Normal 21 5" xfId="2915"/>
    <cellStyle name="Normal 217" xfId="425"/>
    <cellStyle name="Normal 22" xfId="426"/>
    <cellStyle name="Normal 22 2" xfId="1053"/>
    <cellStyle name="Normal 23" xfId="427"/>
    <cellStyle name="Normal 23 2" xfId="1052"/>
    <cellStyle name="Normal 24" xfId="428"/>
    <cellStyle name="Normal 24 2" xfId="1501"/>
    <cellStyle name="Normal 25" xfId="429"/>
    <cellStyle name="Normal 25 2" xfId="1051"/>
    <cellStyle name="Normal 26" xfId="430"/>
    <cellStyle name="Normal 26 2" xfId="1050"/>
    <cellStyle name="Normal 27" xfId="431"/>
    <cellStyle name="Normal 27 2" xfId="1049"/>
    <cellStyle name="Normal 28" xfId="432"/>
    <cellStyle name="Normal 28 2" xfId="1048"/>
    <cellStyle name="Normal 29" xfId="433"/>
    <cellStyle name="Normal 29 2" xfId="1184"/>
    <cellStyle name="Normal 29 3" xfId="1047"/>
    <cellStyle name="Normal 298" xfId="434"/>
    <cellStyle name="Normal 3" xfId="9"/>
    <cellStyle name="Normal 3 2" xfId="13"/>
    <cellStyle name="Normal 3 2 2" xfId="435"/>
    <cellStyle name="Normal 3 2 3" xfId="436"/>
    <cellStyle name="Normal 3 2 4" xfId="2874"/>
    <cellStyle name="Normal 3 2 5" xfId="2875"/>
    <cellStyle name="Normal 3 2 5 2" xfId="2900"/>
    <cellStyle name="Normal 3 2 5 2 2" xfId="2938"/>
    <cellStyle name="Normal 3 2 5 3" xfId="2885"/>
    <cellStyle name="Normal 3 2 5 4" xfId="2918"/>
    <cellStyle name="Normal 3 2 6" xfId="2895"/>
    <cellStyle name="Normal 3 2 6 2" xfId="2929"/>
    <cellStyle name="Normal 3 2 7" xfId="2877"/>
    <cellStyle name="Normal 3 2 8" xfId="2907"/>
    <cellStyle name="Normal 3 3" xfId="437"/>
    <cellStyle name="Normal 3 3 2" xfId="438"/>
    <cellStyle name="Normal 3 3 3" xfId="439"/>
    <cellStyle name="Normal 3 3 4" xfId="975"/>
    <cellStyle name="Normal 3 4" xfId="440"/>
    <cellStyle name="Normal 3 4 2" xfId="2953"/>
    <cellStyle name="Normal 3 5" xfId="441"/>
    <cellStyle name="Normal 3 6" xfId="442"/>
    <cellStyle name="Normal 3 7" xfId="971"/>
    <cellStyle name="Normal 30" xfId="443"/>
    <cellStyle name="Normal 30 2" xfId="970"/>
    <cellStyle name="Normal 31" xfId="444"/>
    <cellStyle name="Normal 31 2" xfId="1045"/>
    <cellStyle name="Normal 32" xfId="445"/>
    <cellStyle name="Normal 32 2" xfId="1044"/>
    <cellStyle name="Normal 33" xfId="446"/>
    <cellStyle name="Normal 33 2" xfId="1117"/>
    <cellStyle name="Normal 34" xfId="447"/>
    <cellStyle name="Normal 35" xfId="448"/>
    <cellStyle name="Normal 35 2" xfId="1185"/>
    <cellStyle name="Normal 36" xfId="449"/>
    <cellStyle name="Normal 37" xfId="450"/>
    <cellStyle name="Normal 38" xfId="451"/>
    <cellStyle name="Normal 39" xfId="452"/>
    <cellStyle name="Normal 4" xfId="10"/>
    <cellStyle name="Normal 4 2" xfId="16"/>
    <cellStyle name="Normal 4 2 2" xfId="453"/>
    <cellStyle name="Normal 4 2 3" xfId="454"/>
    <cellStyle name="Normal 4 2 4" xfId="978"/>
    <cellStyle name="Normal 4 3" xfId="455"/>
    <cellStyle name="Normal 4 3 2" xfId="456"/>
    <cellStyle name="Normal 4 3 3" xfId="1186"/>
    <cellStyle name="Normal 4 3 4" xfId="1043"/>
    <cellStyle name="Normal 4 4" xfId="457"/>
    <cellStyle name="Normal 4 5" xfId="458"/>
    <cellStyle name="Normal 4 6" xfId="459"/>
    <cellStyle name="Normal 4 7" xfId="460"/>
    <cellStyle name="Normal 40" xfId="461"/>
    <cellStyle name="Normal 41" xfId="462"/>
    <cellStyle name="Normal 42" xfId="463"/>
    <cellStyle name="Normal 42 2" xfId="464"/>
    <cellStyle name="Normal 42 3" xfId="1187"/>
    <cellStyle name="Normal 43" xfId="465"/>
    <cellStyle name="Normal 43 2" xfId="466"/>
    <cellStyle name="Normal 44" xfId="467"/>
    <cellStyle name="Normal 44 2" xfId="468"/>
    <cellStyle name="Normal 44 3" xfId="469"/>
    <cellStyle name="Normal 45" xfId="470"/>
    <cellStyle name="Normal 46" xfId="471"/>
    <cellStyle name="Normal 47" xfId="472"/>
    <cellStyle name="Normal 48" xfId="473"/>
    <cellStyle name="Normal 49" xfId="474"/>
    <cellStyle name="Normal 5" xfId="19"/>
    <cellStyle name="Normal 5 2" xfId="475"/>
    <cellStyle name="Normal 5 2 2" xfId="476"/>
    <cellStyle name="Normal 5 2 2 2" xfId="1190"/>
    <cellStyle name="Normal 5 2 2 2 2" xfId="2940"/>
    <cellStyle name="Normal 5 2 2 3" xfId="2887"/>
    <cellStyle name="Normal 5 2 2 4" xfId="2920"/>
    <cellStyle name="Normal 5 2 3" xfId="1189"/>
    <cellStyle name="Normal 5 2 3 2" xfId="2930"/>
    <cellStyle name="Normal 5 2 4" xfId="976"/>
    <cellStyle name="Normal 5 2 5" xfId="2909"/>
    <cellStyle name="Normal 5 3" xfId="477"/>
    <cellStyle name="Normal 5 3 2" xfId="478"/>
    <cellStyle name="Normal 5 3 3" xfId="1502"/>
    <cellStyle name="Normal 5 4" xfId="479"/>
    <cellStyle name="Normal 5 4 2" xfId="1042"/>
    <cellStyle name="Normal 5 5" xfId="480"/>
    <cellStyle name="Normal 5 5 2" xfId="1191"/>
    <cellStyle name="Normal 5 6" xfId="481"/>
    <cellStyle name="Normal 5 7" xfId="1188"/>
    <cellStyle name="Normal 5 8" xfId="1143"/>
    <cellStyle name="Normal 50" xfId="482"/>
    <cellStyle name="Normal 51" xfId="23"/>
    <cellStyle name="Normal 52" xfId="483"/>
    <cellStyle name="Normal 53" xfId="17"/>
    <cellStyle name="Normal 54" xfId="18"/>
    <cellStyle name="Normal 55" xfId="484"/>
    <cellStyle name="Normal 56" xfId="485"/>
    <cellStyle name="Normal 57" xfId="486"/>
    <cellStyle name="Normal 58" xfId="967"/>
    <cellStyle name="Normal 59" xfId="2"/>
    <cellStyle name="Normal 6" xfId="487"/>
    <cellStyle name="Normal 6 2" xfId="488"/>
    <cellStyle name="Normal 6 2 2" xfId="1040"/>
    <cellStyle name="Normal 6 3" xfId="489"/>
    <cellStyle name="Normal 6 4" xfId="490"/>
    <cellStyle name="Normal 6 5" xfId="491"/>
    <cellStyle name="Normal 6 6" xfId="492"/>
    <cellStyle name="Normal 6 6 2" xfId="2901"/>
    <cellStyle name="Normal 6 6 2 2" xfId="2939"/>
    <cellStyle name="Normal 6 6 2 3" xfId="2961"/>
    <cellStyle name="Normal 6 6 3" xfId="2886"/>
    <cellStyle name="Normal 6 6 4" xfId="2919"/>
    <cellStyle name="Normal 6 7" xfId="493"/>
    <cellStyle name="Normal 6 7 2" xfId="1192"/>
    <cellStyle name="Normal 6 8" xfId="1041"/>
    <cellStyle name="Normal 6 9" xfId="2908"/>
    <cellStyle name="Normal 60" xfId="1513"/>
    <cellStyle name="Normal 61" xfId="1859"/>
    <cellStyle name="Normal 62" xfId="2489"/>
    <cellStyle name="Normal 63" xfId="2865"/>
    <cellStyle name="Normal 64" xfId="2959"/>
    <cellStyle name="Normal 65" xfId="2970"/>
    <cellStyle name="Normal 66" xfId="2971"/>
    <cellStyle name="Normal 67" xfId="2975"/>
    <cellStyle name="Normal 67 2" xfId="2978"/>
    <cellStyle name="Normal 7" xfId="494"/>
    <cellStyle name="Normal 7 2" xfId="495"/>
    <cellStyle name="Normal 7 2 2" xfId="1503"/>
    <cellStyle name="Normal 7 3" xfId="496"/>
    <cellStyle name="Normal 7 3 2" xfId="1193"/>
    <cellStyle name="Normal 7 3 2 2" xfId="2906"/>
    <cellStyle name="Normal 7 3 2 2 2" xfId="2948"/>
    <cellStyle name="Normal 7 3 2 3" xfId="2894"/>
    <cellStyle name="Normal 7 3 2 4" xfId="2928"/>
    <cellStyle name="Normal 7 3 3" xfId="2899"/>
    <cellStyle name="Normal 7 3 3 2" xfId="2937"/>
    <cellStyle name="Normal 7 3 4" xfId="2884"/>
    <cellStyle name="Normal 7 3 5" xfId="2917"/>
    <cellStyle name="Normal 7 4" xfId="497"/>
    <cellStyle name="Normal 7 4 2" xfId="1194"/>
    <cellStyle name="Normal 7 4 2 2" xfId="2941"/>
    <cellStyle name="Normal 7 4 3" xfId="2888"/>
    <cellStyle name="Normal 7 4 4" xfId="2921"/>
    <cellStyle name="Normal 7 5" xfId="498"/>
    <cellStyle name="Normal 7 5 2" xfId="1195"/>
    <cellStyle name="Normal 7 6" xfId="1038"/>
    <cellStyle name="Normal 7 7" xfId="2910"/>
    <cellStyle name="Normal 8" xfId="499"/>
    <cellStyle name="Normal 8 2" xfId="500"/>
    <cellStyle name="Normal 8 2 2" xfId="1035"/>
    <cellStyle name="Normal 8 3" xfId="501"/>
    <cellStyle name="Normal 8 3 2" xfId="1034"/>
    <cellStyle name="Normal 8 4" xfId="502"/>
    <cellStyle name="Normal 8 4 2" xfId="1196"/>
    <cellStyle name="Normal 8 5" xfId="974"/>
    <cellStyle name="Normal 9" xfId="503"/>
    <cellStyle name="Normal 9 2" xfId="504"/>
    <cellStyle name="Normal 9 2 2" xfId="505"/>
    <cellStyle name="Normal 9 2 3" xfId="1197"/>
    <cellStyle name="Normal 9 2 4" xfId="1032"/>
    <cellStyle name="Normal 9 3" xfId="506"/>
    <cellStyle name="Normal 9 3 2" xfId="1198"/>
    <cellStyle name="Normal 9 3 3" xfId="984"/>
    <cellStyle name="Normal 9 4" xfId="1033"/>
    <cellStyle name="Normal 9 5" xfId="1142"/>
    <cellStyle name="Note 2" xfId="507"/>
    <cellStyle name="Note 2 2" xfId="2872"/>
    <cellStyle name="Note 3" xfId="508"/>
    <cellStyle name="Output 2" xfId="509"/>
    <cellStyle name="Output 2 2" xfId="510"/>
    <cellStyle name="Output 3" xfId="511"/>
    <cellStyle name="Output Amounts" xfId="512"/>
    <cellStyle name="Output Line Items" xfId="513"/>
    <cellStyle name="PATTERNS" xfId="514"/>
    <cellStyle name="Percent" xfId="2864"/>
    <cellStyle name="Percent [2]" xfId="515"/>
    <cellStyle name="Percent 10" xfId="516"/>
    <cellStyle name="Percent 10 2" xfId="1031"/>
    <cellStyle name="Percent 11" xfId="517"/>
    <cellStyle name="Percent 11 2" xfId="1030"/>
    <cellStyle name="Percent 12" xfId="518"/>
    <cellStyle name="Percent 12 2" xfId="1029"/>
    <cellStyle name="Percent 13" xfId="519"/>
    <cellStyle name="Percent 13 2" xfId="1028"/>
    <cellStyle name="Percent 14" xfId="520"/>
    <cellStyle name="Percent 14 2" xfId="1027"/>
    <cellStyle name="Percent 15" xfId="521"/>
    <cellStyle name="Percent 15 2" xfId="1026"/>
    <cellStyle name="Percent 16" xfId="522"/>
    <cellStyle name="Percent 16 2" xfId="1025"/>
    <cellStyle name="Percent 17" xfId="523"/>
    <cellStyle name="Percent 18" xfId="524"/>
    <cellStyle name="Percent 19" xfId="525"/>
    <cellStyle name="Percent 2" xfId="4"/>
    <cellStyle name="Percent 2 2" xfId="21"/>
    <cellStyle name="Percent 2 2 2" xfId="526"/>
    <cellStyle name="Percent 2 2 2 2" xfId="1023"/>
    <cellStyle name="Percent 2 2 3" xfId="1024"/>
    <cellStyle name="Percent 2 3" xfId="527"/>
    <cellStyle name="Percent 2 4" xfId="2871"/>
    <cellStyle name="Percent 20" xfId="528"/>
    <cellStyle name="Percent 21" xfId="969"/>
    <cellStyle name="Percent 22" xfId="2972"/>
    <cellStyle name="Percent 23" xfId="2973"/>
    <cellStyle name="Percent 24" xfId="2974"/>
    <cellStyle name="Percent 3" xfId="20"/>
    <cellStyle name="Percent 3 2" xfId="529"/>
    <cellStyle name="Percent 3 2 2" xfId="1021"/>
    <cellStyle name="Percent 3 3" xfId="530"/>
    <cellStyle name="Percent 3 3 2" xfId="1200"/>
    <cellStyle name="Percent 3 3 3" xfId="1022"/>
    <cellStyle name="Percent 3 4" xfId="531"/>
    <cellStyle name="Percent 3 5" xfId="1199"/>
    <cellStyle name="Percent 3 6" xfId="1116"/>
    <cellStyle name="Percent 3 7" xfId="2958"/>
    <cellStyle name="Percent 4" xfId="532"/>
    <cellStyle name="Percent 4 2" xfId="1019"/>
    <cellStyle name="Percent 4 3" xfId="1020"/>
    <cellStyle name="Percent 5" xfId="533"/>
    <cellStyle name="Percent 5 2" xfId="1017"/>
    <cellStyle name="Percent 5 3" xfId="1018"/>
    <cellStyle name="Percent 6" xfId="534"/>
    <cellStyle name="Percent 6 2" xfId="1016"/>
    <cellStyle name="Percent 7" xfId="535"/>
    <cellStyle name="Percent 7 2" xfId="1015"/>
    <cellStyle name="Percent 8" xfId="536"/>
    <cellStyle name="Percent 8 2" xfId="1014"/>
    <cellStyle name="Percent 9" xfId="537"/>
    <cellStyle name="Percent 9 2" xfId="1013"/>
    <cellStyle name="PERCENTAGE" xfId="538"/>
    <cellStyle name="PSChar" xfId="539"/>
    <cellStyle name="pwstyle" xfId="540"/>
    <cellStyle name="Quantity" xfId="541"/>
    <cellStyle name="SAPBEXchaText" xfId="542"/>
    <cellStyle name="SAPBEXfilterDrill" xfId="543"/>
    <cellStyle name="SAPBEXheaderItem" xfId="544"/>
    <cellStyle name="SAPBEXheaderText" xfId="545"/>
    <cellStyle name="SAPBEXstdData" xfId="546"/>
    <cellStyle name="SAPBEXstdData 10" xfId="1649"/>
    <cellStyle name="SAPBEXstdData 2" xfId="547"/>
    <cellStyle name="SAPBEXstdData 2 2" xfId="548"/>
    <cellStyle name="SAPBEXstdData 2 2 2" xfId="549"/>
    <cellStyle name="SAPBEXstdData 2 2 2 2" xfId="1204"/>
    <cellStyle name="SAPBEXstdData 2 2 2 2 2" xfId="2085"/>
    <cellStyle name="SAPBEXstdData 2 2 2 2 3" xfId="2571"/>
    <cellStyle name="SAPBEXstdData 2 2 2 3" xfId="1694"/>
    <cellStyle name="SAPBEXstdData 2 2 2 4" xfId="1647"/>
    <cellStyle name="SAPBEXstdData 2 2 3" xfId="550"/>
    <cellStyle name="SAPBEXstdData 2 2 3 2" xfId="1205"/>
    <cellStyle name="SAPBEXstdData 2 2 3 2 2" xfId="2086"/>
    <cellStyle name="SAPBEXstdData 2 2 3 2 3" xfId="2572"/>
    <cellStyle name="SAPBEXstdData 2 2 3 3" xfId="1695"/>
    <cellStyle name="SAPBEXstdData 2 2 3 4" xfId="1990"/>
    <cellStyle name="SAPBEXstdData 2 2 4" xfId="551"/>
    <cellStyle name="SAPBEXstdData 2 2 4 2" xfId="1206"/>
    <cellStyle name="SAPBEXstdData 2 2 4 2 2" xfId="2087"/>
    <cellStyle name="SAPBEXstdData 2 2 4 2 3" xfId="2573"/>
    <cellStyle name="SAPBEXstdData 2 2 4 3" xfId="1696"/>
    <cellStyle name="SAPBEXstdData 2 2 4 4" xfId="1646"/>
    <cellStyle name="SAPBEXstdData 2 2 5" xfId="552"/>
    <cellStyle name="SAPBEXstdData 2 2 5 2" xfId="1207"/>
    <cellStyle name="SAPBEXstdData 2 2 5 2 2" xfId="2088"/>
    <cellStyle name="SAPBEXstdData 2 2 5 2 3" xfId="2574"/>
    <cellStyle name="SAPBEXstdData 2 2 5 3" xfId="1697"/>
    <cellStyle name="SAPBEXstdData 2 2 5 4" xfId="2378"/>
    <cellStyle name="SAPBEXstdData 2 2 6" xfId="1203"/>
    <cellStyle name="SAPBEXstdData 2 2 6 2" xfId="2084"/>
    <cellStyle name="SAPBEXstdData 2 2 6 3" xfId="2570"/>
    <cellStyle name="SAPBEXstdData 2 2 7" xfId="1693"/>
    <cellStyle name="SAPBEXstdData 2 2 8" xfId="1988"/>
    <cellStyle name="SAPBEXstdData 2 3" xfId="553"/>
    <cellStyle name="SAPBEXstdData 2 3 2" xfId="1208"/>
    <cellStyle name="SAPBEXstdData 2 3 2 2" xfId="2089"/>
    <cellStyle name="SAPBEXstdData 2 3 2 3" xfId="2575"/>
    <cellStyle name="SAPBEXstdData 2 3 3" xfId="1698"/>
    <cellStyle name="SAPBEXstdData 2 3 4" xfId="1645"/>
    <cellStyle name="SAPBEXstdData 2 4" xfId="554"/>
    <cellStyle name="SAPBEXstdData 2 4 2" xfId="1209"/>
    <cellStyle name="SAPBEXstdData 2 4 2 2" xfId="2090"/>
    <cellStyle name="SAPBEXstdData 2 4 2 3" xfId="2576"/>
    <cellStyle name="SAPBEXstdData 2 4 3" xfId="1699"/>
    <cellStyle name="SAPBEXstdData 2 4 4" xfId="2005"/>
    <cellStyle name="SAPBEXstdData 2 5" xfId="555"/>
    <cellStyle name="SAPBEXstdData 2 5 2" xfId="1210"/>
    <cellStyle name="SAPBEXstdData 2 5 2 2" xfId="2091"/>
    <cellStyle name="SAPBEXstdData 2 5 2 3" xfId="2577"/>
    <cellStyle name="SAPBEXstdData 2 5 3" xfId="1700"/>
    <cellStyle name="SAPBEXstdData 2 5 4" xfId="2004"/>
    <cellStyle name="SAPBEXstdData 2 6" xfId="556"/>
    <cellStyle name="SAPBEXstdData 2 6 2" xfId="1211"/>
    <cellStyle name="SAPBEXstdData 2 6 2 2" xfId="2092"/>
    <cellStyle name="SAPBEXstdData 2 6 2 3" xfId="2578"/>
    <cellStyle name="SAPBEXstdData 2 6 3" xfId="1701"/>
    <cellStyle name="SAPBEXstdData 2 6 4" xfId="1644"/>
    <cellStyle name="SAPBEXstdData 2 7" xfId="1202"/>
    <cellStyle name="SAPBEXstdData 2 7 2" xfId="2083"/>
    <cellStyle name="SAPBEXstdData 2 7 3" xfId="2569"/>
    <cellStyle name="SAPBEXstdData 2 8" xfId="1692"/>
    <cellStyle name="SAPBEXstdData 2 9" xfId="1648"/>
    <cellStyle name="SAPBEXstdData 3" xfId="557"/>
    <cellStyle name="SAPBEXstdData 3 2" xfId="558"/>
    <cellStyle name="SAPBEXstdData 3 2 2" xfId="1213"/>
    <cellStyle name="SAPBEXstdData 3 2 2 2" xfId="2094"/>
    <cellStyle name="SAPBEXstdData 3 2 2 3" xfId="2580"/>
    <cellStyle name="SAPBEXstdData 3 2 3" xfId="1703"/>
    <cellStyle name="SAPBEXstdData 3 2 4" xfId="2006"/>
    <cellStyle name="SAPBEXstdData 3 3" xfId="559"/>
    <cellStyle name="SAPBEXstdData 3 3 2" xfId="1214"/>
    <cellStyle name="SAPBEXstdData 3 3 2 2" xfId="2095"/>
    <cellStyle name="SAPBEXstdData 3 3 2 3" xfId="2581"/>
    <cellStyle name="SAPBEXstdData 3 3 3" xfId="1704"/>
    <cellStyle name="SAPBEXstdData 3 3 4" xfId="1642"/>
    <cellStyle name="SAPBEXstdData 3 4" xfId="560"/>
    <cellStyle name="SAPBEXstdData 3 4 2" xfId="1215"/>
    <cellStyle name="SAPBEXstdData 3 4 2 2" xfId="2096"/>
    <cellStyle name="SAPBEXstdData 3 4 2 3" xfId="2582"/>
    <cellStyle name="SAPBEXstdData 3 4 3" xfId="1705"/>
    <cellStyle name="SAPBEXstdData 3 4 4" xfId="1641"/>
    <cellStyle name="SAPBEXstdData 3 5" xfId="561"/>
    <cellStyle name="SAPBEXstdData 3 5 2" xfId="1216"/>
    <cellStyle name="SAPBEXstdData 3 5 2 2" xfId="2097"/>
    <cellStyle name="SAPBEXstdData 3 5 2 3" xfId="2583"/>
    <cellStyle name="SAPBEXstdData 3 5 3" xfId="1706"/>
    <cellStyle name="SAPBEXstdData 3 5 4" xfId="1998"/>
    <cellStyle name="SAPBEXstdData 3 6" xfId="1212"/>
    <cellStyle name="SAPBEXstdData 3 6 2" xfId="2093"/>
    <cellStyle name="SAPBEXstdData 3 6 3" xfId="2579"/>
    <cellStyle name="SAPBEXstdData 3 7" xfId="1702"/>
    <cellStyle name="SAPBEXstdData 3 8" xfId="1643"/>
    <cellStyle name="SAPBEXstdData 4" xfId="562"/>
    <cellStyle name="SAPBEXstdData 4 2" xfId="1217"/>
    <cellStyle name="SAPBEXstdData 4 2 2" xfId="2098"/>
    <cellStyle name="SAPBEXstdData 4 2 3" xfId="2584"/>
    <cellStyle name="SAPBEXstdData 4 3" xfId="1707"/>
    <cellStyle name="SAPBEXstdData 4 4" xfId="1640"/>
    <cellStyle name="SAPBEXstdData 5" xfId="563"/>
    <cellStyle name="SAPBEXstdData 5 2" xfId="1218"/>
    <cellStyle name="SAPBEXstdData 5 2 2" xfId="2099"/>
    <cellStyle name="SAPBEXstdData 5 2 3" xfId="2585"/>
    <cellStyle name="SAPBEXstdData 5 3" xfId="1708"/>
    <cellStyle name="SAPBEXstdData 5 4" xfId="2377"/>
    <cellStyle name="SAPBEXstdData 6" xfId="564"/>
    <cellStyle name="SAPBEXstdData 6 2" xfId="1219"/>
    <cellStyle name="SAPBEXstdData 6 2 2" xfId="2100"/>
    <cellStyle name="SAPBEXstdData 6 2 3" xfId="2586"/>
    <cellStyle name="SAPBEXstdData 6 3" xfId="1709"/>
    <cellStyle name="SAPBEXstdData 6 4" xfId="1997"/>
    <cellStyle name="SAPBEXstdData 7" xfId="565"/>
    <cellStyle name="SAPBEXstdData 7 2" xfId="1220"/>
    <cellStyle name="SAPBEXstdData 7 2 2" xfId="2101"/>
    <cellStyle name="SAPBEXstdData 7 2 3" xfId="2587"/>
    <cellStyle name="SAPBEXstdData 7 3" xfId="1710"/>
    <cellStyle name="SAPBEXstdData 7 4" xfId="2007"/>
    <cellStyle name="SAPBEXstdData 8" xfId="1201"/>
    <cellStyle name="SAPBEXstdData 8 2" xfId="2082"/>
    <cellStyle name="SAPBEXstdData 8 3" xfId="2568"/>
    <cellStyle name="SAPBEXstdData 9" xfId="1691"/>
    <cellStyle name="SAPBEXstdDataEmph" xfId="566"/>
    <cellStyle name="SAPBEXstdDataEmph 10" xfId="1639"/>
    <cellStyle name="SAPBEXstdDataEmph 2" xfId="567"/>
    <cellStyle name="SAPBEXstdDataEmph 2 2" xfId="568"/>
    <cellStyle name="SAPBEXstdDataEmph 2 2 2" xfId="569"/>
    <cellStyle name="SAPBEXstdDataEmph 2 2 2 2" xfId="1224"/>
    <cellStyle name="SAPBEXstdDataEmph 2 2 2 2 2" xfId="2105"/>
    <cellStyle name="SAPBEXstdDataEmph 2 2 2 2 3" xfId="2591"/>
    <cellStyle name="SAPBEXstdDataEmph 2 2 2 3" xfId="1714"/>
    <cellStyle name="SAPBEXstdDataEmph 2 2 2 4" xfId="1989"/>
    <cellStyle name="SAPBEXstdDataEmph 2 2 3" xfId="570"/>
    <cellStyle name="SAPBEXstdDataEmph 2 2 3 2" xfId="1225"/>
    <cellStyle name="SAPBEXstdDataEmph 2 2 3 2 2" xfId="2106"/>
    <cellStyle name="SAPBEXstdDataEmph 2 2 3 2 3" xfId="2592"/>
    <cellStyle name="SAPBEXstdDataEmph 2 2 3 3" xfId="1715"/>
    <cellStyle name="SAPBEXstdDataEmph 2 2 3 4" xfId="2046"/>
    <cellStyle name="SAPBEXstdDataEmph 2 2 4" xfId="571"/>
    <cellStyle name="SAPBEXstdDataEmph 2 2 4 2" xfId="1226"/>
    <cellStyle name="SAPBEXstdDataEmph 2 2 4 2 2" xfId="2107"/>
    <cellStyle name="SAPBEXstdDataEmph 2 2 4 2 3" xfId="2593"/>
    <cellStyle name="SAPBEXstdDataEmph 2 2 4 3" xfId="1716"/>
    <cellStyle name="SAPBEXstdDataEmph 2 2 4 4" xfId="2009"/>
    <cellStyle name="SAPBEXstdDataEmph 2 2 5" xfId="572"/>
    <cellStyle name="SAPBEXstdDataEmph 2 2 5 2" xfId="1227"/>
    <cellStyle name="SAPBEXstdDataEmph 2 2 5 2 2" xfId="2108"/>
    <cellStyle name="SAPBEXstdDataEmph 2 2 5 2 3" xfId="2594"/>
    <cellStyle name="SAPBEXstdDataEmph 2 2 5 3" xfId="1717"/>
    <cellStyle name="SAPBEXstdDataEmph 2 2 5 4" xfId="2008"/>
    <cellStyle name="SAPBEXstdDataEmph 2 2 6" xfId="1223"/>
    <cellStyle name="SAPBEXstdDataEmph 2 2 6 2" xfId="2104"/>
    <cellStyle name="SAPBEXstdDataEmph 2 2 6 3" xfId="2590"/>
    <cellStyle name="SAPBEXstdDataEmph 2 2 7" xfId="1713"/>
    <cellStyle name="SAPBEXstdDataEmph 2 2 8" xfId="1637"/>
    <cellStyle name="SAPBEXstdDataEmph 2 3" xfId="573"/>
    <cellStyle name="SAPBEXstdDataEmph 2 3 2" xfId="1228"/>
    <cellStyle name="SAPBEXstdDataEmph 2 3 2 2" xfId="2109"/>
    <cellStyle name="SAPBEXstdDataEmph 2 3 2 3" xfId="2595"/>
    <cellStyle name="SAPBEXstdDataEmph 2 3 3" xfId="1718"/>
    <cellStyle name="SAPBEXstdDataEmph 2 3 4" xfId="1996"/>
    <cellStyle name="SAPBEXstdDataEmph 2 4" xfId="574"/>
    <cellStyle name="SAPBEXstdDataEmph 2 4 2" xfId="1229"/>
    <cellStyle name="SAPBEXstdDataEmph 2 4 2 2" xfId="2110"/>
    <cellStyle name="SAPBEXstdDataEmph 2 4 2 3" xfId="2596"/>
    <cellStyle name="SAPBEXstdDataEmph 2 4 3" xfId="1719"/>
    <cellStyle name="SAPBEXstdDataEmph 2 4 4" xfId="1636"/>
    <cellStyle name="SAPBEXstdDataEmph 2 5" xfId="575"/>
    <cellStyle name="SAPBEXstdDataEmph 2 5 2" xfId="1230"/>
    <cellStyle name="SAPBEXstdDataEmph 2 5 2 2" xfId="2111"/>
    <cellStyle name="SAPBEXstdDataEmph 2 5 2 3" xfId="2597"/>
    <cellStyle name="SAPBEXstdDataEmph 2 5 3" xfId="1720"/>
    <cellStyle name="SAPBEXstdDataEmph 2 5 4" xfId="1635"/>
    <cellStyle name="SAPBEXstdDataEmph 2 6" xfId="576"/>
    <cellStyle name="SAPBEXstdDataEmph 2 6 2" xfId="1231"/>
    <cellStyle name="SAPBEXstdDataEmph 2 6 2 2" xfId="2112"/>
    <cellStyle name="SAPBEXstdDataEmph 2 6 2 3" xfId="2598"/>
    <cellStyle name="SAPBEXstdDataEmph 2 6 3" xfId="1721"/>
    <cellStyle name="SAPBEXstdDataEmph 2 6 4" xfId="1634"/>
    <cellStyle name="SAPBEXstdDataEmph 2 7" xfId="1222"/>
    <cellStyle name="SAPBEXstdDataEmph 2 7 2" xfId="2103"/>
    <cellStyle name="SAPBEXstdDataEmph 2 7 3" xfId="2589"/>
    <cellStyle name="SAPBEXstdDataEmph 2 8" xfId="1712"/>
    <cellStyle name="SAPBEXstdDataEmph 2 9" xfId="1638"/>
    <cellStyle name="SAPBEXstdDataEmph 3" xfId="577"/>
    <cellStyle name="SAPBEXstdDataEmph 3 2" xfId="578"/>
    <cellStyle name="SAPBEXstdDataEmph 3 2 2" xfId="1233"/>
    <cellStyle name="SAPBEXstdDataEmph 3 2 2 2" xfId="2114"/>
    <cellStyle name="SAPBEXstdDataEmph 3 2 2 3" xfId="2600"/>
    <cellStyle name="SAPBEXstdDataEmph 3 2 3" xfId="1723"/>
    <cellStyle name="SAPBEXstdDataEmph 3 2 4" xfId="1632"/>
    <cellStyle name="SAPBEXstdDataEmph 3 3" xfId="579"/>
    <cellStyle name="SAPBEXstdDataEmph 3 3 2" xfId="1234"/>
    <cellStyle name="SAPBEXstdDataEmph 3 3 2 2" xfId="2115"/>
    <cellStyle name="SAPBEXstdDataEmph 3 3 2 3" xfId="2601"/>
    <cellStyle name="SAPBEXstdDataEmph 3 3 3" xfId="1724"/>
    <cellStyle name="SAPBEXstdDataEmph 3 3 4" xfId="1631"/>
    <cellStyle name="SAPBEXstdDataEmph 3 4" xfId="580"/>
    <cellStyle name="SAPBEXstdDataEmph 3 4 2" xfId="1235"/>
    <cellStyle name="SAPBEXstdDataEmph 3 4 2 2" xfId="2116"/>
    <cellStyle name="SAPBEXstdDataEmph 3 4 2 3" xfId="2602"/>
    <cellStyle name="SAPBEXstdDataEmph 3 4 3" xfId="1725"/>
    <cellStyle name="SAPBEXstdDataEmph 3 4 4" xfId="1630"/>
    <cellStyle name="SAPBEXstdDataEmph 3 5" xfId="581"/>
    <cellStyle name="SAPBEXstdDataEmph 3 5 2" xfId="1236"/>
    <cellStyle name="SAPBEXstdDataEmph 3 5 2 2" xfId="2117"/>
    <cellStyle name="SAPBEXstdDataEmph 3 5 2 3" xfId="2603"/>
    <cellStyle name="SAPBEXstdDataEmph 3 5 3" xfId="1726"/>
    <cellStyle name="SAPBEXstdDataEmph 3 5 4" xfId="1629"/>
    <cellStyle name="SAPBEXstdDataEmph 3 6" xfId="1232"/>
    <cellStyle name="SAPBEXstdDataEmph 3 6 2" xfId="2113"/>
    <cellStyle name="SAPBEXstdDataEmph 3 6 3" xfId="2599"/>
    <cellStyle name="SAPBEXstdDataEmph 3 7" xfId="1722"/>
    <cellStyle name="SAPBEXstdDataEmph 3 8" xfId="1633"/>
    <cellStyle name="SAPBEXstdDataEmph 4" xfId="582"/>
    <cellStyle name="SAPBEXstdDataEmph 4 2" xfId="1237"/>
    <cellStyle name="SAPBEXstdDataEmph 4 2 2" xfId="2118"/>
    <cellStyle name="SAPBEXstdDataEmph 4 2 3" xfId="2604"/>
    <cellStyle name="SAPBEXstdDataEmph 4 3" xfId="1727"/>
    <cellStyle name="SAPBEXstdDataEmph 4 4" xfId="1628"/>
    <cellStyle name="SAPBEXstdDataEmph 5" xfId="583"/>
    <cellStyle name="SAPBEXstdDataEmph 5 2" xfId="1238"/>
    <cellStyle name="SAPBEXstdDataEmph 5 2 2" xfId="2119"/>
    <cellStyle name="SAPBEXstdDataEmph 5 2 3" xfId="2605"/>
    <cellStyle name="SAPBEXstdDataEmph 5 3" xfId="1728"/>
    <cellStyle name="SAPBEXstdDataEmph 5 4" xfId="1627"/>
    <cellStyle name="SAPBEXstdDataEmph 6" xfId="584"/>
    <cellStyle name="SAPBEXstdDataEmph 6 2" xfId="1239"/>
    <cellStyle name="SAPBEXstdDataEmph 6 2 2" xfId="2120"/>
    <cellStyle name="SAPBEXstdDataEmph 6 2 3" xfId="2606"/>
    <cellStyle name="SAPBEXstdDataEmph 6 3" xfId="1729"/>
    <cellStyle name="SAPBEXstdDataEmph 6 4" xfId="2011"/>
    <cellStyle name="SAPBEXstdDataEmph 7" xfId="585"/>
    <cellStyle name="SAPBEXstdDataEmph 7 2" xfId="1240"/>
    <cellStyle name="SAPBEXstdDataEmph 7 2 2" xfId="2121"/>
    <cellStyle name="SAPBEXstdDataEmph 7 2 3" xfId="2607"/>
    <cellStyle name="SAPBEXstdDataEmph 7 3" xfId="1730"/>
    <cellStyle name="SAPBEXstdDataEmph 7 4" xfId="1626"/>
    <cellStyle name="SAPBEXstdDataEmph 8" xfId="1221"/>
    <cellStyle name="SAPBEXstdDataEmph 8 2" xfId="2102"/>
    <cellStyle name="SAPBEXstdDataEmph 8 3" xfId="2588"/>
    <cellStyle name="SAPBEXstdDataEmph 9" xfId="1711"/>
    <cellStyle name="SAPBEXstdItem" xfId="586"/>
    <cellStyle name="SAPBEXstdItem 10" xfId="1625"/>
    <cellStyle name="SAPBEXstdItem 2" xfId="587"/>
    <cellStyle name="SAPBEXstdItem 2 2" xfId="588"/>
    <cellStyle name="SAPBEXstdItem 2 2 2" xfId="589"/>
    <cellStyle name="SAPBEXstdItem 2 2 2 2" xfId="1244"/>
    <cellStyle name="SAPBEXstdItem 2 2 2 2 2" xfId="2125"/>
    <cellStyle name="SAPBEXstdItem 2 2 2 2 3" xfId="2611"/>
    <cellStyle name="SAPBEXstdItem 2 2 2 3" xfId="1734"/>
    <cellStyle name="SAPBEXstdItem 2 2 2 4" xfId="1622"/>
    <cellStyle name="SAPBEXstdItem 2 2 3" xfId="590"/>
    <cellStyle name="SAPBEXstdItem 2 2 3 2" xfId="1245"/>
    <cellStyle name="SAPBEXstdItem 2 2 3 2 2" xfId="2126"/>
    <cellStyle name="SAPBEXstdItem 2 2 3 2 3" xfId="2612"/>
    <cellStyle name="SAPBEXstdItem 2 2 3 3" xfId="1735"/>
    <cellStyle name="SAPBEXstdItem 2 2 3 4" xfId="1621"/>
    <cellStyle name="SAPBEXstdItem 2 2 4" xfId="591"/>
    <cellStyle name="SAPBEXstdItem 2 2 4 2" xfId="1246"/>
    <cellStyle name="SAPBEXstdItem 2 2 4 2 2" xfId="2127"/>
    <cellStyle name="SAPBEXstdItem 2 2 4 2 3" xfId="2613"/>
    <cellStyle name="SAPBEXstdItem 2 2 4 3" xfId="1736"/>
    <cellStyle name="SAPBEXstdItem 2 2 4 4" xfId="1620"/>
    <cellStyle name="SAPBEXstdItem 2 2 5" xfId="592"/>
    <cellStyle name="SAPBEXstdItem 2 2 5 2" xfId="1247"/>
    <cellStyle name="SAPBEXstdItem 2 2 5 2 2" xfId="2128"/>
    <cellStyle name="SAPBEXstdItem 2 2 5 2 3" xfId="2614"/>
    <cellStyle name="SAPBEXstdItem 2 2 5 3" xfId="1737"/>
    <cellStyle name="SAPBEXstdItem 2 2 5 4" xfId="1619"/>
    <cellStyle name="SAPBEXstdItem 2 2 6" xfId="1243"/>
    <cellStyle name="SAPBEXstdItem 2 2 6 2" xfId="2124"/>
    <cellStyle name="SAPBEXstdItem 2 2 6 3" xfId="2610"/>
    <cellStyle name="SAPBEXstdItem 2 2 7" xfId="1733"/>
    <cellStyle name="SAPBEXstdItem 2 2 8" xfId="1623"/>
    <cellStyle name="SAPBEXstdItem 2 3" xfId="593"/>
    <cellStyle name="SAPBEXstdItem 2 3 2" xfId="1248"/>
    <cellStyle name="SAPBEXstdItem 2 3 2 2" xfId="2129"/>
    <cellStyle name="SAPBEXstdItem 2 3 2 3" xfId="2615"/>
    <cellStyle name="SAPBEXstdItem 2 3 3" xfId="1738"/>
    <cellStyle name="SAPBEXstdItem 2 3 4" xfId="1618"/>
    <cellStyle name="SAPBEXstdItem 2 4" xfId="594"/>
    <cellStyle name="SAPBEXstdItem 2 4 2" xfId="1249"/>
    <cellStyle name="SAPBEXstdItem 2 4 2 2" xfId="2130"/>
    <cellStyle name="SAPBEXstdItem 2 4 2 3" xfId="2616"/>
    <cellStyle name="SAPBEXstdItem 2 4 3" xfId="1739"/>
    <cellStyle name="SAPBEXstdItem 2 4 4" xfId="1617"/>
    <cellStyle name="SAPBEXstdItem 2 5" xfId="595"/>
    <cellStyle name="SAPBEXstdItem 2 5 2" xfId="1250"/>
    <cellStyle name="SAPBEXstdItem 2 5 2 2" xfId="2131"/>
    <cellStyle name="SAPBEXstdItem 2 5 2 3" xfId="2617"/>
    <cellStyle name="SAPBEXstdItem 2 5 3" xfId="1740"/>
    <cellStyle name="SAPBEXstdItem 2 5 4" xfId="1616"/>
    <cellStyle name="SAPBEXstdItem 2 6" xfId="596"/>
    <cellStyle name="SAPBEXstdItem 2 6 2" xfId="1251"/>
    <cellStyle name="SAPBEXstdItem 2 6 2 2" xfId="2132"/>
    <cellStyle name="SAPBEXstdItem 2 6 2 3" xfId="2618"/>
    <cellStyle name="SAPBEXstdItem 2 6 3" xfId="1741"/>
    <cellStyle name="SAPBEXstdItem 2 6 4" xfId="1615"/>
    <cellStyle name="SAPBEXstdItem 2 7" xfId="1242"/>
    <cellStyle name="SAPBEXstdItem 2 7 2" xfId="2123"/>
    <cellStyle name="SAPBEXstdItem 2 7 3" xfId="2609"/>
    <cellStyle name="SAPBEXstdItem 2 8" xfId="1732"/>
    <cellStyle name="SAPBEXstdItem 2 9" xfId="1624"/>
    <cellStyle name="SAPBEXstdItem 3" xfId="597"/>
    <cellStyle name="SAPBEXstdItem 3 2" xfId="598"/>
    <cellStyle name="SAPBEXstdItem 3 2 2" xfId="1253"/>
    <cellStyle name="SAPBEXstdItem 3 2 2 2" xfId="2134"/>
    <cellStyle name="SAPBEXstdItem 3 2 2 3" xfId="2620"/>
    <cellStyle name="SAPBEXstdItem 3 2 3" xfId="1743"/>
    <cellStyle name="SAPBEXstdItem 3 2 4" xfId="1613"/>
    <cellStyle name="SAPBEXstdItem 3 3" xfId="599"/>
    <cellStyle name="SAPBEXstdItem 3 3 2" xfId="1254"/>
    <cellStyle name="SAPBEXstdItem 3 3 2 2" xfId="2135"/>
    <cellStyle name="SAPBEXstdItem 3 3 2 3" xfId="2621"/>
    <cellStyle name="SAPBEXstdItem 3 3 3" xfId="1744"/>
    <cellStyle name="SAPBEXstdItem 3 3 4" xfId="1612"/>
    <cellStyle name="SAPBEXstdItem 3 4" xfId="600"/>
    <cellStyle name="SAPBEXstdItem 3 4 2" xfId="1255"/>
    <cellStyle name="SAPBEXstdItem 3 4 2 2" xfId="2136"/>
    <cellStyle name="SAPBEXstdItem 3 4 2 3" xfId="2622"/>
    <cellStyle name="SAPBEXstdItem 3 4 3" xfId="1745"/>
    <cellStyle name="SAPBEXstdItem 3 4 4" xfId="1611"/>
    <cellStyle name="SAPBEXstdItem 3 5" xfId="601"/>
    <cellStyle name="SAPBEXstdItem 3 5 2" xfId="1256"/>
    <cellStyle name="SAPBEXstdItem 3 5 2 2" xfId="2137"/>
    <cellStyle name="SAPBEXstdItem 3 5 2 3" xfId="2623"/>
    <cellStyle name="SAPBEXstdItem 3 5 3" xfId="1746"/>
    <cellStyle name="SAPBEXstdItem 3 5 4" xfId="1610"/>
    <cellStyle name="SAPBEXstdItem 3 6" xfId="1252"/>
    <cellStyle name="SAPBEXstdItem 3 6 2" xfId="2133"/>
    <cellStyle name="SAPBEXstdItem 3 6 3" xfId="2619"/>
    <cellStyle name="SAPBEXstdItem 3 7" xfId="1742"/>
    <cellStyle name="SAPBEXstdItem 3 8" xfId="1614"/>
    <cellStyle name="SAPBEXstdItem 4" xfId="602"/>
    <cellStyle name="SAPBEXstdItem 4 2" xfId="1257"/>
    <cellStyle name="SAPBEXstdItem 4 2 2" xfId="2138"/>
    <cellStyle name="SAPBEXstdItem 4 2 3" xfId="2624"/>
    <cellStyle name="SAPBEXstdItem 4 3" xfId="1747"/>
    <cellStyle name="SAPBEXstdItem 4 4" xfId="1609"/>
    <cellStyle name="SAPBEXstdItem 5" xfId="603"/>
    <cellStyle name="SAPBEXstdItem 5 2" xfId="1258"/>
    <cellStyle name="SAPBEXstdItem 5 2 2" xfId="2139"/>
    <cellStyle name="SAPBEXstdItem 5 2 3" xfId="2625"/>
    <cellStyle name="SAPBEXstdItem 5 3" xfId="1748"/>
    <cellStyle name="SAPBEXstdItem 5 4" xfId="1608"/>
    <cellStyle name="SAPBEXstdItem 6" xfId="604"/>
    <cellStyle name="SAPBEXstdItem 6 2" xfId="1259"/>
    <cellStyle name="SAPBEXstdItem 6 2 2" xfId="2140"/>
    <cellStyle name="SAPBEXstdItem 6 2 3" xfId="2626"/>
    <cellStyle name="SAPBEXstdItem 6 3" xfId="1749"/>
    <cellStyle name="SAPBEXstdItem 6 4" xfId="1607"/>
    <cellStyle name="SAPBEXstdItem 7" xfId="605"/>
    <cellStyle name="SAPBEXstdItem 7 2" xfId="1260"/>
    <cellStyle name="SAPBEXstdItem 7 2 2" xfId="2141"/>
    <cellStyle name="SAPBEXstdItem 7 2 3" xfId="2627"/>
    <cellStyle name="SAPBEXstdItem 7 3" xfId="1750"/>
    <cellStyle name="SAPBEXstdItem 7 4" xfId="1606"/>
    <cellStyle name="SAPBEXstdItem 8" xfId="1241"/>
    <cellStyle name="SAPBEXstdItem 8 2" xfId="2122"/>
    <cellStyle name="SAPBEXstdItem 8 3" xfId="2608"/>
    <cellStyle name="SAPBEXstdItem 9" xfId="1731"/>
    <cellStyle name="SAPBEXstdItemX" xfId="606"/>
    <cellStyle name="SAPBEXstdItemX 10" xfId="1605"/>
    <cellStyle name="SAPBEXstdItemX 2" xfId="607"/>
    <cellStyle name="SAPBEXstdItemX 2 2" xfId="608"/>
    <cellStyle name="SAPBEXstdItemX 2 2 2" xfId="609"/>
    <cellStyle name="SAPBEXstdItemX 2 2 2 2" xfId="1264"/>
    <cellStyle name="SAPBEXstdItemX 2 2 2 2 2" xfId="2145"/>
    <cellStyle name="SAPBEXstdItemX 2 2 2 2 3" xfId="2631"/>
    <cellStyle name="SAPBEXstdItemX 2 2 2 3" xfId="1754"/>
    <cellStyle name="SAPBEXstdItemX 2 2 2 4" xfId="1603"/>
    <cellStyle name="SAPBEXstdItemX 2 2 3" xfId="610"/>
    <cellStyle name="SAPBEXstdItemX 2 2 3 2" xfId="1265"/>
    <cellStyle name="SAPBEXstdItemX 2 2 3 2 2" xfId="2146"/>
    <cellStyle name="SAPBEXstdItemX 2 2 3 2 3" xfId="2632"/>
    <cellStyle name="SAPBEXstdItemX 2 2 3 3" xfId="1755"/>
    <cellStyle name="SAPBEXstdItemX 2 2 3 4" xfId="1602"/>
    <cellStyle name="SAPBEXstdItemX 2 2 4" xfId="611"/>
    <cellStyle name="SAPBEXstdItemX 2 2 4 2" xfId="1266"/>
    <cellStyle name="SAPBEXstdItemX 2 2 4 2 2" xfId="2147"/>
    <cellStyle name="SAPBEXstdItemX 2 2 4 2 3" xfId="2633"/>
    <cellStyle name="SAPBEXstdItemX 2 2 4 3" xfId="1756"/>
    <cellStyle name="SAPBEXstdItemX 2 2 4 4" xfId="2013"/>
    <cellStyle name="SAPBEXstdItemX 2 2 5" xfId="612"/>
    <cellStyle name="SAPBEXstdItemX 2 2 5 2" xfId="1267"/>
    <cellStyle name="SAPBEXstdItemX 2 2 5 2 2" xfId="2148"/>
    <cellStyle name="SAPBEXstdItemX 2 2 5 2 3" xfId="2634"/>
    <cellStyle name="SAPBEXstdItemX 2 2 5 3" xfId="1757"/>
    <cellStyle name="SAPBEXstdItemX 2 2 5 4" xfId="1601"/>
    <cellStyle name="SAPBEXstdItemX 2 2 6" xfId="1263"/>
    <cellStyle name="SAPBEXstdItemX 2 2 6 2" xfId="2144"/>
    <cellStyle name="SAPBEXstdItemX 2 2 6 3" xfId="2630"/>
    <cellStyle name="SAPBEXstdItemX 2 2 7" xfId="1753"/>
    <cellStyle name="SAPBEXstdItemX 2 2 8" xfId="1604"/>
    <cellStyle name="SAPBEXstdItemX 2 3" xfId="613"/>
    <cellStyle name="SAPBEXstdItemX 2 3 2" xfId="1268"/>
    <cellStyle name="SAPBEXstdItemX 2 3 2 2" xfId="2149"/>
    <cellStyle name="SAPBEXstdItemX 2 3 2 3" xfId="2635"/>
    <cellStyle name="SAPBEXstdItemX 2 3 3" xfId="1758"/>
    <cellStyle name="SAPBEXstdItemX 2 3 4" xfId="1600"/>
    <cellStyle name="SAPBEXstdItemX 2 4" xfId="614"/>
    <cellStyle name="SAPBEXstdItemX 2 4 2" xfId="1269"/>
    <cellStyle name="SAPBEXstdItemX 2 4 2 2" xfId="2150"/>
    <cellStyle name="SAPBEXstdItemX 2 4 2 3" xfId="2636"/>
    <cellStyle name="SAPBEXstdItemX 2 4 3" xfId="1759"/>
    <cellStyle name="SAPBEXstdItemX 2 4 4" xfId="1599"/>
    <cellStyle name="SAPBEXstdItemX 2 5" xfId="615"/>
    <cellStyle name="SAPBEXstdItemX 2 5 2" xfId="1270"/>
    <cellStyle name="SAPBEXstdItemX 2 5 2 2" xfId="2151"/>
    <cellStyle name="SAPBEXstdItemX 2 5 2 3" xfId="2637"/>
    <cellStyle name="SAPBEXstdItemX 2 5 3" xfId="1760"/>
    <cellStyle name="SAPBEXstdItemX 2 5 4" xfId="2014"/>
    <cellStyle name="SAPBEXstdItemX 2 6" xfId="616"/>
    <cellStyle name="SAPBEXstdItemX 2 6 2" xfId="1271"/>
    <cellStyle name="SAPBEXstdItemX 2 6 2 2" xfId="2152"/>
    <cellStyle name="SAPBEXstdItemX 2 6 2 3" xfId="2638"/>
    <cellStyle name="SAPBEXstdItemX 2 6 3" xfId="1761"/>
    <cellStyle name="SAPBEXstdItemX 2 6 4" xfId="1598"/>
    <cellStyle name="SAPBEXstdItemX 2 7" xfId="1262"/>
    <cellStyle name="SAPBEXstdItemX 2 7 2" xfId="2143"/>
    <cellStyle name="SAPBEXstdItemX 2 7 3" xfId="2629"/>
    <cellStyle name="SAPBEXstdItemX 2 8" xfId="1752"/>
    <cellStyle name="SAPBEXstdItemX 2 9" xfId="2012"/>
    <cellStyle name="SAPBEXstdItemX 3" xfId="617"/>
    <cellStyle name="SAPBEXstdItemX 3 2" xfId="618"/>
    <cellStyle name="SAPBEXstdItemX 3 2 2" xfId="1273"/>
    <cellStyle name="SAPBEXstdItemX 3 2 2 2" xfId="2154"/>
    <cellStyle name="SAPBEXstdItemX 3 2 2 3" xfId="2640"/>
    <cellStyle name="SAPBEXstdItemX 3 2 3" xfId="1763"/>
    <cellStyle name="SAPBEXstdItemX 3 2 4" xfId="1596"/>
    <cellStyle name="SAPBEXstdItemX 3 3" xfId="619"/>
    <cellStyle name="SAPBEXstdItemX 3 3 2" xfId="1274"/>
    <cellStyle name="SAPBEXstdItemX 3 3 2 2" xfId="2155"/>
    <cellStyle name="SAPBEXstdItemX 3 3 2 3" xfId="2641"/>
    <cellStyle name="SAPBEXstdItemX 3 3 3" xfId="1764"/>
    <cellStyle name="SAPBEXstdItemX 3 3 4" xfId="2015"/>
    <cellStyle name="SAPBEXstdItemX 3 4" xfId="620"/>
    <cellStyle name="SAPBEXstdItemX 3 4 2" xfId="1275"/>
    <cellStyle name="SAPBEXstdItemX 3 4 2 2" xfId="2156"/>
    <cellStyle name="SAPBEXstdItemX 3 4 2 3" xfId="2642"/>
    <cellStyle name="SAPBEXstdItemX 3 4 3" xfId="1765"/>
    <cellStyle name="SAPBEXstdItemX 3 4 4" xfId="1595"/>
    <cellStyle name="SAPBEXstdItemX 3 5" xfId="621"/>
    <cellStyle name="SAPBEXstdItemX 3 5 2" xfId="1276"/>
    <cellStyle name="SAPBEXstdItemX 3 5 2 2" xfId="2157"/>
    <cellStyle name="SAPBEXstdItemX 3 5 2 3" xfId="2643"/>
    <cellStyle name="SAPBEXstdItemX 3 5 3" xfId="1766"/>
    <cellStyle name="SAPBEXstdItemX 3 5 4" xfId="1594"/>
    <cellStyle name="SAPBEXstdItemX 3 6" xfId="1272"/>
    <cellStyle name="SAPBEXstdItemX 3 6 2" xfId="2153"/>
    <cellStyle name="SAPBEXstdItemX 3 6 3" xfId="2639"/>
    <cellStyle name="SAPBEXstdItemX 3 7" xfId="1762"/>
    <cellStyle name="SAPBEXstdItemX 3 8" xfId="1597"/>
    <cellStyle name="SAPBEXstdItemX 4" xfId="622"/>
    <cellStyle name="SAPBEXstdItemX 4 2" xfId="1277"/>
    <cellStyle name="SAPBEXstdItemX 4 2 2" xfId="2158"/>
    <cellStyle name="SAPBEXstdItemX 4 2 3" xfId="2644"/>
    <cellStyle name="SAPBEXstdItemX 4 3" xfId="1767"/>
    <cellStyle name="SAPBEXstdItemX 4 4" xfId="1593"/>
    <cellStyle name="SAPBEXstdItemX 5" xfId="623"/>
    <cellStyle name="SAPBEXstdItemX 5 2" xfId="1278"/>
    <cellStyle name="SAPBEXstdItemX 5 2 2" xfId="2159"/>
    <cellStyle name="SAPBEXstdItemX 5 2 3" xfId="2645"/>
    <cellStyle name="SAPBEXstdItemX 5 3" xfId="1768"/>
    <cellStyle name="SAPBEXstdItemX 5 4" xfId="2016"/>
    <cellStyle name="SAPBEXstdItemX 6" xfId="624"/>
    <cellStyle name="SAPBEXstdItemX 6 2" xfId="1279"/>
    <cellStyle name="SAPBEXstdItemX 6 2 2" xfId="2160"/>
    <cellStyle name="SAPBEXstdItemX 6 2 3" xfId="2646"/>
    <cellStyle name="SAPBEXstdItemX 6 3" xfId="1769"/>
    <cellStyle name="SAPBEXstdItemX 6 4" xfId="1592"/>
    <cellStyle name="SAPBEXstdItemX 7" xfId="625"/>
    <cellStyle name="SAPBEXstdItemX 7 2" xfId="1280"/>
    <cellStyle name="SAPBEXstdItemX 7 2 2" xfId="2161"/>
    <cellStyle name="SAPBEXstdItemX 7 2 3" xfId="2647"/>
    <cellStyle name="SAPBEXstdItemX 7 3" xfId="1770"/>
    <cellStyle name="SAPBEXstdItemX 7 4" xfId="1591"/>
    <cellStyle name="SAPBEXstdItemX 8" xfId="1261"/>
    <cellStyle name="SAPBEXstdItemX 8 2" xfId="2142"/>
    <cellStyle name="SAPBEXstdItemX 8 3" xfId="2628"/>
    <cellStyle name="SAPBEXstdItemX 9" xfId="1751"/>
    <cellStyle name="SAPBEXtitle" xfId="626"/>
    <cellStyle name="SAPBEXundefined" xfId="627"/>
    <cellStyle name="SAPBEXundefined 10" xfId="2017"/>
    <cellStyle name="SAPBEXundefined 2" xfId="628"/>
    <cellStyle name="SAPBEXundefined 2 2" xfId="629"/>
    <cellStyle name="SAPBEXundefined 2 2 2" xfId="630"/>
    <cellStyle name="SAPBEXundefined 2 2 2 2" xfId="1284"/>
    <cellStyle name="SAPBEXundefined 2 2 2 2 2" xfId="2165"/>
    <cellStyle name="SAPBEXundefined 2 2 2 2 3" xfId="2651"/>
    <cellStyle name="SAPBEXundefined 2 2 2 3" xfId="1774"/>
    <cellStyle name="SAPBEXundefined 2 2 2 4" xfId="1588"/>
    <cellStyle name="SAPBEXundefined 2 2 3" xfId="631"/>
    <cellStyle name="SAPBEXundefined 2 2 3 2" xfId="1285"/>
    <cellStyle name="SAPBEXundefined 2 2 3 2 2" xfId="2166"/>
    <cellStyle name="SAPBEXundefined 2 2 3 2 3" xfId="2652"/>
    <cellStyle name="SAPBEXundefined 2 2 3 3" xfId="1775"/>
    <cellStyle name="SAPBEXundefined 2 2 3 4" xfId="1587"/>
    <cellStyle name="SAPBEXundefined 2 2 4" xfId="632"/>
    <cellStyle name="SAPBEXundefined 2 2 4 2" xfId="1286"/>
    <cellStyle name="SAPBEXundefined 2 2 4 2 2" xfId="2167"/>
    <cellStyle name="SAPBEXundefined 2 2 4 2 3" xfId="2653"/>
    <cellStyle name="SAPBEXundefined 2 2 4 3" xfId="1776"/>
    <cellStyle name="SAPBEXundefined 2 2 4 4" xfId="1586"/>
    <cellStyle name="SAPBEXundefined 2 2 5" xfId="633"/>
    <cellStyle name="SAPBEXundefined 2 2 5 2" xfId="1287"/>
    <cellStyle name="SAPBEXundefined 2 2 5 2 2" xfId="2168"/>
    <cellStyle name="SAPBEXundefined 2 2 5 2 3" xfId="2654"/>
    <cellStyle name="SAPBEXundefined 2 2 5 3" xfId="1777"/>
    <cellStyle name="SAPBEXundefined 2 2 5 4" xfId="1585"/>
    <cellStyle name="SAPBEXundefined 2 2 6" xfId="1283"/>
    <cellStyle name="SAPBEXundefined 2 2 6 2" xfId="2164"/>
    <cellStyle name="SAPBEXundefined 2 2 6 3" xfId="2650"/>
    <cellStyle name="SAPBEXundefined 2 2 7" xfId="1773"/>
    <cellStyle name="SAPBEXundefined 2 2 8" xfId="1589"/>
    <cellStyle name="SAPBEXundefined 2 3" xfId="634"/>
    <cellStyle name="SAPBEXundefined 2 3 2" xfId="1288"/>
    <cellStyle name="SAPBEXundefined 2 3 2 2" xfId="2169"/>
    <cellStyle name="SAPBEXundefined 2 3 2 3" xfId="2655"/>
    <cellStyle name="SAPBEXundefined 2 3 3" xfId="1778"/>
    <cellStyle name="SAPBEXundefined 2 3 4" xfId="1584"/>
    <cellStyle name="SAPBEXundefined 2 4" xfId="635"/>
    <cellStyle name="SAPBEXundefined 2 4 2" xfId="1289"/>
    <cellStyle name="SAPBEXundefined 2 4 2 2" xfId="2170"/>
    <cellStyle name="SAPBEXundefined 2 4 2 3" xfId="2656"/>
    <cellStyle name="SAPBEXundefined 2 4 3" xfId="1779"/>
    <cellStyle name="SAPBEXundefined 2 4 4" xfId="1583"/>
    <cellStyle name="SAPBEXundefined 2 5" xfId="636"/>
    <cellStyle name="SAPBEXundefined 2 5 2" xfId="1290"/>
    <cellStyle name="SAPBEXundefined 2 5 2 2" xfId="2171"/>
    <cellStyle name="SAPBEXundefined 2 5 2 3" xfId="2657"/>
    <cellStyle name="SAPBEXundefined 2 5 3" xfId="1780"/>
    <cellStyle name="SAPBEXundefined 2 5 4" xfId="1582"/>
    <cellStyle name="SAPBEXundefined 2 6" xfId="637"/>
    <cellStyle name="SAPBEXundefined 2 6 2" xfId="1291"/>
    <cellStyle name="SAPBEXundefined 2 6 2 2" xfId="2172"/>
    <cellStyle name="SAPBEXundefined 2 6 2 3" xfId="2658"/>
    <cellStyle name="SAPBEXundefined 2 6 3" xfId="1781"/>
    <cellStyle name="SAPBEXundefined 2 6 4" xfId="1581"/>
    <cellStyle name="SAPBEXundefined 2 7" xfId="1282"/>
    <cellStyle name="SAPBEXundefined 2 7 2" xfId="2163"/>
    <cellStyle name="SAPBEXundefined 2 7 3" xfId="2649"/>
    <cellStyle name="SAPBEXundefined 2 8" xfId="1772"/>
    <cellStyle name="SAPBEXundefined 2 9" xfId="1590"/>
    <cellStyle name="SAPBEXundefined 3" xfId="638"/>
    <cellStyle name="SAPBEXundefined 3 2" xfId="639"/>
    <cellStyle name="SAPBEXundefined 3 2 2" xfId="1293"/>
    <cellStyle name="SAPBEXundefined 3 2 2 2" xfId="2174"/>
    <cellStyle name="SAPBEXundefined 3 2 2 3" xfId="2660"/>
    <cellStyle name="SAPBEXundefined 3 2 3" xfId="1783"/>
    <cellStyle name="SAPBEXundefined 3 2 4" xfId="1579"/>
    <cellStyle name="SAPBEXundefined 3 3" xfId="640"/>
    <cellStyle name="SAPBEXundefined 3 3 2" xfId="1294"/>
    <cellStyle name="SAPBEXundefined 3 3 2 2" xfId="2175"/>
    <cellStyle name="SAPBEXundefined 3 3 2 3" xfId="2661"/>
    <cellStyle name="SAPBEXundefined 3 3 3" xfId="1784"/>
    <cellStyle name="SAPBEXundefined 3 3 4" xfId="1578"/>
    <cellStyle name="SAPBEXundefined 3 4" xfId="641"/>
    <cellStyle name="SAPBEXundefined 3 4 2" xfId="1295"/>
    <cellStyle name="SAPBEXundefined 3 4 2 2" xfId="2176"/>
    <cellStyle name="SAPBEXundefined 3 4 2 3" xfId="2662"/>
    <cellStyle name="SAPBEXundefined 3 4 3" xfId="1785"/>
    <cellStyle name="SAPBEXundefined 3 4 4" xfId="1577"/>
    <cellStyle name="SAPBEXundefined 3 5" xfId="642"/>
    <cellStyle name="SAPBEXundefined 3 5 2" xfId="1296"/>
    <cellStyle name="SAPBEXundefined 3 5 2 2" xfId="2177"/>
    <cellStyle name="SAPBEXundefined 3 5 2 3" xfId="2663"/>
    <cellStyle name="SAPBEXundefined 3 5 3" xfId="1786"/>
    <cellStyle name="SAPBEXundefined 3 5 4" xfId="1576"/>
    <cellStyle name="SAPBEXundefined 3 6" xfId="1292"/>
    <cellStyle name="SAPBEXundefined 3 6 2" xfId="2173"/>
    <cellStyle name="SAPBEXundefined 3 6 3" xfId="2659"/>
    <cellStyle name="SAPBEXundefined 3 7" xfId="1782"/>
    <cellStyle name="SAPBEXundefined 3 8" xfId="1580"/>
    <cellStyle name="SAPBEXundefined 4" xfId="643"/>
    <cellStyle name="SAPBEXundefined 4 2" xfId="1297"/>
    <cellStyle name="SAPBEXundefined 4 2 2" xfId="2178"/>
    <cellStyle name="SAPBEXundefined 4 2 3" xfId="2664"/>
    <cellStyle name="SAPBEXundefined 4 3" xfId="1787"/>
    <cellStyle name="SAPBEXundefined 4 4" xfId="1575"/>
    <cellStyle name="SAPBEXundefined 5" xfId="644"/>
    <cellStyle name="SAPBEXundefined 5 2" xfId="1298"/>
    <cellStyle name="SAPBEXundefined 5 2 2" xfId="2179"/>
    <cellStyle name="SAPBEXundefined 5 2 3" xfId="2665"/>
    <cellStyle name="SAPBEXundefined 5 3" xfId="1788"/>
    <cellStyle name="SAPBEXundefined 5 4" xfId="1574"/>
    <cellStyle name="SAPBEXundefined 6" xfId="645"/>
    <cellStyle name="SAPBEXundefined 6 2" xfId="1299"/>
    <cellStyle name="SAPBEXundefined 6 2 2" xfId="2180"/>
    <cellStyle name="SAPBEXundefined 6 2 3" xfId="2666"/>
    <cellStyle name="SAPBEXundefined 6 3" xfId="1789"/>
    <cellStyle name="SAPBEXundefined 6 4" xfId="1573"/>
    <cellStyle name="SAPBEXundefined 7" xfId="646"/>
    <cellStyle name="SAPBEXundefined 7 2" xfId="1300"/>
    <cellStyle name="SAPBEXundefined 7 2 2" xfId="2181"/>
    <cellStyle name="SAPBEXundefined 7 2 3" xfId="2667"/>
    <cellStyle name="SAPBEXundefined 7 3" xfId="1790"/>
    <cellStyle name="SAPBEXundefined 7 4" xfId="1572"/>
    <cellStyle name="SAPBEXundefined 8" xfId="1281"/>
    <cellStyle name="SAPBEXundefined 8 2" xfId="2162"/>
    <cellStyle name="SAPBEXundefined 8 3" xfId="2648"/>
    <cellStyle name="SAPBEXundefined 9" xfId="1771"/>
    <cellStyle name="Standard_BS14" xfId="1012"/>
    <cellStyle name="Style 1" xfId="647"/>
    <cellStyle name="thaif1" xfId="648"/>
    <cellStyle name="Times New Roman" xfId="649"/>
    <cellStyle name="Title 2" xfId="650"/>
    <cellStyle name="Title 2 2" xfId="2873"/>
    <cellStyle name="Title 3" xfId="651"/>
    <cellStyle name="Total 2" xfId="652"/>
    <cellStyle name="Total 2 2" xfId="653"/>
    <cellStyle name="Total 2 3" xfId="2876"/>
    <cellStyle name="Total 3" xfId="654"/>
    <cellStyle name="Undefined" xfId="655"/>
    <cellStyle name="Warning Text 2" xfId="656"/>
    <cellStyle name="Warning Text 2 2" xfId="657"/>
    <cellStyle name="Warning Text 3" xfId="658"/>
    <cellStyle name="アクセント 1" xfId="659"/>
    <cellStyle name="アクセント 2" xfId="660"/>
    <cellStyle name="アクセント 3" xfId="661"/>
    <cellStyle name="アクセント 4" xfId="662"/>
    <cellStyle name="アクセント 5" xfId="663"/>
    <cellStyle name="アクセント 6" xfId="664"/>
    <cellStyle name="タイトル" xfId="665"/>
    <cellStyle name="チェック セル" xfId="666"/>
    <cellStyle name="どちらでもない" xfId="667"/>
    <cellStyle name="パーセント 3" xfId="668"/>
    <cellStyle name="メモ" xfId="669"/>
    <cellStyle name="メモ 2" xfId="670"/>
    <cellStyle name="メモ 2 2" xfId="671"/>
    <cellStyle name="メモ 2 2 2" xfId="1303"/>
    <cellStyle name="メモ 2 2 2 2" xfId="2184"/>
    <cellStyle name="メモ 2 2 2 3" xfId="2670"/>
    <cellStyle name="メモ 2 2 3" xfId="1793"/>
    <cellStyle name="メモ 2 2 4" xfId="2018"/>
    <cellStyle name="メモ 2 3" xfId="672"/>
    <cellStyle name="メモ 2 3 2" xfId="1304"/>
    <cellStyle name="メモ 2 3 2 2" xfId="2185"/>
    <cellStyle name="メモ 2 3 2 3" xfId="2671"/>
    <cellStyle name="メモ 2 3 3" xfId="1794"/>
    <cellStyle name="メモ 2 3 4" xfId="1569"/>
    <cellStyle name="メモ 2 4" xfId="673"/>
    <cellStyle name="メモ 2 4 2" xfId="1305"/>
    <cellStyle name="メモ 2 4 2 2" xfId="2186"/>
    <cellStyle name="メモ 2 4 2 3" xfId="2672"/>
    <cellStyle name="メモ 2 4 3" xfId="1795"/>
    <cellStyle name="メモ 2 4 4" xfId="1568"/>
    <cellStyle name="メモ 2 5" xfId="674"/>
    <cellStyle name="メモ 2 5 2" xfId="1306"/>
    <cellStyle name="メモ 2 5 2 2" xfId="2187"/>
    <cellStyle name="メモ 2 5 2 3" xfId="2673"/>
    <cellStyle name="メモ 2 5 3" xfId="1796"/>
    <cellStyle name="メモ 2 5 4" xfId="1567"/>
    <cellStyle name="メモ 2 6" xfId="1302"/>
    <cellStyle name="メモ 2 6 2" xfId="2183"/>
    <cellStyle name="メモ 2 6 3" xfId="2669"/>
    <cellStyle name="メモ 2 7" xfId="1792"/>
    <cellStyle name="メモ 2 8" xfId="1570"/>
    <cellStyle name="メモ 3" xfId="675"/>
    <cellStyle name="メモ 3 2" xfId="1307"/>
    <cellStyle name="メモ 3 2 2" xfId="2188"/>
    <cellStyle name="メモ 3 2 3" xfId="2674"/>
    <cellStyle name="メモ 3 3" xfId="1797"/>
    <cellStyle name="メモ 3 4" xfId="2019"/>
    <cellStyle name="メモ 4" xfId="676"/>
    <cellStyle name="メモ 4 2" xfId="1308"/>
    <cellStyle name="メモ 4 2 2" xfId="2189"/>
    <cellStyle name="メモ 4 2 3" xfId="2675"/>
    <cellStyle name="メモ 4 3" xfId="1798"/>
    <cellStyle name="メモ 4 4" xfId="1566"/>
    <cellStyle name="メモ 5" xfId="677"/>
    <cellStyle name="メモ 5 2" xfId="1309"/>
    <cellStyle name="メモ 5 2 2" xfId="2190"/>
    <cellStyle name="メモ 5 2 3" xfId="2676"/>
    <cellStyle name="メモ 5 3" xfId="1799"/>
    <cellStyle name="メモ 5 4" xfId="1565"/>
    <cellStyle name="メモ 6" xfId="678"/>
    <cellStyle name="メモ 6 2" xfId="1310"/>
    <cellStyle name="メモ 6 2 2" xfId="2191"/>
    <cellStyle name="メモ 6 2 3" xfId="2677"/>
    <cellStyle name="メモ 6 3" xfId="1800"/>
    <cellStyle name="メモ 6 4" xfId="1564"/>
    <cellStyle name="メモ 7" xfId="1301"/>
    <cellStyle name="メモ 7 2" xfId="2182"/>
    <cellStyle name="メモ 7 3" xfId="2668"/>
    <cellStyle name="メモ 8" xfId="1791"/>
    <cellStyle name="メモ 9" xfId="1571"/>
    <cellStyle name="リンク セル" xfId="679"/>
    <cellStyle name="เครื่องหมายจุลภาค [0]_Excel_MD97DL" xfId="680"/>
    <cellStyle name="เครื่องหมายจุลภาค 2" xfId="681"/>
    <cellStyle name="เครื่องหมายจุลภาค 2 2" xfId="682"/>
    <cellStyle name="เครื่องหมายจุลภาค 2 2 2" xfId="1008"/>
    <cellStyle name="เครื่องหมายจุลภาค 2 3" xfId="683"/>
    <cellStyle name="เครื่องหมายจุลภาค 2 4" xfId="684"/>
    <cellStyle name="เครื่องหมายจุลภาค 2 5" xfId="685"/>
    <cellStyle name="เครื่องหมายจุลภาค 2 6" xfId="686"/>
    <cellStyle name="เครื่องหมายจุลภาค 3" xfId="687"/>
    <cellStyle name="เครื่องหมายจุลภาค 3 2" xfId="688"/>
    <cellStyle name="เครื่องหมายจุลภาค 3 3" xfId="1007"/>
    <cellStyle name="เครื่องหมายจุลภาค_CO0609" xfId="689"/>
    <cellStyle name="เครื่องหมายสกุลเงิน [0]_Excel_MD97DL" xfId="690"/>
    <cellStyle name="เครื่องหมายสกุลเงิน_Excel_MD97DL" xfId="691"/>
    <cellStyle name="เชื่อมโยงหลายมิติ" xfId="980"/>
    <cellStyle name="เซลล์ตรวจสอบ" xfId="692"/>
    <cellStyle name="เซลล์ตรวจสอบ 2" xfId="693"/>
    <cellStyle name="เซลล์ตรวจสอบ 2 2" xfId="1005"/>
    <cellStyle name="เซลล์ตรวจสอบ 3" xfId="694"/>
    <cellStyle name="เซลล์ที่มีการเชื่อมโยง" xfId="695"/>
    <cellStyle name="เซลล์ที่มีการเชื่อมโยง 2" xfId="696"/>
    <cellStyle name="เซลล์ที่มีการเชื่อมโยง 2 2" xfId="1004"/>
    <cellStyle name="เซลล์ที่มีการเชื่อมโยง 3" xfId="697"/>
    <cellStyle name="เปอร์เซ็นต์ 2" xfId="698"/>
    <cellStyle name="แย่" xfId="699"/>
    <cellStyle name="แย่ 2" xfId="700"/>
    <cellStyle name="แย่ 2 2" xfId="998"/>
    <cellStyle name="แย่ 3" xfId="701"/>
    <cellStyle name="แสดงผล" xfId="702"/>
    <cellStyle name="แสดงผล 10" xfId="1801"/>
    <cellStyle name="แสดงผล 11" xfId="1563"/>
    <cellStyle name="แสดงผล 2" xfId="703"/>
    <cellStyle name="แสดงผล 2 10" xfId="991"/>
    <cellStyle name="แสดงผล 2 10 2" xfId="1992"/>
    <cellStyle name="แสดงผล 2 10 3" xfId="2512"/>
    <cellStyle name="แสดงผล 2 11" xfId="1802"/>
    <cellStyle name="แสดงผล 2 12" xfId="2020"/>
    <cellStyle name="แสดงผล 2 2" xfId="704"/>
    <cellStyle name="แสดงผล 2 2 2" xfId="705"/>
    <cellStyle name="แสดงผล 2 2 2 2" xfId="1314"/>
    <cellStyle name="แสดงผล 2 2 2 2 2" xfId="2195"/>
    <cellStyle name="แสดงผล 2 2 2 2 3" xfId="2681"/>
    <cellStyle name="แสดงผล 2 2 2 3" xfId="1804"/>
    <cellStyle name="แสดงผล 2 2 2 4" xfId="1561"/>
    <cellStyle name="แสดงผล 2 2 3" xfId="706"/>
    <cellStyle name="แสดงผล 2 2 3 2" xfId="1315"/>
    <cellStyle name="แสดงผล 2 2 3 2 2" xfId="2196"/>
    <cellStyle name="แสดงผล 2 2 3 2 3" xfId="2682"/>
    <cellStyle name="แสดงผล 2 2 3 3" xfId="1805"/>
    <cellStyle name="แสดงผล 2 2 3 4" xfId="1560"/>
    <cellStyle name="แสดงผล 2 2 4" xfId="707"/>
    <cellStyle name="แสดงผล 2 2 4 2" xfId="1316"/>
    <cellStyle name="แสดงผล 2 2 4 2 2" xfId="2197"/>
    <cellStyle name="แสดงผล 2 2 4 2 3" xfId="2683"/>
    <cellStyle name="แสดงผล 2 2 4 3" xfId="1806"/>
    <cellStyle name="แสดงผล 2 2 4 4" xfId="2021"/>
    <cellStyle name="แสดงผล 2 2 5" xfId="708"/>
    <cellStyle name="แสดงผล 2 2 5 2" xfId="1317"/>
    <cellStyle name="แสดงผล 2 2 5 2 2" xfId="2198"/>
    <cellStyle name="แสดงผล 2 2 5 2 3" xfId="2684"/>
    <cellStyle name="แสดงผล 2 2 5 3" xfId="1807"/>
    <cellStyle name="แสดงผล 2 2 5 4" xfId="1559"/>
    <cellStyle name="แสดงผล 2 2 6" xfId="709"/>
    <cellStyle name="แสดงผล 2 2 6 2" xfId="1318"/>
    <cellStyle name="แสดงผล 2 2 6 2 2" xfId="2199"/>
    <cellStyle name="แสดงผล 2 2 6 2 3" xfId="2685"/>
    <cellStyle name="แสดงผล 2 2 6 3" xfId="1808"/>
    <cellStyle name="แสดงผล 2 2 6 4" xfId="1558"/>
    <cellStyle name="แสดงผล 2 2 7" xfId="1313"/>
    <cellStyle name="แสดงผล 2 2 7 2" xfId="2194"/>
    <cellStyle name="แสดงผล 2 2 7 3" xfId="2680"/>
    <cellStyle name="แสดงผล 2 2 8" xfId="1803"/>
    <cellStyle name="แสดงผล 2 2 9" xfId="1562"/>
    <cellStyle name="แสดงผล 2 3" xfId="710"/>
    <cellStyle name="แสดงผล 2 3 2" xfId="711"/>
    <cellStyle name="แสดงผล 2 3 2 2" xfId="1320"/>
    <cellStyle name="แสดงผล 2 3 2 2 2" xfId="2201"/>
    <cellStyle name="แสดงผล 2 3 2 2 3" xfId="2687"/>
    <cellStyle name="แสดงผล 2 3 2 3" xfId="1810"/>
    <cellStyle name="แสดงผล 2 3 2 4" xfId="2022"/>
    <cellStyle name="แสดงผล 2 3 3" xfId="1319"/>
    <cellStyle name="แสดงผล 2 3 3 2" xfId="2200"/>
    <cellStyle name="แสดงผล 2 3 3 3" xfId="2686"/>
    <cellStyle name="แสดงผล 2 3 4" xfId="1809"/>
    <cellStyle name="แสดงผล 2 3 5" xfId="1557"/>
    <cellStyle name="แสดงผล 2 4" xfId="712"/>
    <cellStyle name="แสดงผล 2 4 2" xfId="713"/>
    <cellStyle name="แสดงผล 2 4 2 2" xfId="1322"/>
    <cellStyle name="แสดงผล 2 4 2 2 2" xfId="2203"/>
    <cellStyle name="แสดงผล 2 4 2 2 3" xfId="2689"/>
    <cellStyle name="แสดงผล 2 4 2 3" xfId="1812"/>
    <cellStyle name="แสดงผล 2 4 2 4" xfId="1555"/>
    <cellStyle name="แสดงผล 2 4 3" xfId="1321"/>
    <cellStyle name="แสดงผล 2 4 3 2" xfId="2202"/>
    <cellStyle name="แสดงผล 2 4 3 3" xfId="2688"/>
    <cellStyle name="แสดงผล 2 4 4" xfId="1811"/>
    <cellStyle name="แสดงผล 2 4 5" xfId="1556"/>
    <cellStyle name="แสดงผล 2 5" xfId="714"/>
    <cellStyle name="แสดงผล 2 5 2" xfId="715"/>
    <cellStyle name="แสดงผล 2 5 2 2" xfId="1324"/>
    <cellStyle name="แสดงผล 2 5 2 2 2" xfId="2205"/>
    <cellStyle name="แสดงผล 2 5 2 2 3" xfId="2691"/>
    <cellStyle name="แสดงผล 2 5 2 3" xfId="1814"/>
    <cellStyle name="แสดงผล 2 5 2 4" xfId="2023"/>
    <cellStyle name="แสดงผล 2 5 3" xfId="1323"/>
    <cellStyle name="แสดงผล 2 5 3 2" xfId="2204"/>
    <cellStyle name="แสดงผล 2 5 3 3" xfId="2690"/>
    <cellStyle name="แสดงผล 2 5 4" xfId="1813"/>
    <cellStyle name="แสดงผล 2 5 5" xfId="1554"/>
    <cellStyle name="แสดงผล 2 6" xfId="716"/>
    <cellStyle name="แสดงผล 2 6 2" xfId="717"/>
    <cellStyle name="แสดงผล 2 6 2 2" xfId="1326"/>
    <cellStyle name="แสดงผล 2 6 2 2 2" xfId="2207"/>
    <cellStyle name="แสดงผล 2 6 2 2 3" xfId="2693"/>
    <cellStyle name="แสดงผล 2 6 2 3" xfId="1816"/>
    <cellStyle name="แสดงผล 2 6 2 4" xfId="1552"/>
    <cellStyle name="แสดงผล 2 6 3" xfId="1325"/>
    <cellStyle name="แสดงผล 2 6 3 2" xfId="2206"/>
    <cellStyle name="แสดงผล 2 6 3 3" xfId="2692"/>
    <cellStyle name="แสดงผล 2 6 4" xfId="1815"/>
    <cellStyle name="แสดงผล 2 6 5" xfId="1553"/>
    <cellStyle name="แสดงผล 2 7" xfId="718"/>
    <cellStyle name="แสดงผล 2 7 2" xfId="1327"/>
    <cellStyle name="แสดงผล 2 7 2 2" xfId="2208"/>
    <cellStyle name="แสดงผล 2 7 2 3" xfId="2694"/>
    <cellStyle name="แสดงผล 2 7 3" xfId="1817"/>
    <cellStyle name="แสดงผล 2 7 4" xfId="1551"/>
    <cellStyle name="แสดงผล 2 8" xfId="719"/>
    <cellStyle name="แสดงผล 2 8 2" xfId="1328"/>
    <cellStyle name="แสดงผล 2 8 2 2" xfId="2209"/>
    <cellStyle name="แสดงผล 2 8 2 3" xfId="2695"/>
    <cellStyle name="แสดงผล 2 8 3" xfId="1818"/>
    <cellStyle name="แสดงผล 2 8 4" xfId="2024"/>
    <cellStyle name="แสดงผล 2 9" xfId="1312"/>
    <cellStyle name="แสดงผล 2 9 2" xfId="2193"/>
    <cellStyle name="แสดงผล 2 9 3" xfId="2679"/>
    <cellStyle name="แสดงผล 3" xfId="720"/>
    <cellStyle name="แสดงผล 3 2" xfId="721"/>
    <cellStyle name="แสดงผล 3 2 2" xfId="1330"/>
    <cellStyle name="แสดงผล 3 2 2 2" xfId="2211"/>
    <cellStyle name="แสดงผล 3 2 2 3" xfId="2697"/>
    <cellStyle name="แสดงผล 3 2 3" xfId="1820"/>
    <cellStyle name="แสดงผล 3 2 4" xfId="1549"/>
    <cellStyle name="แสดงผล 3 3" xfId="722"/>
    <cellStyle name="แสดงผล 3 3 2" xfId="1331"/>
    <cellStyle name="แสดงผล 3 3 2 2" xfId="2212"/>
    <cellStyle name="แสดงผล 3 3 2 3" xfId="2698"/>
    <cellStyle name="แสดงผล 3 3 3" xfId="1821"/>
    <cellStyle name="แสดงผล 3 3 4" xfId="1548"/>
    <cellStyle name="แสดงผล 3 4" xfId="723"/>
    <cellStyle name="แสดงผล 3 4 2" xfId="1332"/>
    <cellStyle name="แสดงผล 3 4 2 2" xfId="2213"/>
    <cellStyle name="แสดงผล 3 4 2 3" xfId="2699"/>
    <cellStyle name="แสดงผล 3 4 3" xfId="1822"/>
    <cellStyle name="แสดงผล 3 4 4" xfId="2025"/>
    <cellStyle name="แสดงผล 3 5" xfId="724"/>
    <cellStyle name="แสดงผล 3 5 2" xfId="1333"/>
    <cellStyle name="แสดงผล 3 5 2 2" xfId="2214"/>
    <cellStyle name="แสดงผล 3 5 2 3" xfId="2700"/>
    <cellStyle name="แสดงผล 3 5 3" xfId="1823"/>
    <cellStyle name="แสดงผล 3 5 4" xfId="1547"/>
    <cellStyle name="แสดงผล 3 6" xfId="725"/>
    <cellStyle name="แสดงผล 3 6 2" xfId="1334"/>
    <cellStyle name="แสดงผล 3 6 2 2" xfId="2215"/>
    <cellStyle name="แสดงผล 3 6 2 3" xfId="2701"/>
    <cellStyle name="แสดงผล 3 6 3" xfId="1824"/>
    <cellStyle name="แสดงผล 3 6 4" xfId="1546"/>
    <cellStyle name="แสดงผล 3 7" xfId="1329"/>
    <cellStyle name="แสดงผล 3 7 2" xfId="2210"/>
    <cellStyle name="แสดงผล 3 7 3" xfId="2696"/>
    <cellStyle name="แสดงผล 3 8" xfId="1819"/>
    <cellStyle name="แสดงผล 3 9" xfId="1550"/>
    <cellStyle name="แสดงผล 4" xfId="726"/>
    <cellStyle name="แสดงผล 4 2" xfId="1335"/>
    <cellStyle name="แสดงผล 4 2 2" xfId="2216"/>
    <cellStyle name="แสดงผล 4 2 3" xfId="2702"/>
    <cellStyle name="แสดงผล 4 3" xfId="1825"/>
    <cellStyle name="แสดงผล 4 4" xfId="1545"/>
    <cellStyle name="แสดงผล 5" xfId="727"/>
    <cellStyle name="แสดงผล 5 2" xfId="1336"/>
    <cellStyle name="แสดงผล 5 2 2" xfId="2217"/>
    <cellStyle name="แสดงผล 5 2 3" xfId="2703"/>
    <cellStyle name="แสดงผล 5 3" xfId="1826"/>
    <cellStyle name="แสดงผล 5 4" xfId="1544"/>
    <cellStyle name="แสดงผล 6" xfId="728"/>
    <cellStyle name="แสดงผล 6 2" xfId="1337"/>
    <cellStyle name="แสดงผล 6 2 2" xfId="2218"/>
    <cellStyle name="แสดงผล 6 2 3" xfId="2704"/>
    <cellStyle name="แสดงผล 6 3" xfId="1827"/>
    <cellStyle name="แสดงผล 6 4" xfId="1543"/>
    <cellStyle name="แสดงผล 7" xfId="729"/>
    <cellStyle name="แสดงผล 7 2" xfId="1338"/>
    <cellStyle name="แสดงผล 7 2 2" xfId="2219"/>
    <cellStyle name="แสดงผล 7 2 3" xfId="2705"/>
    <cellStyle name="แสดงผล 7 3" xfId="1828"/>
    <cellStyle name="แสดงผล 7 4" xfId="1542"/>
    <cellStyle name="แสดงผล 8" xfId="730"/>
    <cellStyle name="แสดงผล 8 2" xfId="1339"/>
    <cellStyle name="แสดงผล 8 2 2" xfId="2220"/>
    <cellStyle name="แสดงผล 8 2 3" xfId="2706"/>
    <cellStyle name="แสดงผล 8 3" xfId="1829"/>
    <cellStyle name="แสดงผล 8 4" xfId="1541"/>
    <cellStyle name="แสดงผล 9" xfId="1311"/>
    <cellStyle name="แสดงผล 9 2" xfId="2192"/>
    <cellStyle name="แสดงผล 9 3" xfId="2678"/>
    <cellStyle name="การคำนวณ" xfId="731"/>
    <cellStyle name="การคำนวณ 10" xfId="1830"/>
    <cellStyle name="การคำนวณ 11" xfId="1540"/>
    <cellStyle name="การคำนวณ 2" xfId="732"/>
    <cellStyle name="การคำนวณ 2 10" xfId="1011"/>
    <cellStyle name="การคำนวณ 2 10 2" xfId="1995"/>
    <cellStyle name="การคำนวณ 2 10 3" xfId="2515"/>
    <cellStyle name="การคำนวณ 2 11" xfId="1831"/>
    <cellStyle name="การคำนวณ 2 12" xfId="1539"/>
    <cellStyle name="การคำนวณ 2 2" xfId="733"/>
    <cellStyle name="การคำนวณ 2 2 2" xfId="734"/>
    <cellStyle name="การคำนวณ 2 2 2 2" xfId="1343"/>
    <cellStyle name="การคำนวณ 2 2 2 2 2" xfId="2224"/>
    <cellStyle name="การคำนวณ 2 2 2 2 3" xfId="2710"/>
    <cellStyle name="การคำนวณ 2 2 2 3" xfId="1833"/>
    <cellStyle name="การคำนวณ 2 2 2 4" xfId="1537"/>
    <cellStyle name="การคำนวณ 2 2 3" xfId="735"/>
    <cellStyle name="การคำนวณ 2 2 3 2" xfId="1344"/>
    <cellStyle name="การคำนวณ 2 2 3 2 2" xfId="2225"/>
    <cellStyle name="การคำนวณ 2 2 3 2 3" xfId="2711"/>
    <cellStyle name="การคำนวณ 2 2 3 3" xfId="1834"/>
    <cellStyle name="การคำนวณ 2 2 3 4" xfId="1536"/>
    <cellStyle name="การคำนวณ 2 2 4" xfId="736"/>
    <cellStyle name="การคำนวณ 2 2 4 2" xfId="1345"/>
    <cellStyle name="การคำนวณ 2 2 4 2 2" xfId="2226"/>
    <cellStyle name="การคำนวณ 2 2 4 2 3" xfId="2712"/>
    <cellStyle name="การคำนวณ 2 2 4 3" xfId="1835"/>
    <cellStyle name="การคำนวณ 2 2 4 4" xfId="1535"/>
    <cellStyle name="การคำนวณ 2 2 5" xfId="737"/>
    <cellStyle name="การคำนวณ 2 2 5 2" xfId="1346"/>
    <cellStyle name="การคำนวณ 2 2 5 2 2" xfId="2227"/>
    <cellStyle name="การคำนวณ 2 2 5 2 3" xfId="2713"/>
    <cellStyle name="การคำนวณ 2 2 5 3" xfId="1836"/>
    <cellStyle name="การคำนวณ 2 2 5 4" xfId="1534"/>
    <cellStyle name="การคำนวณ 2 2 6" xfId="738"/>
    <cellStyle name="การคำนวณ 2 2 6 2" xfId="1347"/>
    <cellStyle name="การคำนวณ 2 2 6 2 2" xfId="2228"/>
    <cellStyle name="การคำนวณ 2 2 6 2 3" xfId="2714"/>
    <cellStyle name="การคำนวณ 2 2 6 3" xfId="1837"/>
    <cellStyle name="การคำนวณ 2 2 6 4" xfId="1533"/>
    <cellStyle name="การคำนวณ 2 2 7" xfId="1342"/>
    <cellStyle name="การคำนวณ 2 2 7 2" xfId="2223"/>
    <cellStyle name="การคำนวณ 2 2 7 3" xfId="2709"/>
    <cellStyle name="การคำนวณ 2 2 8" xfId="1832"/>
    <cellStyle name="การคำนวณ 2 2 9" xfId="1538"/>
    <cellStyle name="การคำนวณ 2 3" xfId="739"/>
    <cellStyle name="การคำนวณ 2 3 2" xfId="740"/>
    <cellStyle name="การคำนวณ 2 3 2 2" xfId="1349"/>
    <cellStyle name="การคำนวณ 2 3 2 2 2" xfId="2230"/>
    <cellStyle name="การคำนวณ 2 3 2 2 3" xfId="2716"/>
    <cellStyle name="การคำนวณ 2 3 2 3" xfId="1839"/>
    <cellStyle name="การคำนวณ 2 3 2 4" xfId="1531"/>
    <cellStyle name="การคำนวณ 2 3 3" xfId="1348"/>
    <cellStyle name="การคำนวณ 2 3 3 2" xfId="2229"/>
    <cellStyle name="การคำนวณ 2 3 3 3" xfId="2715"/>
    <cellStyle name="การคำนวณ 2 3 4" xfId="1838"/>
    <cellStyle name="การคำนวณ 2 3 5" xfId="1532"/>
    <cellStyle name="การคำนวณ 2 4" xfId="741"/>
    <cellStyle name="การคำนวณ 2 4 2" xfId="742"/>
    <cellStyle name="การคำนวณ 2 4 2 2" xfId="1351"/>
    <cellStyle name="การคำนวณ 2 4 2 2 2" xfId="2232"/>
    <cellStyle name="การคำนวณ 2 4 2 2 3" xfId="2718"/>
    <cellStyle name="การคำนวณ 2 4 2 3" xfId="1841"/>
    <cellStyle name="การคำนวณ 2 4 2 4" xfId="1529"/>
    <cellStyle name="การคำนวณ 2 4 3" xfId="1350"/>
    <cellStyle name="การคำนวณ 2 4 3 2" xfId="2231"/>
    <cellStyle name="การคำนวณ 2 4 3 3" xfId="2717"/>
    <cellStyle name="การคำนวณ 2 4 4" xfId="1840"/>
    <cellStyle name="การคำนวณ 2 4 5" xfId="1530"/>
    <cellStyle name="การคำนวณ 2 5" xfId="743"/>
    <cellStyle name="การคำนวณ 2 5 2" xfId="744"/>
    <cellStyle name="การคำนวณ 2 5 2 2" xfId="1353"/>
    <cellStyle name="การคำนวณ 2 5 2 2 2" xfId="2234"/>
    <cellStyle name="การคำนวณ 2 5 2 2 3" xfId="2720"/>
    <cellStyle name="การคำนวณ 2 5 2 3" xfId="1843"/>
    <cellStyle name="การคำนวณ 2 5 2 4" xfId="1527"/>
    <cellStyle name="การคำนวณ 2 5 3" xfId="1352"/>
    <cellStyle name="การคำนวณ 2 5 3 2" xfId="2233"/>
    <cellStyle name="การคำนวณ 2 5 3 3" xfId="2719"/>
    <cellStyle name="การคำนวณ 2 5 4" xfId="1842"/>
    <cellStyle name="การคำนวณ 2 5 5" xfId="1528"/>
    <cellStyle name="การคำนวณ 2 6" xfId="745"/>
    <cellStyle name="การคำนวณ 2 6 2" xfId="746"/>
    <cellStyle name="การคำนวณ 2 6 2 2" xfId="1355"/>
    <cellStyle name="การคำนวณ 2 6 2 2 2" xfId="2236"/>
    <cellStyle name="การคำนวณ 2 6 2 2 3" xfId="2722"/>
    <cellStyle name="การคำนวณ 2 6 2 3" xfId="1845"/>
    <cellStyle name="การคำนวณ 2 6 2 4" xfId="1525"/>
    <cellStyle name="การคำนวณ 2 6 3" xfId="1354"/>
    <cellStyle name="การคำนวณ 2 6 3 2" xfId="2235"/>
    <cellStyle name="การคำนวณ 2 6 3 3" xfId="2721"/>
    <cellStyle name="การคำนวณ 2 6 4" xfId="1844"/>
    <cellStyle name="การคำนวณ 2 6 5" xfId="1526"/>
    <cellStyle name="การคำนวณ 2 7" xfId="747"/>
    <cellStyle name="การคำนวณ 2 7 2" xfId="1356"/>
    <cellStyle name="การคำนวณ 2 7 2 2" xfId="2237"/>
    <cellStyle name="การคำนวณ 2 7 2 3" xfId="2723"/>
    <cellStyle name="การคำนวณ 2 7 3" xfId="1846"/>
    <cellStyle name="การคำนวณ 2 7 4" xfId="1524"/>
    <cellStyle name="การคำนวณ 2 8" xfId="748"/>
    <cellStyle name="การคำนวณ 2 8 2" xfId="1357"/>
    <cellStyle name="การคำนวณ 2 8 2 2" xfId="2238"/>
    <cellStyle name="การคำนวณ 2 8 2 3" xfId="2724"/>
    <cellStyle name="การคำนวณ 2 8 3" xfId="1847"/>
    <cellStyle name="การคำนวณ 2 8 4" xfId="1523"/>
    <cellStyle name="การคำนวณ 2 9" xfId="1341"/>
    <cellStyle name="การคำนวณ 2 9 2" xfId="2222"/>
    <cellStyle name="การคำนวณ 2 9 3" xfId="2708"/>
    <cellStyle name="การคำนวณ 3" xfId="749"/>
    <cellStyle name="การคำนวณ 3 2" xfId="750"/>
    <cellStyle name="การคำนวณ 3 2 2" xfId="1359"/>
    <cellStyle name="การคำนวณ 3 2 2 2" xfId="2240"/>
    <cellStyle name="การคำนวณ 3 2 2 3" xfId="2726"/>
    <cellStyle name="การคำนวณ 3 2 3" xfId="1849"/>
    <cellStyle name="การคำนวณ 3 2 4" xfId="1521"/>
    <cellStyle name="การคำนวณ 3 3" xfId="751"/>
    <cellStyle name="การคำนวณ 3 3 2" xfId="1360"/>
    <cellStyle name="การคำนวณ 3 3 2 2" xfId="2241"/>
    <cellStyle name="การคำนวณ 3 3 2 3" xfId="2727"/>
    <cellStyle name="การคำนวณ 3 3 3" xfId="1850"/>
    <cellStyle name="การคำนวณ 3 3 4" xfId="1520"/>
    <cellStyle name="การคำนวณ 3 4" xfId="752"/>
    <cellStyle name="การคำนวณ 3 4 2" xfId="1361"/>
    <cellStyle name="การคำนวณ 3 4 2 2" xfId="2242"/>
    <cellStyle name="การคำนวณ 3 4 2 3" xfId="2728"/>
    <cellStyle name="การคำนวณ 3 4 3" xfId="1851"/>
    <cellStyle name="การคำนวณ 3 4 4" xfId="1519"/>
    <cellStyle name="การคำนวณ 3 5" xfId="753"/>
    <cellStyle name="การคำนวณ 3 5 2" xfId="1362"/>
    <cellStyle name="การคำนวณ 3 5 2 2" xfId="2243"/>
    <cellStyle name="การคำนวณ 3 5 2 3" xfId="2729"/>
    <cellStyle name="การคำนวณ 3 5 3" xfId="1852"/>
    <cellStyle name="การคำนวณ 3 5 4" xfId="1518"/>
    <cellStyle name="การคำนวณ 3 6" xfId="754"/>
    <cellStyle name="การคำนวณ 3 6 2" xfId="1363"/>
    <cellStyle name="การคำนวณ 3 6 2 2" xfId="2244"/>
    <cellStyle name="การคำนวณ 3 6 2 3" xfId="2730"/>
    <cellStyle name="การคำนวณ 3 6 3" xfId="1853"/>
    <cellStyle name="การคำนวณ 3 6 4" xfId="1517"/>
    <cellStyle name="การคำนวณ 3 7" xfId="1358"/>
    <cellStyle name="การคำนวณ 3 7 2" xfId="2239"/>
    <cellStyle name="การคำนวณ 3 7 3" xfId="2725"/>
    <cellStyle name="การคำนวณ 3 8" xfId="1848"/>
    <cellStyle name="การคำนวณ 3 9" xfId="1522"/>
    <cellStyle name="การคำนวณ 4" xfId="755"/>
    <cellStyle name="การคำนวณ 4 2" xfId="1364"/>
    <cellStyle name="การคำนวณ 4 2 2" xfId="2245"/>
    <cellStyle name="การคำนวณ 4 2 3" xfId="2731"/>
    <cellStyle name="การคำนวณ 4 3" xfId="1854"/>
    <cellStyle name="การคำนวณ 4 4" xfId="1516"/>
    <cellStyle name="การคำนวณ 5" xfId="756"/>
    <cellStyle name="การคำนวณ 5 2" xfId="1365"/>
    <cellStyle name="การคำนวณ 5 2 2" xfId="2246"/>
    <cellStyle name="การคำนวณ 5 2 3" xfId="2732"/>
    <cellStyle name="การคำนวณ 5 3" xfId="1855"/>
    <cellStyle name="การคำนวณ 5 4" xfId="1515"/>
    <cellStyle name="การคำนวณ 6" xfId="757"/>
    <cellStyle name="การคำนวณ 6 2" xfId="1366"/>
    <cellStyle name="การคำนวณ 6 2 2" xfId="2247"/>
    <cellStyle name="การคำนวณ 6 2 3" xfId="2733"/>
    <cellStyle name="การคำนวณ 6 3" xfId="1856"/>
    <cellStyle name="การคำนวณ 6 4" xfId="2379"/>
    <cellStyle name="การคำนวณ 7" xfId="758"/>
    <cellStyle name="การคำนวณ 7 2" xfId="1367"/>
    <cellStyle name="การคำนวณ 7 2 2" xfId="2248"/>
    <cellStyle name="การคำนวณ 7 2 3" xfId="2734"/>
    <cellStyle name="การคำนวณ 7 3" xfId="1857"/>
    <cellStyle name="การคำนวณ 7 4" xfId="2380"/>
    <cellStyle name="การคำนวณ 8" xfId="759"/>
    <cellStyle name="การคำนวณ 8 2" xfId="1368"/>
    <cellStyle name="การคำนวณ 8 2 2" xfId="2249"/>
    <cellStyle name="การคำนวณ 8 2 3" xfId="2735"/>
    <cellStyle name="การคำนวณ 8 3" xfId="1858"/>
    <cellStyle name="การคำนวณ 8 4" xfId="2381"/>
    <cellStyle name="การคำนวณ 9" xfId="1340"/>
    <cellStyle name="การคำนวณ 9 2" xfId="2221"/>
    <cellStyle name="การคำนวณ 9 3" xfId="2707"/>
    <cellStyle name="ข้อความเตือน" xfId="760"/>
    <cellStyle name="ข้อความเตือน 2" xfId="761"/>
    <cellStyle name="ข้อความเตือน 2 2" xfId="1010"/>
    <cellStyle name="ข้อความเตือน 3" xfId="762"/>
    <cellStyle name="ข้อความอธิบาย" xfId="763"/>
    <cellStyle name="ข้อความอธิบาย 2" xfId="764"/>
    <cellStyle name="ข้อความอธิบาย 2 2" xfId="1009"/>
    <cellStyle name="ข้อความอธิบาย 3" xfId="765"/>
    <cellStyle name="ชื่อเรื่อง" xfId="766"/>
    <cellStyle name="ชื่อเรื่อง 2" xfId="767"/>
    <cellStyle name="ชื่อเรื่อง 2 2" xfId="1006"/>
    <cellStyle name="ชื่อเรื่อง 3" xfId="768"/>
    <cellStyle name="ดี" xfId="769"/>
    <cellStyle name="ดี 2" xfId="770"/>
    <cellStyle name="ดี 2 2" xfId="1003"/>
    <cellStyle name="ดี 3" xfId="771"/>
    <cellStyle name="ตามการเชื่อมโยงหลายมิติ" xfId="979"/>
    <cellStyle name="น้บะภฒ_95" xfId="772"/>
    <cellStyle name="ปกติ 2" xfId="773"/>
    <cellStyle name="ปกติ 2 2" xfId="774"/>
    <cellStyle name="ปกติ 3" xfId="775"/>
    <cellStyle name="ปกติ_219009-01-52" xfId="1002"/>
    <cellStyle name="ป้อนค่า" xfId="776"/>
    <cellStyle name="ป้อนค่า 10" xfId="1860"/>
    <cellStyle name="ป้อนค่า 11" xfId="2382"/>
    <cellStyle name="ป้อนค่า 2" xfId="777"/>
    <cellStyle name="ป้อนค่า 2 10" xfId="1001"/>
    <cellStyle name="ป้อนค่า 2 10 2" xfId="1994"/>
    <cellStyle name="ป้อนค่า 2 10 3" xfId="2514"/>
    <cellStyle name="ป้อนค่า 2 11" xfId="1861"/>
    <cellStyle name="ป้อนค่า 2 12" xfId="2383"/>
    <cellStyle name="ป้อนค่า 2 2" xfId="778"/>
    <cellStyle name="ป้อนค่า 2 2 2" xfId="779"/>
    <cellStyle name="ป้อนค่า 2 2 2 2" xfId="1372"/>
    <cellStyle name="ป้อนค่า 2 2 2 2 2" xfId="2253"/>
    <cellStyle name="ป้อนค่า 2 2 2 2 3" xfId="2739"/>
    <cellStyle name="ป้อนค่า 2 2 2 3" xfId="1863"/>
    <cellStyle name="ป้อนค่า 2 2 2 4" xfId="2385"/>
    <cellStyle name="ป้อนค่า 2 2 3" xfId="780"/>
    <cellStyle name="ป้อนค่า 2 2 3 2" xfId="1373"/>
    <cellStyle name="ป้อนค่า 2 2 3 2 2" xfId="2254"/>
    <cellStyle name="ป้อนค่า 2 2 3 2 3" xfId="2740"/>
    <cellStyle name="ป้อนค่า 2 2 3 3" xfId="1864"/>
    <cellStyle name="ป้อนค่า 2 2 3 4" xfId="2386"/>
    <cellStyle name="ป้อนค่า 2 2 4" xfId="781"/>
    <cellStyle name="ป้อนค่า 2 2 4 2" xfId="1374"/>
    <cellStyle name="ป้อนค่า 2 2 4 2 2" xfId="2255"/>
    <cellStyle name="ป้อนค่า 2 2 4 2 3" xfId="2741"/>
    <cellStyle name="ป้อนค่า 2 2 4 3" xfId="1865"/>
    <cellStyle name="ป้อนค่า 2 2 4 4" xfId="2387"/>
    <cellStyle name="ป้อนค่า 2 2 5" xfId="782"/>
    <cellStyle name="ป้อนค่า 2 2 5 2" xfId="1375"/>
    <cellStyle name="ป้อนค่า 2 2 5 2 2" xfId="2256"/>
    <cellStyle name="ป้อนค่า 2 2 5 2 3" xfId="2742"/>
    <cellStyle name="ป้อนค่า 2 2 5 3" xfId="1866"/>
    <cellStyle name="ป้อนค่า 2 2 5 4" xfId="2388"/>
    <cellStyle name="ป้อนค่า 2 2 6" xfId="783"/>
    <cellStyle name="ป้อนค่า 2 2 6 2" xfId="1376"/>
    <cellStyle name="ป้อนค่า 2 2 6 2 2" xfId="2257"/>
    <cellStyle name="ป้อนค่า 2 2 6 2 3" xfId="2743"/>
    <cellStyle name="ป้อนค่า 2 2 6 3" xfId="1867"/>
    <cellStyle name="ป้อนค่า 2 2 6 4" xfId="2389"/>
    <cellStyle name="ป้อนค่า 2 2 7" xfId="1371"/>
    <cellStyle name="ป้อนค่า 2 2 7 2" xfId="2252"/>
    <cellStyle name="ป้อนค่า 2 2 7 3" xfId="2738"/>
    <cellStyle name="ป้อนค่า 2 2 8" xfId="1862"/>
    <cellStyle name="ป้อนค่า 2 2 9" xfId="2384"/>
    <cellStyle name="ป้อนค่า 2 3" xfId="784"/>
    <cellStyle name="ป้อนค่า 2 3 2" xfId="785"/>
    <cellStyle name="ป้อนค่า 2 3 2 2" xfId="1378"/>
    <cellStyle name="ป้อนค่า 2 3 2 2 2" xfId="2259"/>
    <cellStyle name="ป้อนค่า 2 3 2 2 3" xfId="2745"/>
    <cellStyle name="ป้อนค่า 2 3 2 3" xfId="1869"/>
    <cellStyle name="ป้อนค่า 2 3 2 4" xfId="2391"/>
    <cellStyle name="ป้อนค่า 2 3 3" xfId="1377"/>
    <cellStyle name="ป้อนค่า 2 3 3 2" xfId="2258"/>
    <cellStyle name="ป้อนค่า 2 3 3 3" xfId="2744"/>
    <cellStyle name="ป้อนค่า 2 3 4" xfId="1868"/>
    <cellStyle name="ป้อนค่า 2 3 5" xfId="2390"/>
    <cellStyle name="ป้อนค่า 2 4" xfId="786"/>
    <cellStyle name="ป้อนค่า 2 4 2" xfId="787"/>
    <cellStyle name="ป้อนค่า 2 4 2 2" xfId="1380"/>
    <cellStyle name="ป้อนค่า 2 4 2 2 2" xfId="2261"/>
    <cellStyle name="ป้อนค่า 2 4 2 2 3" xfId="2747"/>
    <cellStyle name="ป้อนค่า 2 4 2 3" xfId="1871"/>
    <cellStyle name="ป้อนค่า 2 4 2 4" xfId="2393"/>
    <cellStyle name="ป้อนค่า 2 4 3" xfId="1379"/>
    <cellStyle name="ป้อนค่า 2 4 3 2" xfId="2260"/>
    <cellStyle name="ป้อนค่า 2 4 3 3" xfId="2746"/>
    <cellStyle name="ป้อนค่า 2 4 4" xfId="1870"/>
    <cellStyle name="ป้อนค่า 2 4 5" xfId="2392"/>
    <cellStyle name="ป้อนค่า 2 5" xfId="788"/>
    <cellStyle name="ป้อนค่า 2 5 2" xfId="789"/>
    <cellStyle name="ป้อนค่า 2 5 2 2" xfId="1382"/>
    <cellStyle name="ป้อนค่า 2 5 2 2 2" xfId="2263"/>
    <cellStyle name="ป้อนค่า 2 5 2 2 3" xfId="2749"/>
    <cellStyle name="ป้อนค่า 2 5 2 3" xfId="1873"/>
    <cellStyle name="ป้อนค่า 2 5 2 4" xfId="2395"/>
    <cellStyle name="ป้อนค่า 2 5 3" xfId="1381"/>
    <cellStyle name="ป้อนค่า 2 5 3 2" xfId="2262"/>
    <cellStyle name="ป้อนค่า 2 5 3 3" xfId="2748"/>
    <cellStyle name="ป้อนค่า 2 5 4" xfId="1872"/>
    <cellStyle name="ป้อนค่า 2 5 5" xfId="2394"/>
    <cellStyle name="ป้อนค่า 2 6" xfId="790"/>
    <cellStyle name="ป้อนค่า 2 6 2" xfId="791"/>
    <cellStyle name="ป้อนค่า 2 6 2 2" xfId="1384"/>
    <cellStyle name="ป้อนค่า 2 6 2 2 2" xfId="2265"/>
    <cellStyle name="ป้อนค่า 2 6 2 2 3" xfId="2751"/>
    <cellStyle name="ป้อนค่า 2 6 2 3" xfId="1875"/>
    <cellStyle name="ป้อนค่า 2 6 2 4" xfId="2397"/>
    <cellStyle name="ป้อนค่า 2 6 3" xfId="1383"/>
    <cellStyle name="ป้อนค่า 2 6 3 2" xfId="2264"/>
    <cellStyle name="ป้อนค่า 2 6 3 3" xfId="2750"/>
    <cellStyle name="ป้อนค่า 2 6 4" xfId="1874"/>
    <cellStyle name="ป้อนค่า 2 6 5" xfId="2396"/>
    <cellStyle name="ป้อนค่า 2 7" xfId="792"/>
    <cellStyle name="ป้อนค่า 2 7 2" xfId="1385"/>
    <cellStyle name="ป้อนค่า 2 7 2 2" xfId="2266"/>
    <cellStyle name="ป้อนค่า 2 7 2 3" xfId="2752"/>
    <cellStyle name="ป้อนค่า 2 7 3" xfId="1876"/>
    <cellStyle name="ป้อนค่า 2 7 4" xfId="2398"/>
    <cellStyle name="ป้อนค่า 2 8" xfId="793"/>
    <cellStyle name="ป้อนค่า 2 8 2" xfId="1386"/>
    <cellStyle name="ป้อนค่า 2 8 2 2" xfId="2267"/>
    <cellStyle name="ป้อนค่า 2 8 2 3" xfId="2753"/>
    <cellStyle name="ป้อนค่า 2 8 3" xfId="1877"/>
    <cellStyle name="ป้อนค่า 2 8 4" xfId="2399"/>
    <cellStyle name="ป้อนค่า 2 9" xfId="1370"/>
    <cellStyle name="ป้อนค่า 2 9 2" xfId="2251"/>
    <cellStyle name="ป้อนค่า 2 9 3" xfId="2737"/>
    <cellStyle name="ป้อนค่า 3" xfId="794"/>
    <cellStyle name="ป้อนค่า 3 2" xfId="795"/>
    <cellStyle name="ป้อนค่า 3 2 2" xfId="1388"/>
    <cellStyle name="ป้อนค่า 3 2 2 2" xfId="2269"/>
    <cellStyle name="ป้อนค่า 3 2 2 3" xfId="2755"/>
    <cellStyle name="ป้อนค่า 3 2 3" xfId="1879"/>
    <cellStyle name="ป้อนค่า 3 2 4" xfId="2401"/>
    <cellStyle name="ป้อนค่า 3 3" xfId="796"/>
    <cellStyle name="ป้อนค่า 3 3 2" xfId="1389"/>
    <cellStyle name="ป้อนค่า 3 3 2 2" xfId="2270"/>
    <cellStyle name="ป้อนค่า 3 3 2 3" xfId="2756"/>
    <cellStyle name="ป้อนค่า 3 3 3" xfId="1880"/>
    <cellStyle name="ป้อนค่า 3 3 4" xfId="2402"/>
    <cellStyle name="ป้อนค่า 3 4" xfId="797"/>
    <cellStyle name="ป้อนค่า 3 4 2" xfId="1390"/>
    <cellStyle name="ป้อนค่า 3 4 2 2" xfId="2271"/>
    <cellStyle name="ป้อนค่า 3 4 2 3" xfId="2757"/>
    <cellStyle name="ป้อนค่า 3 4 3" xfId="1881"/>
    <cellStyle name="ป้อนค่า 3 4 4" xfId="2403"/>
    <cellStyle name="ป้อนค่า 3 5" xfId="798"/>
    <cellStyle name="ป้อนค่า 3 5 2" xfId="1391"/>
    <cellStyle name="ป้อนค่า 3 5 2 2" xfId="2272"/>
    <cellStyle name="ป้อนค่า 3 5 2 3" xfId="2758"/>
    <cellStyle name="ป้อนค่า 3 5 3" xfId="1882"/>
    <cellStyle name="ป้อนค่า 3 5 4" xfId="2404"/>
    <cellStyle name="ป้อนค่า 3 6" xfId="799"/>
    <cellStyle name="ป้อนค่า 3 6 2" xfId="1392"/>
    <cellStyle name="ป้อนค่า 3 6 2 2" xfId="2273"/>
    <cellStyle name="ป้อนค่า 3 6 2 3" xfId="2759"/>
    <cellStyle name="ป้อนค่า 3 6 3" xfId="1883"/>
    <cellStyle name="ป้อนค่า 3 6 4" xfId="2405"/>
    <cellStyle name="ป้อนค่า 3 7" xfId="1387"/>
    <cellStyle name="ป้อนค่า 3 7 2" xfId="2268"/>
    <cellStyle name="ป้อนค่า 3 7 3" xfId="2754"/>
    <cellStyle name="ป้อนค่า 3 8" xfId="1878"/>
    <cellStyle name="ป้อนค่า 3 9" xfId="2400"/>
    <cellStyle name="ป้อนค่า 4" xfId="800"/>
    <cellStyle name="ป้อนค่า 4 2" xfId="1393"/>
    <cellStyle name="ป้อนค่า 4 2 2" xfId="2274"/>
    <cellStyle name="ป้อนค่า 4 2 3" xfId="2760"/>
    <cellStyle name="ป้อนค่า 4 3" xfId="1884"/>
    <cellStyle name="ป้อนค่า 4 4" xfId="2406"/>
    <cellStyle name="ป้อนค่า 5" xfId="801"/>
    <cellStyle name="ป้อนค่า 5 2" xfId="1394"/>
    <cellStyle name="ป้อนค่า 5 2 2" xfId="2275"/>
    <cellStyle name="ป้อนค่า 5 2 3" xfId="2761"/>
    <cellStyle name="ป้อนค่า 5 3" xfId="1885"/>
    <cellStyle name="ป้อนค่า 5 4" xfId="2407"/>
    <cellStyle name="ป้อนค่า 6" xfId="802"/>
    <cellStyle name="ป้อนค่า 6 2" xfId="1395"/>
    <cellStyle name="ป้อนค่า 6 2 2" xfId="2276"/>
    <cellStyle name="ป้อนค่า 6 2 3" xfId="2762"/>
    <cellStyle name="ป้อนค่า 6 3" xfId="1886"/>
    <cellStyle name="ป้อนค่า 6 4" xfId="2408"/>
    <cellStyle name="ป้อนค่า 7" xfId="803"/>
    <cellStyle name="ป้อนค่า 7 2" xfId="1396"/>
    <cellStyle name="ป้อนค่า 7 2 2" xfId="2277"/>
    <cellStyle name="ป้อนค่า 7 2 3" xfId="2763"/>
    <cellStyle name="ป้อนค่า 7 3" xfId="1887"/>
    <cellStyle name="ป้อนค่า 7 4" xfId="2409"/>
    <cellStyle name="ป้อนค่า 8" xfId="804"/>
    <cellStyle name="ป้อนค่า 8 2" xfId="1397"/>
    <cellStyle name="ป้อนค่า 8 2 2" xfId="2278"/>
    <cellStyle name="ป้อนค่า 8 2 3" xfId="2764"/>
    <cellStyle name="ป้อนค่า 8 3" xfId="1888"/>
    <cellStyle name="ป้อนค่า 8 4" xfId="2410"/>
    <cellStyle name="ป้อนค่า 9" xfId="1369"/>
    <cellStyle name="ป้อนค่า 9 2" xfId="2250"/>
    <cellStyle name="ป้อนค่า 9 3" xfId="2736"/>
    <cellStyle name="ปานกลาง" xfId="805"/>
    <cellStyle name="ปานกลาง 2" xfId="806"/>
    <cellStyle name="ปานกลาง 2 2" xfId="1000"/>
    <cellStyle name="ปานกลาง 3" xfId="807"/>
    <cellStyle name="ผลรวม" xfId="808"/>
    <cellStyle name="ผลรวม 10" xfId="1889"/>
    <cellStyle name="ผลรวม 11" xfId="2411"/>
    <cellStyle name="ผลรวม 2" xfId="809"/>
    <cellStyle name="ผลรวม 2 10" xfId="999"/>
    <cellStyle name="ผลรวม 2 10 2" xfId="1993"/>
    <cellStyle name="ผลรวม 2 10 3" xfId="2513"/>
    <cellStyle name="ผลรวม 2 11" xfId="1890"/>
    <cellStyle name="ผลรวม 2 12" xfId="2412"/>
    <cellStyle name="ผลรวม 2 2" xfId="810"/>
    <cellStyle name="ผลรวม 2 2 2" xfId="811"/>
    <cellStyle name="ผลรวม 2 2 2 2" xfId="1401"/>
    <cellStyle name="ผลรวม 2 2 2 2 2" xfId="2282"/>
    <cellStyle name="ผลรวม 2 2 2 2 3" xfId="2768"/>
    <cellStyle name="ผลรวม 2 2 2 3" xfId="1892"/>
    <cellStyle name="ผลรวม 2 2 2 4" xfId="2414"/>
    <cellStyle name="ผลรวม 2 2 3" xfId="812"/>
    <cellStyle name="ผลรวม 2 2 3 2" xfId="1402"/>
    <cellStyle name="ผลรวม 2 2 3 2 2" xfId="2283"/>
    <cellStyle name="ผลรวม 2 2 3 2 3" xfId="2769"/>
    <cellStyle name="ผลรวม 2 2 3 3" xfId="1893"/>
    <cellStyle name="ผลรวม 2 2 3 4" xfId="2415"/>
    <cellStyle name="ผลรวม 2 2 4" xfId="813"/>
    <cellStyle name="ผลรวม 2 2 4 2" xfId="1403"/>
    <cellStyle name="ผลรวม 2 2 4 2 2" xfId="2284"/>
    <cellStyle name="ผลรวม 2 2 4 2 3" xfId="2770"/>
    <cellStyle name="ผลรวม 2 2 4 3" xfId="1894"/>
    <cellStyle name="ผลรวม 2 2 4 4" xfId="2416"/>
    <cellStyle name="ผลรวม 2 2 5" xfId="814"/>
    <cellStyle name="ผลรวม 2 2 5 2" xfId="1404"/>
    <cellStyle name="ผลรวม 2 2 5 2 2" xfId="2285"/>
    <cellStyle name="ผลรวม 2 2 5 2 3" xfId="2771"/>
    <cellStyle name="ผลรวม 2 2 5 3" xfId="1895"/>
    <cellStyle name="ผลรวม 2 2 5 4" xfId="2417"/>
    <cellStyle name="ผลรวม 2 2 6" xfId="815"/>
    <cellStyle name="ผลรวม 2 2 6 2" xfId="1405"/>
    <cellStyle name="ผลรวม 2 2 6 2 2" xfId="2286"/>
    <cellStyle name="ผลรวม 2 2 6 2 3" xfId="2772"/>
    <cellStyle name="ผลรวม 2 2 6 3" xfId="1896"/>
    <cellStyle name="ผลรวม 2 2 6 4" xfId="2418"/>
    <cellStyle name="ผลรวม 2 2 7" xfId="1400"/>
    <cellStyle name="ผลรวม 2 2 7 2" xfId="2281"/>
    <cellStyle name="ผลรวม 2 2 7 3" xfId="2767"/>
    <cellStyle name="ผลรวม 2 2 8" xfId="1891"/>
    <cellStyle name="ผลรวม 2 2 9" xfId="2413"/>
    <cellStyle name="ผลรวม 2 3" xfId="816"/>
    <cellStyle name="ผลรวม 2 3 2" xfId="817"/>
    <cellStyle name="ผลรวม 2 3 2 2" xfId="1407"/>
    <cellStyle name="ผลรวม 2 3 2 2 2" xfId="2288"/>
    <cellStyle name="ผลรวม 2 3 2 2 3" xfId="2774"/>
    <cellStyle name="ผลรวม 2 3 2 3" xfId="1898"/>
    <cellStyle name="ผลรวม 2 3 2 4" xfId="2420"/>
    <cellStyle name="ผลรวม 2 3 3" xfId="1406"/>
    <cellStyle name="ผลรวม 2 3 3 2" xfId="2287"/>
    <cellStyle name="ผลรวม 2 3 3 3" xfId="2773"/>
    <cellStyle name="ผลรวม 2 3 4" xfId="1897"/>
    <cellStyle name="ผลรวม 2 3 5" xfId="2419"/>
    <cellStyle name="ผลรวม 2 4" xfId="818"/>
    <cellStyle name="ผลรวม 2 4 2" xfId="819"/>
    <cellStyle name="ผลรวม 2 4 2 2" xfId="1409"/>
    <cellStyle name="ผลรวม 2 4 2 2 2" xfId="2290"/>
    <cellStyle name="ผลรวม 2 4 2 2 3" xfId="2776"/>
    <cellStyle name="ผลรวม 2 4 2 3" xfId="1900"/>
    <cellStyle name="ผลรวม 2 4 2 4" xfId="2422"/>
    <cellStyle name="ผลรวม 2 4 3" xfId="1408"/>
    <cellStyle name="ผลรวม 2 4 3 2" xfId="2289"/>
    <cellStyle name="ผลรวม 2 4 3 3" xfId="2775"/>
    <cellStyle name="ผลรวม 2 4 4" xfId="1899"/>
    <cellStyle name="ผลรวม 2 4 5" xfId="2421"/>
    <cellStyle name="ผลรวม 2 5" xfId="820"/>
    <cellStyle name="ผลรวม 2 5 2" xfId="821"/>
    <cellStyle name="ผลรวม 2 5 2 2" xfId="1411"/>
    <cellStyle name="ผลรวม 2 5 2 2 2" xfId="2292"/>
    <cellStyle name="ผลรวม 2 5 2 2 3" xfId="2778"/>
    <cellStyle name="ผลรวม 2 5 2 3" xfId="1902"/>
    <cellStyle name="ผลรวม 2 5 2 4" xfId="2424"/>
    <cellStyle name="ผลรวม 2 5 3" xfId="1410"/>
    <cellStyle name="ผลรวม 2 5 3 2" xfId="2291"/>
    <cellStyle name="ผลรวม 2 5 3 3" xfId="2777"/>
    <cellStyle name="ผลรวม 2 5 4" xfId="1901"/>
    <cellStyle name="ผลรวม 2 5 5" xfId="2423"/>
    <cellStyle name="ผลรวม 2 6" xfId="822"/>
    <cellStyle name="ผลรวม 2 6 2" xfId="823"/>
    <cellStyle name="ผลรวม 2 6 2 2" xfId="1413"/>
    <cellStyle name="ผลรวม 2 6 2 2 2" xfId="2294"/>
    <cellStyle name="ผลรวม 2 6 2 2 3" xfId="2780"/>
    <cellStyle name="ผลรวม 2 6 2 3" xfId="1904"/>
    <cellStyle name="ผลรวม 2 6 2 4" xfId="2426"/>
    <cellStyle name="ผลรวม 2 6 3" xfId="1412"/>
    <cellStyle name="ผลรวม 2 6 3 2" xfId="2293"/>
    <cellStyle name="ผลรวม 2 6 3 3" xfId="2779"/>
    <cellStyle name="ผลรวม 2 6 4" xfId="1903"/>
    <cellStyle name="ผลรวม 2 6 5" xfId="2425"/>
    <cellStyle name="ผลรวม 2 7" xfId="824"/>
    <cellStyle name="ผลรวม 2 7 2" xfId="1414"/>
    <cellStyle name="ผลรวม 2 7 2 2" xfId="2295"/>
    <cellStyle name="ผลรวม 2 7 2 3" xfId="2781"/>
    <cellStyle name="ผลรวม 2 7 3" xfId="1905"/>
    <cellStyle name="ผลรวม 2 7 4" xfId="2427"/>
    <cellStyle name="ผลรวม 2 8" xfId="825"/>
    <cellStyle name="ผลรวม 2 8 2" xfId="1415"/>
    <cellStyle name="ผลรวม 2 8 2 2" xfId="2296"/>
    <cellStyle name="ผลรวม 2 8 2 3" xfId="2782"/>
    <cellStyle name="ผลรวม 2 8 3" xfId="1906"/>
    <cellStyle name="ผลรวม 2 8 4" xfId="2428"/>
    <cellStyle name="ผลรวม 2 9" xfId="1399"/>
    <cellStyle name="ผลรวม 2 9 2" xfId="2280"/>
    <cellStyle name="ผลรวม 2 9 3" xfId="2766"/>
    <cellStyle name="ผลรวม 3" xfId="826"/>
    <cellStyle name="ผลรวม 3 2" xfId="827"/>
    <cellStyle name="ผลรวม 3 2 2" xfId="1417"/>
    <cellStyle name="ผลรวม 3 2 2 2" xfId="2298"/>
    <cellStyle name="ผลรวม 3 2 2 3" xfId="2784"/>
    <cellStyle name="ผลรวม 3 2 3" xfId="1908"/>
    <cellStyle name="ผลรวม 3 2 4" xfId="2430"/>
    <cellStyle name="ผลรวม 3 3" xfId="828"/>
    <cellStyle name="ผลรวม 3 3 2" xfId="1418"/>
    <cellStyle name="ผลรวม 3 3 2 2" xfId="2299"/>
    <cellStyle name="ผลรวม 3 3 2 3" xfId="2785"/>
    <cellStyle name="ผลรวม 3 3 3" xfId="1909"/>
    <cellStyle name="ผลรวม 3 3 4" xfId="2431"/>
    <cellStyle name="ผลรวม 3 4" xfId="829"/>
    <cellStyle name="ผลรวม 3 4 2" xfId="1419"/>
    <cellStyle name="ผลรวม 3 4 2 2" xfId="2300"/>
    <cellStyle name="ผลรวม 3 4 2 3" xfId="2786"/>
    <cellStyle name="ผลรวม 3 4 3" xfId="1910"/>
    <cellStyle name="ผลรวม 3 4 4" xfId="2432"/>
    <cellStyle name="ผลรวม 3 5" xfId="830"/>
    <cellStyle name="ผลรวม 3 5 2" xfId="1420"/>
    <cellStyle name="ผลรวม 3 5 2 2" xfId="2301"/>
    <cellStyle name="ผลรวม 3 5 2 3" xfId="2787"/>
    <cellStyle name="ผลรวม 3 5 3" xfId="1911"/>
    <cellStyle name="ผลรวม 3 5 4" xfId="2433"/>
    <cellStyle name="ผลรวม 3 6" xfId="831"/>
    <cellStyle name="ผลรวม 3 6 2" xfId="1421"/>
    <cellStyle name="ผลรวม 3 6 2 2" xfId="2302"/>
    <cellStyle name="ผลรวม 3 6 2 3" xfId="2788"/>
    <cellStyle name="ผลรวม 3 6 3" xfId="1912"/>
    <cellStyle name="ผลรวม 3 6 4" xfId="2434"/>
    <cellStyle name="ผลรวม 3 7" xfId="1416"/>
    <cellStyle name="ผลรวม 3 7 2" xfId="2297"/>
    <cellStyle name="ผลรวม 3 7 3" xfId="2783"/>
    <cellStyle name="ผลรวม 3 8" xfId="1907"/>
    <cellStyle name="ผลรวม 3 9" xfId="2429"/>
    <cellStyle name="ผลรวม 4" xfId="832"/>
    <cellStyle name="ผลรวม 4 2" xfId="1422"/>
    <cellStyle name="ผลรวม 4 2 2" xfId="2303"/>
    <cellStyle name="ผลรวม 4 2 3" xfId="2789"/>
    <cellStyle name="ผลรวม 4 3" xfId="1913"/>
    <cellStyle name="ผลรวม 4 4" xfId="2435"/>
    <cellStyle name="ผลรวม 5" xfId="833"/>
    <cellStyle name="ผลรวม 5 2" xfId="1423"/>
    <cellStyle name="ผลรวม 5 2 2" xfId="2304"/>
    <cellStyle name="ผลรวม 5 2 3" xfId="2790"/>
    <cellStyle name="ผลรวม 5 3" xfId="1914"/>
    <cellStyle name="ผลรวม 5 4" xfId="2436"/>
    <cellStyle name="ผลรวม 6" xfId="834"/>
    <cellStyle name="ผลรวม 6 2" xfId="1424"/>
    <cellStyle name="ผลรวม 6 2 2" xfId="2305"/>
    <cellStyle name="ผลรวม 6 2 3" xfId="2791"/>
    <cellStyle name="ผลรวม 6 3" xfId="1915"/>
    <cellStyle name="ผลรวม 6 4" xfId="2437"/>
    <cellStyle name="ผลรวม 7" xfId="835"/>
    <cellStyle name="ผลรวม 7 2" xfId="1425"/>
    <cellStyle name="ผลรวม 7 2 2" xfId="2306"/>
    <cellStyle name="ผลรวม 7 2 3" xfId="2792"/>
    <cellStyle name="ผลรวม 7 3" xfId="1916"/>
    <cellStyle name="ผลรวม 7 4" xfId="2438"/>
    <cellStyle name="ผลรวม 8" xfId="836"/>
    <cellStyle name="ผลรวม 8 2" xfId="1426"/>
    <cellStyle name="ผลรวม 8 2 2" xfId="2307"/>
    <cellStyle name="ผลรวม 8 2 3" xfId="2793"/>
    <cellStyle name="ผลรวม 8 3" xfId="1917"/>
    <cellStyle name="ผลรวม 8 4" xfId="2439"/>
    <cellStyle name="ผลรวม 9" xfId="1398"/>
    <cellStyle name="ผลรวม 9 2" xfId="2279"/>
    <cellStyle name="ผลรวม 9 3" xfId="2765"/>
    <cellStyle name="ฤธถ [0]_95" xfId="837"/>
    <cellStyle name="ฤธถ_95" xfId="838"/>
    <cellStyle name="ล๋ศญ [0]_95" xfId="839"/>
    <cellStyle name="ล๋ศญ_95" xfId="840"/>
    <cellStyle name="วฅมุ_4ฟ๙ฝวภ๛" xfId="841"/>
    <cellStyle name="ส่วนที่ถูกเน้น1" xfId="842"/>
    <cellStyle name="ส่วนที่ถูกเน้น1 2" xfId="843"/>
    <cellStyle name="ส่วนที่ถูกเน้น1 2 2" xfId="997"/>
    <cellStyle name="ส่วนที่ถูกเน้น1 3" xfId="844"/>
    <cellStyle name="ส่วนที่ถูกเน้น2" xfId="845"/>
    <cellStyle name="ส่วนที่ถูกเน้น2 2" xfId="846"/>
    <cellStyle name="ส่วนที่ถูกเน้น2 2 2" xfId="996"/>
    <cellStyle name="ส่วนที่ถูกเน้น2 3" xfId="847"/>
    <cellStyle name="ส่วนที่ถูกเน้น3" xfId="848"/>
    <cellStyle name="ส่วนที่ถูกเน้น3 2" xfId="849"/>
    <cellStyle name="ส่วนที่ถูกเน้น3 2 2" xfId="995"/>
    <cellStyle name="ส่วนที่ถูกเน้น3 3" xfId="850"/>
    <cellStyle name="ส่วนที่ถูกเน้น4" xfId="851"/>
    <cellStyle name="ส่วนที่ถูกเน้น4 2" xfId="852"/>
    <cellStyle name="ส่วนที่ถูกเน้น4 2 2" xfId="994"/>
    <cellStyle name="ส่วนที่ถูกเน้น4 3" xfId="853"/>
    <cellStyle name="ส่วนที่ถูกเน้น5" xfId="854"/>
    <cellStyle name="ส่วนที่ถูกเน้น5 2" xfId="855"/>
    <cellStyle name="ส่วนที่ถูกเน้น5 2 2" xfId="993"/>
    <cellStyle name="ส่วนที่ถูกเน้น5 3" xfId="856"/>
    <cellStyle name="ส่วนที่ถูกเน้น6" xfId="857"/>
    <cellStyle name="ส่วนที่ถูกเน้น6 2" xfId="858"/>
    <cellStyle name="ส่วนที่ถูกเน้น6 2 2" xfId="992"/>
    <cellStyle name="ส่วนที่ถูกเน้น6 3" xfId="859"/>
    <cellStyle name="หมายเหตุ" xfId="860"/>
    <cellStyle name="หมายเหตุ 10" xfId="1918"/>
    <cellStyle name="หมายเหตุ 11" xfId="2440"/>
    <cellStyle name="หมายเหตุ 2" xfId="861"/>
    <cellStyle name="หมายเหตุ 2 10" xfId="990"/>
    <cellStyle name="หมายเหตุ 2 10 2" xfId="1991"/>
    <cellStyle name="หมายเหตุ 2 10 3" xfId="2511"/>
    <cellStyle name="หมายเหตุ 2 11" xfId="1919"/>
    <cellStyle name="หมายเหตุ 2 12" xfId="2441"/>
    <cellStyle name="หมายเหตุ 2 2" xfId="862"/>
    <cellStyle name="หมายเหตุ 2 2 2" xfId="863"/>
    <cellStyle name="หมายเหตุ 2 2 2 2" xfId="1430"/>
    <cellStyle name="หมายเหตุ 2 2 2 2 2" xfId="2311"/>
    <cellStyle name="หมายเหตุ 2 2 2 2 3" xfId="2797"/>
    <cellStyle name="หมายเหตุ 2 2 2 3" xfId="1921"/>
    <cellStyle name="หมายเหตุ 2 2 2 4" xfId="2443"/>
    <cellStyle name="หมายเหตุ 2 2 3" xfId="864"/>
    <cellStyle name="หมายเหตุ 2 2 3 2" xfId="1431"/>
    <cellStyle name="หมายเหตุ 2 2 3 2 2" xfId="2312"/>
    <cellStyle name="หมายเหตุ 2 2 3 2 3" xfId="2798"/>
    <cellStyle name="หมายเหตุ 2 2 3 3" xfId="1922"/>
    <cellStyle name="หมายเหตุ 2 2 3 4" xfId="2444"/>
    <cellStyle name="หมายเหตุ 2 2 4" xfId="865"/>
    <cellStyle name="หมายเหตุ 2 2 4 2" xfId="1432"/>
    <cellStyle name="หมายเหตุ 2 2 4 2 2" xfId="2313"/>
    <cellStyle name="หมายเหตุ 2 2 4 2 3" xfId="2799"/>
    <cellStyle name="หมายเหตุ 2 2 4 3" xfId="1923"/>
    <cellStyle name="หมายเหตุ 2 2 4 4" xfId="2445"/>
    <cellStyle name="หมายเหตุ 2 2 5" xfId="866"/>
    <cellStyle name="หมายเหตุ 2 2 5 2" xfId="1433"/>
    <cellStyle name="หมายเหตุ 2 2 5 2 2" xfId="2314"/>
    <cellStyle name="หมายเหตุ 2 2 5 2 3" xfId="2800"/>
    <cellStyle name="หมายเหตุ 2 2 5 3" xfId="1924"/>
    <cellStyle name="หมายเหตุ 2 2 5 4" xfId="2446"/>
    <cellStyle name="หมายเหตุ 2 2 6" xfId="867"/>
    <cellStyle name="หมายเหตุ 2 2 6 2" xfId="1434"/>
    <cellStyle name="หมายเหตุ 2 2 6 2 2" xfId="2315"/>
    <cellStyle name="หมายเหตุ 2 2 6 2 3" xfId="2801"/>
    <cellStyle name="หมายเหตุ 2 2 6 3" xfId="1925"/>
    <cellStyle name="หมายเหตุ 2 2 6 4" xfId="2447"/>
    <cellStyle name="หมายเหตุ 2 2 7" xfId="1429"/>
    <cellStyle name="หมายเหตุ 2 2 7 2" xfId="2310"/>
    <cellStyle name="หมายเหตุ 2 2 7 3" xfId="2796"/>
    <cellStyle name="หมายเหตุ 2 2 8" xfId="1920"/>
    <cellStyle name="หมายเหตุ 2 2 9" xfId="2442"/>
    <cellStyle name="หมายเหตุ 2 3" xfId="868"/>
    <cellStyle name="หมายเหตุ 2 3 2" xfId="869"/>
    <cellStyle name="หมายเหตุ 2 3 2 2" xfId="1436"/>
    <cellStyle name="หมายเหตุ 2 3 2 2 2" xfId="2317"/>
    <cellStyle name="หมายเหตุ 2 3 2 2 3" xfId="2803"/>
    <cellStyle name="หมายเหตุ 2 3 2 3" xfId="1927"/>
    <cellStyle name="หมายเหตุ 2 3 2 4" xfId="2449"/>
    <cellStyle name="หมายเหตุ 2 3 3" xfId="1435"/>
    <cellStyle name="หมายเหตุ 2 3 3 2" xfId="2316"/>
    <cellStyle name="หมายเหตุ 2 3 3 3" xfId="2802"/>
    <cellStyle name="หมายเหตุ 2 3 4" xfId="1926"/>
    <cellStyle name="หมายเหตุ 2 3 5" xfId="2448"/>
    <cellStyle name="หมายเหตุ 2 4" xfId="870"/>
    <cellStyle name="หมายเหตุ 2 4 2" xfId="871"/>
    <cellStyle name="หมายเหตุ 2 4 2 2" xfId="1438"/>
    <cellStyle name="หมายเหตุ 2 4 2 2 2" xfId="2319"/>
    <cellStyle name="หมายเหตุ 2 4 2 2 3" xfId="2805"/>
    <cellStyle name="หมายเหตุ 2 4 2 3" xfId="1929"/>
    <cellStyle name="หมายเหตุ 2 4 2 4" xfId="2451"/>
    <cellStyle name="หมายเหตุ 2 4 3" xfId="1437"/>
    <cellStyle name="หมายเหตุ 2 4 3 2" xfId="2318"/>
    <cellStyle name="หมายเหตุ 2 4 3 3" xfId="2804"/>
    <cellStyle name="หมายเหตุ 2 4 4" xfId="1928"/>
    <cellStyle name="หมายเหตุ 2 4 5" xfId="2450"/>
    <cellStyle name="หมายเหตุ 2 5" xfId="872"/>
    <cellStyle name="หมายเหตุ 2 5 2" xfId="873"/>
    <cellStyle name="หมายเหตุ 2 5 2 2" xfId="1440"/>
    <cellStyle name="หมายเหตุ 2 5 2 2 2" xfId="2321"/>
    <cellStyle name="หมายเหตุ 2 5 2 2 3" xfId="2807"/>
    <cellStyle name="หมายเหตุ 2 5 2 3" xfId="1931"/>
    <cellStyle name="หมายเหตุ 2 5 2 4" xfId="2453"/>
    <cellStyle name="หมายเหตุ 2 5 3" xfId="1439"/>
    <cellStyle name="หมายเหตุ 2 5 3 2" xfId="2320"/>
    <cellStyle name="หมายเหตุ 2 5 3 3" xfId="2806"/>
    <cellStyle name="หมายเหตุ 2 5 4" xfId="1930"/>
    <cellStyle name="หมายเหตุ 2 5 5" xfId="2452"/>
    <cellStyle name="หมายเหตุ 2 6" xfId="874"/>
    <cellStyle name="หมายเหตุ 2 6 2" xfId="875"/>
    <cellStyle name="หมายเหตุ 2 6 2 2" xfId="1442"/>
    <cellStyle name="หมายเหตุ 2 6 2 2 2" xfId="2323"/>
    <cellStyle name="หมายเหตุ 2 6 2 2 3" xfId="2809"/>
    <cellStyle name="หมายเหตุ 2 6 2 3" xfId="1933"/>
    <cellStyle name="หมายเหตุ 2 6 2 4" xfId="2455"/>
    <cellStyle name="หมายเหตุ 2 6 3" xfId="1441"/>
    <cellStyle name="หมายเหตุ 2 6 3 2" xfId="2322"/>
    <cellStyle name="หมายเหตุ 2 6 3 3" xfId="2808"/>
    <cellStyle name="หมายเหตุ 2 6 4" xfId="1932"/>
    <cellStyle name="หมายเหตุ 2 6 5" xfId="2454"/>
    <cellStyle name="หมายเหตุ 2 7" xfId="876"/>
    <cellStyle name="หมายเหตุ 2 7 2" xfId="1443"/>
    <cellStyle name="หมายเหตุ 2 7 2 2" xfId="2324"/>
    <cellStyle name="หมายเหตุ 2 7 2 3" xfId="2810"/>
    <cellStyle name="หมายเหตุ 2 7 3" xfId="1934"/>
    <cellStyle name="หมายเหตุ 2 7 4" xfId="2456"/>
    <cellStyle name="หมายเหตุ 2 8" xfId="877"/>
    <cellStyle name="หมายเหตุ 2 8 2" xfId="1444"/>
    <cellStyle name="หมายเหตุ 2 8 2 2" xfId="2325"/>
    <cellStyle name="หมายเหตุ 2 8 2 3" xfId="2811"/>
    <cellStyle name="หมายเหตุ 2 8 3" xfId="1935"/>
    <cellStyle name="หมายเหตุ 2 8 4" xfId="2457"/>
    <cellStyle name="หมายเหตุ 2 9" xfId="1428"/>
    <cellStyle name="หมายเหตุ 2 9 2" xfId="2309"/>
    <cellStyle name="หมายเหตุ 2 9 3" xfId="2795"/>
    <cellStyle name="หมายเหตุ 3" xfId="878"/>
    <cellStyle name="หมายเหตุ 3 2" xfId="879"/>
    <cellStyle name="หมายเหตุ 3 2 2" xfId="1446"/>
    <cellStyle name="หมายเหตุ 3 2 2 2" xfId="2327"/>
    <cellStyle name="หมายเหตุ 3 2 2 3" xfId="2813"/>
    <cellStyle name="หมายเหตุ 3 2 3" xfId="1937"/>
    <cellStyle name="หมายเหตุ 3 2 4" xfId="2459"/>
    <cellStyle name="หมายเหตุ 3 3" xfId="880"/>
    <cellStyle name="หมายเหตุ 3 3 2" xfId="1447"/>
    <cellStyle name="หมายเหตุ 3 3 2 2" xfId="2328"/>
    <cellStyle name="หมายเหตุ 3 3 2 3" xfId="2814"/>
    <cellStyle name="หมายเหตุ 3 3 3" xfId="1938"/>
    <cellStyle name="หมายเหตุ 3 3 4" xfId="2460"/>
    <cellStyle name="หมายเหตุ 3 4" xfId="881"/>
    <cellStyle name="หมายเหตุ 3 4 2" xfId="1448"/>
    <cellStyle name="หมายเหตุ 3 4 2 2" xfId="2329"/>
    <cellStyle name="หมายเหตุ 3 4 2 3" xfId="2815"/>
    <cellStyle name="หมายเหตุ 3 4 3" xfId="1939"/>
    <cellStyle name="หมายเหตุ 3 4 4" xfId="2461"/>
    <cellStyle name="หมายเหตุ 3 5" xfId="882"/>
    <cellStyle name="หมายเหตุ 3 5 2" xfId="1449"/>
    <cellStyle name="หมายเหตุ 3 5 2 2" xfId="2330"/>
    <cellStyle name="หมายเหตุ 3 5 2 3" xfId="2816"/>
    <cellStyle name="หมายเหตุ 3 5 3" xfId="1940"/>
    <cellStyle name="หมายเหตุ 3 5 4" xfId="2462"/>
    <cellStyle name="หมายเหตุ 3 6" xfId="883"/>
    <cellStyle name="หมายเหตุ 3 6 2" xfId="1450"/>
    <cellStyle name="หมายเหตุ 3 6 2 2" xfId="2331"/>
    <cellStyle name="หมายเหตุ 3 6 2 3" xfId="2817"/>
    <cellStyle name="หมายเหตุ 3 6 3" xfId="1941"/>
    <cellStyle name="หมายเหตุ 3 6 4" xfId="2463"/>
    <cellStyle name="หมายเหตุ 3 7" xfId="1445"/>
    <cellStyle name="หมายเหตุ 3 7 2" xfId="2326"/>
    <cellStyle name="หมายเหตุ 3 7 3" xfId="2812"/>
    <cellStyle name="หมายเหตุ 3 8" xfId="1936"/>
    <cellStyle name="หมายเหตุ 3 9" xfId="2458"/>
    <cellStyle name="หมายเหตุ 4" xfId="884"/>
    <cellStyle name="หมายเหตุ 4 2" xfId="1451"/>
    <cellStyle name="หมายเหตุ 4 2 2" xfId="2332"/>
    <cellStyle name="หมายเหตุ 4 2 3" xfId="2818"/>
    <cellStyle name="หมายเหตุ 4 3" xfId="1942"/>
    <cellStyle name="หมายเหตุ 4 4" xfId="2464"/>
    <cellStyle name="หมายเหตุ 5" xfId="885"/>
    <cellStyle name="หมายเหตุ 5 2" xfId="1452"/>
    <cellStyle name="หมายเหตุ 5 2 2" xfId="2333"/>
    <cellStyle name="หมายเหตุ 5 2 3" xfId="2819"/>
    <cellStyle name="หมายเหตุ 5 3" xfId="1943"/>
    <cellStyle name="หมายเหตุ 5 4" xfId="2465"/>
    <cellStyle name="หมายเหตุ 6" xfId="886"/>
    <cellStyle name="หมายเหตุ 6 2" xfId="1453"/>
    <cellStyle name="หมายเหตุ 6 2 2" xfId="2334"/>
    <cellStyle name="หมายเหตุ 6 2 3" xfId="2820"/>
    <cellStyle name="หมายเหตุ 6 3" xfId="1944"/>
    <cellStyle name="หมายเหตุ 6 4" xfId="2466"/>
    <cellStyle name="หมายเหตุ 7" xfId="887"/>
    <cellStyle name="หมายเหตุ 7 2" xfId="1454"/>
    <cellStyle name="หมายเหตุ 7 2 2" xfId="2335"/>
    <cellStyle name="หมายเหตุ 7 2 3" xfId="2821"/>
    <cellStyle name="หมายเหตุ 7 3" xfId="1945"/>
    <cellStyle name="หมายเหตุ 7 4" xfId="2467"/>
    <cellStyle name="หมายเหตุ 8" xfId="888"/>
    <cellStyle name="หมายเหตุ 8 2" xfId="1455"/>
    <cellStyle name="หมายเหตุ 8 2 2" xfId="2336"/>
    <cellStyle name="หมายเหตุ 8 2 3" xfId="2822"/>
    <cellStyle name="หมายเหตุ 8 3" xfId="1946"/>
    <cellStyle name="หมายเหตุ 8 4" xfId="2468"/>
    <cellStyle name="หมายเหตุ 9" xfId="1427"/>
    <cellStyle name="หมายเหตุ 9 2" xfId="2308"/>
    <cellStyle name="หมายเหตุ 9 3" xfId="2794"/>
    <cellStyle name="หัวเรื่อง 1" xfId="889"/>
    <cellStyle name="หัวเรื่อง 1 2" xfId="890"/>
    <cellStyle name="หัวเรื่อง 1 2 2" xfId="989"/>
    <cellStyle name="หัวเรื่อง 1 3" xfId="891"/>
    <cellStyle name="หัวเรื่อง 2" xfId="892"/>
    <cellStyle name="หัวเรื่อง 2 2" xfId="893"/>
    <cellStyle name="หัวเรื่อง 2 2 2" xfId="988"/>
    <cellStyle name="หัวเรื่อง 2 3" xfId="894"/>
    <cellStyle name="หัวเรื่อง 3" xfId="895"/>
    <cellStyle name="หัวเรื่อง 3 2" xfId="896"/>
    <cellStyle name="หัวเรื่อง 3 2 2" xfId="987"/>
    <cellStyle name="หัวเรื่อง 3 3" xfId="897"/>
    <cellStyle name="หัวเรื่อง 4" xfId="898"/>
    <cellStyle name="หัวเรื่อง 4 2" xfId="899"/>
    <cellStyle name="หัวเรื่อง 4 2 2" xfId="986"/>
    <cellStyle name="หัวเรื่อง 4 3" xfId="900"/>
    <cellStyle name="표준_kc-elec system check list" xfId="901"/>
    <cellStyle name="入力" xfId="902"/>
    <cellStyle name="入力 2" xfId="903"/>
    <cellStyle name="入力 2 2" xfId="904"/>
    <cellStyle name="入力 2 2 2" xfId="1458"/>
    <cellStyle name="入力 2 2 2 2" xfId="2339"/>
    <cellStyle name="入力 2 2 2 3" xfId="2825"/>
    <cellStyle name="入力 2 2 3" xfId="1949"/>
    <cellStyle name="入力 2 2 4" xfId="2471"/>
    <cellStyle name="入力 2 3" xfId="905"/>
    <cellStyle name="入力 2 3 2" xfId="1459"/>
    <cellStyle name="入力 2 3 2 2" xfId="2340"/>
    <cellStyle name="入力 2 3 2 3" xfId="2826"/>
    <cellStyle name="入力 2 3 3" xfId="1950"/>
    <cellStyle name="入力 2 3 4" xfId="2472"/>
    <cellStyle name="入力 2 4" xfId="906"/>
    <cellStyle name="入力 2 4 2" xfId="1460"/>
    <cellStyle name="入力 2 4 2 2" xfId="2341"/>
    <cellStyle name="入力 2 4 2 3" xfId="2827"/>
    <cellStyle name="入力 2 4 3" xfId="1951"/>
    <cellStyle name="入力 2 4 4" xfId="2473"/>
    <cellStyle name="入力 2 5" xfId="907"/>
    <cellStyle name="入力 2 5 2" xfId="1461"/>
    <cellStyle name="入力 2 5 2 2" xfId="2342"/>
    <cellStyle name="入力 2 5 2 3" xfId="2828"/>
    <cellStyle name="入力 2 5 3" xfId="1952"/>
    <cellStyle name="入力 2 5 4" xfId="2474"/>
    <cellStyle name="入力 2 6" xfId="1457"/>
    <cellStyle name="入力 2 6 2" xfId="2338"/>
    <cellStyle name="入力 2 6 3" xfId="2824"/>
    <cellStyle name="入力 2 7" xfId="1948"/>
    <cellStyle name="入力 2 8" xfId="2470"/>
    <cellStyle name="入力 3" xfId="908"/>
    <cellStyle name="入力 3 2" xfId="1462"/>
    <cellStyle name="入力 3 2 2" xfId="2343"/>
    <cellStyle name="入力 3 2 3" xfId="2829"/>
    <cellStyle name="入力 3 3" xfId="1953"/>
    <cellStyle name="入力 3 4" xfId="2475"/>
    <cellStyle name="入力 4" xfId="909"/>
    <cellStyle name="入力 4 2" xfId="1463"/>
    <cellStyle name="入力 4 2 2" xfId="2344"/>
    <cellStyle name="入力 4 2 3" xfId="2830"/>
    <cellStyle name="入力 4 3" xfId="1954"/>
    <cellStyle name="入力 4 4" xfId="2476"/>
    <cellStyle name="入力 5" xfId="910"/>
    <cellStyle name="入力 5 2" xfId="1464"/>
    <cellStyle name="入力 5 2 2" xfId="2345"/>
    <cellStyle name="入力 5 2 3" xfId="2831"/>
    <cellStyle name="入力 5 3" xfId="1955"/>
    <cellStyle name="入力 5 4" xfId="2477"/>
    <cellStyle name="入力 6" xfId="911"/>
    <cellStyle name="入力 6 2" xfId="1465"/>
    <cellStyle name="入力 6 2 2" xfId="2346"/>
    <cellStyle name="入力 6 2 3" xfId="2832"/>
    <cellStyle name="入力 6 3" xfId="1956"/>
    <cellStyle name="入力 6 4" xfId="2478"/>
    <cellStyle name="入力 7" xfId="1456"/>
    <cellStyle name="入力 7 2" xfId="2337"/>
    <cellStyle name="入力 7 3" xfId="2823"/>
    <cellStyle name="入力 8" xfId="1947"/>
    <cellStyle name="入力 9" xfId="2469"/>
    <cellStyle name="出力" xfId="912"/>
    <cellStyle name="出力 2" xfId="913"/>
    <cellStyle name="出力 2 2" xfId="914"/>
    <cellStyle name="出力 2 2 2" xfId="1468"/>
    <cellStyle name="出力 2 2 2 2" xfId="2349"/>
    <cellStyle name="出力 2 2 2 3" xfId="2835"/>
    <cellStyle name="出力 2 2 3" xfId="1959"/>
    <cellStyle name="出力 2 2 4" xfId="2481"/>
    <cellStyle name="出力 2 3" xfId="915"/>
    <cellStyle name="出力 2 3 2" xfId="1469"/>
    <cellStyle name="出力 2 3 2 2" xfId="2350"/>
    <cellStyle name="出力 2 3 2 3" xfId="2836"/>
    <cellStyle name="出力 2 3 3" xfId="1960"/>
    <cellStyle name="出力 2 3 4" xfId="2482"/>
    <cellStyle name="出力 2 4" xfId="916"/>
    <cellStyle name="出力 2 4 2" xfId="1470"/>
    <cellStyle name="出力 2 4 2 2" xfId="2351"/>
    <cellStyle name="出力 2 4 2 3" xfId="2837"/>
    <cellStyle name="出力 2 4 3" xfId="1961"/>
    <cellStyle name="出力 2 4 4" xfId="2483"/>
    <cellStyle name="出力 2 5" xfId="917"/>
    <cellStyle name="出力 2 5 2" xfId="1471"/>
    <cellStyle name="出力 2 5 2 2" xfId="2352"/>
    <cellStyle name="出力 2 5 2 3" xfId="2838"/>
    <cellStyle name="出力 2 5 3" xfId="1962"/>
    <cellStyle name="出力 2 5 4" xfId="2484"/>
    <cellStyle name="出力 2 6" xfId="1467"/>
    <cellStyle name="出力 2 6 2" xfId="2348"/>
    <cellStyle name="出力 2 6 3" xfId="2834"/>
    <cellStyle name="出力 2 7" xfId="1958"/>
    <cellStyle name="出力 2 8" xfId="2480"/>
    <cellStyle name="出力 3" xfId="918"/>
    <cellStyle name="出力 3 2" xfId="1472"/>
    <cellStyle name="出力 3 2 2" xfId="2353"/>
    <cellStyle name="出力 3 2 3" xfId="2839"/>
    <cellStyle name="出力 3 3" xfId="1963"/>
    <cellStyle name="出力 3 4" xfId="2485"/>
    <cellStyle name="出力 4" xfId="919"/>
    <cellStyle name="出力 4 2" xfId="1473"/>
    <cellStyle name="出力 4 2 2" xfId="2354"/>
    <cellStyle name="出力 4 2 3" xfId="2840"/>
    <cellStyle name="出力 4 3" xfId="1964"/>
    <cellStyle name="出力 4 4" xfId="2486"/>
    <cellStyle name="出力 5" xfId="920"/>
    <cellStyle name="出力 5 2" xfId="1474"/>
    <cellStyle name="出力 5 2 2" xfId="2355"/>
    <cellStyle name="出力 5 2 3" xfId="2841"/>
    <cellStyle name="出力 5 3" xfId="1965"/>
    <cellStyle name="出力 5 4" xfId="2487"/>
    <cellStyle name="出力 6" xfId="921"/>
    <cellStyle name="出力 6 2" xfId="1475"/>
    <cellStyle name="出力 6 2 2" xfId="2356"/>
    <cellStyle name="出力 6 2 3" xfId="2842"/>
    <cellStyle name="出力 6 3" xfId="1966"/>
    <cellStyle name="出力 6 4" xfId="2488"/>
    <cellStyle name="出力 7" xfId="1466"/>
    <cellStyle name="出力 7 2" xfId="2347"/>
    <cellStyle name="出力 7 3" xfId="2833"/>
    <cellStyle name="出力 8" xfId="1957"/>
    <cellStyle name="出力 9" xfId="2479"/>
    <cellStyle name="千位分隔[0]_finacial statements（2007年度版）-new" xfId="922"/>
    <cellStyle name="千位分隔_finacial statements（2007年度版）-new" xfId="923"/>
    <cellStyle name="常规_finacial statements（2007年度版）-new" xfId="924"/>
    <cellStyle name="悪い" xfId="925"/>
    <cellStyle name="未定義" xfId="926"/>
    <cellStyle name="桁区切り [0.0]" xfId="927"/>
    <cellStyle name="桁区切り [0.00]_laroux" xfId="928"/>
    <cellStyle name="桁区切り 2" xfId="929"/>
    <cellStyle name="桁区切り 3" xfId="930"/>
    <cellStyle name="桁区切り_laroux" xfId="931"/>
    <cellStyle name="標準 2" xfId="932"/>
    <cellStyle name="標準 3" xfId="933"/>
    <cellStyle name="標準_0021   TRI (トライコン)" xfId="934"/>
    <cellStyle name="良い" xfId="935"/>
    <cellStyle name="見出し 1" xfId="936"/>
    <cellStyle name="見出し 2" xfId="937"/>
    <cellStyle name="見出し 3" xfId="938"/>
    <cellStyle name="見出し 4" xfId="939"/>
    <cellStyle name="計算" xfId="940"/>
    <cellStyle name="計算 2" xfId="941"/>
    <cellStyle name="計算 2 2" xfId="942"/>
    <cellStyle name="計算 2 2 2" xfId="1478"/>
    <cellStyle name="計算 2 2 2 2" xfId="2359"/>
    <cellStyle name="計算 2 2 2 3" xfId="2845"/>
    <cellStyle name="計算 2 2 3" xfId="1969"/>
    <cellStyle name="計算 2 2 4" xfId="2492"/>
    <cellStyle name="計算 2 3" xfId="943"/>
    <cellStyle name="計算 2 3 2" xfId="1479"/>
    <cellStyle name="計算 2 3 2 2" xfId="2360"/>
    <cellStyle name="計算 2 3 2 3" xfId="2846"/>
    <cellStyle name="計算 2 3 3" xfId="1970"/>
    <cellStyle name="計算 2 3 4" xfId="2493"/>
    <cellStyle name="計算 2 4" xfId="944"/>
    <cellStyle name="計算 2 4 2" xfId="1480"/>
    <cellStyle name="計算 2 4 2 2" xfId="2361"/>
    <cellStyle name="計算 2 4 2 3" xfId="2847"/>
    <cellStyle name="計算 2 4 3" xfId="1971"/>
    <cellStyle name="計算 2 4 4" xfId="2494"/>
    <cellStyle name="計算 2 5" xfId="945"/>
    <cellStyle name="計算 2 5 2" xfId="1481"/>
    <cellStyle name="計算 2 5 2 2" xfId="2362"/>
    <cellStyle name="計算 2 5 2 3" xfId="2848"/>
    <cellStyle name="計算 2 5 3" xfId="1972"/>
    <cellStyle name="計算 2 5 4" xfId="2495"/>
    <cellStyle name="計算 2 6" xfId="1477"/>
    <cellStyle name="計算 2 6 2" xfId="2358"/>
    <cellStyle name="計算 2 6 3" xfId="2844"/>
    <cellStyle name="計算 2 7" xfId="1968"/>
    <cellStyle name="計算 2 8" xfId="2491"/>
    <cellStyle name="計算 3" xfId="946"/>
    <cellStyle name="計算 3 2" xfId="1482"/>
    <cellStyle name="計算 3 2 2" xfId="2363"/>
    <cellStyle name="計算 3 2 3" xfId="2849"/>
    <cellStyle name="計算 3 3" xfId="1973"/>
    <cellStyle name="計算 3 4" xfId="2496"/>
    <cellStyle name="計算 4" xfId="947"/>
    <cellStyle name="計算 4 2" xfId="1483"/>
    <cellStyle name="計算 4 2 2" xfId="2364"/>
    <cellStyle name="計算 4 2 3" xfId="2850"/>
    <cellStyle name="計算 4 3" xfId="1974"/>
    <cellStyle name="計算 4 4" xfId="2497"/>
    <cellStyle name="計算 5" xfId="948"/>
    <cellStyle name="計算 5 2" xfId="1484"/>
    <cellStyle name="計算 5 2 2" xfId="2365"/>
    <cellStyle name="計算 5 2 3" xfId="2851"/>
    <cellStyle name="計算 5 3" xfId="1975"/>
    <cellStyle name="計算 5 4" xfId="2498"/>
    <cellStyle name="計算 6" xfId="949"/>
    <cellStyle name="計算 6 2" xfId="1485"/>
    <cellStyle name="計算 6 2 2" xfId="2366"/>
    <cellStyle name="計算 6 2 3" xfId="2852"/>
    <cellStyle name="計算 6 3" xfId="1976"/>
    <cellStyle name="計算 6 4" xfId="2499"/>
    <cellStyle name="計算 7" xfId="1476"/>
    <cellStyle name="計算 7 2" xfId="2357"/>
    <cellStyle name="計算 7 3" xfId="2843"/>
    <cellStyle name="計算 8" xfId="1967"/>
    <cellStyle name="計算 9" xfId="2490"/>
    <cellStyle name="説明文" xfId="950"/>
    <cellStyle name="警告文" xfId="951"/>
    <cellStyle name="货币[0]_PERSONAL" xfId="952"/>
    <cellStyle name="货币_PERSONAL" xfId="953"/>
    <cellStyle name="通貨 [0.00]_laroux" xfId="954"/>
    <cellStyle name="通貨_laroux" xfId="955"/>
    <cellStyle name="集計" xfId="956"/>
    <cellStyle name="集計 2" xfId="957"/>
    <cellStyle name="集計 2 2" xfId="958"/>
    <cellStyle name="集計 2 2 2" xfId="1488"/>
    <cellStyle name="集計 2 2 2 2" xfId="2369"/>
    <cellStyle name="集計 2 2 2 3" xfId="2855"/>
    <cellStyle name="集計 2 2 3" xfId="1979"/>
    <cellStyle name="集計 2 2 4" xfId="2502"/>
    <cellStyle name="集計 2 3" xfId="959"/>
    <cellStyle name="集計 2 3 2" xfId="1489"/>
    <cellStyle name="集計 2 3 2 2" xfId="2370"/>
    <cellStyle name="集計 2 3 2 3" xfId="2856"/>
    <cellStyle name="集計 2 3 3" xfId="1980"/>
    <cellStyle name="集計 2 3 4" xfId="2503"/>
    <cellStyle name="集計 2 4" xfId="960"/>
    <cellStyle name="集計 2 4 2" xfId="1490"/>
    <cellStyle name="集計 2 4 2 2" xfId="2371"/>
    <cellStyle name="集計 2 4 2 3" xfId="2857"/>
    <cellStyle name="集計 2 4 3" xfId="1981"/>
    <cellStyle name="集計 2 4 4" xfId="2504"/>
    <cellStyle name="集計 2 5" xfId="961"/>
    <cellStyle name="集計 2 5 2" xfId="1491"/>
    <cellStyle name="集計 2 5 2 2" xfId="2372"/>
    <cellStyle name="集計 2 5 2 3" xfId="2858"/>
    <cellStyle name="集計 2 5 3" xfId="1982"/>
    <cellStyle name="集計 2 5 4" xfId="2505"/>
    <cellStyle name="集計 2 6" xfId="1487"/>
    <cellStyle name="集計 2 6 2" xfId="2368"/>
    <cellStyle name="集計 2 6 3" xfId="2854"/>
    <cellStyle name="集計 2 7" xfId="1978"/>
    <cellStyle name="集計 2 8" xfId="2501"/>
    <cellStyle name="集計 3" xfId="962"/>
    <cellStyle name="集計 3 2" xfId="1492"/>
    <cellStyle name="集計 3 2 2" xfId="2373"/>
    <cellStyle name="集計 3 2 3" xfId="2859"/>
    <cellStyle name="集計 3 3" xfId="1983"/>
    <cellStyle name="集計 3 4" xfId="2506"/>
    <cellStyle name="集計 4" xfId="963"/>
    <cellStyle name="集計 4 2" xfId="1493"/>
    <cellStyle name="集計 4 2 2" xfId="2374"/>
    <cellStyle name="集計 4 2 3" xfId="2860"/>
    <cellStyle name="集計 4 3" xfId="1984"/>
    <cellStyle name="集計 4 4" xfId="2507"/>
    <cellStyle name="集計 5" xfId="964"/>
    <cellStyle name="集計 5 2" xfId="1494"/>
    <cellStyle name="集計 5 2 2" xfId="2375"/>
    <cellStyle name="集計 5 2 3" xfId="2861"/>
    <cellStyle name="集計 5 3" xfId="1985"/>
    <cellStyle name="集計 5 4" xfId="2508"/>
    <cellStyle name="集計 6" xfId="965"/>
    <cellStyle name="集計 6 2" xfId="1495"/>
    <cellStyle name="集計 6 2 2" xfId="2376"/>
    <cellStyle name="集計 6 2 3" xfId="2862"/>
    <cellStyle name="集計 6 3" xfId="1986"/>
    <cellStyle name="集計 6 4" xfId="2509"/>
    <cellStyle name="集計 7" xfId="1486"/>
    <cellStyle name="集計 7 2" xfId="2367"/>
    <cellStyle name="集計 7 3" xfId="2853"/>
    <cellStyle name="集計 8" xfId="1977"/>
    <cellStyle name="集計 9" xfId="250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Table Style 1" pivot="0" count="0"/>
  </tableStyles>
  <colors>
    <mruColors>
      <color rgb="FF99FF33"/>
      <color rgb="FFFF7C80"/>
      <color rgb="FFCCFF99"/>
      <color rgb="FFCC66FF"/>
      <color rgb="FFFFFF99"/>
      <color rgb="FF66CCFF"/>
      <color rgb="FFFF66FF"/>
      <color rgb="FFC1EAFF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itsanachai%20Thitijar/AppData/Local/Aura/4.0/Files/5/CF/33a201c5-6ceb-46d9-a62c-44f2362f166b/20130517%20-%20Inquiries%20for%20FSLIs%20-%20ISRE%20240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55/AF/92d8b8b2-baa9-4f14-9050-0ced38d3a5d300000000000000000021111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leasing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3/AF/693851a6-119d-e711-ae38-7c7a91949b24000000000000000001036037/693851a6-119d-e711-ae38-7c7a91949b2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ut_p/Documents/Back%20up/TB/201302/01_111X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ASAMS~1/LOCALS~1/Temp/notes335BF6/Lead_MCRT_Q1-11_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2/Centralink%20Financial%20Statement%2001%2002%20@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lsalof08/LOCALS~1/Temp/notesE1EF34/Calender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Doc/Check%20with%20acc/FX%20Gain%20Loss%20Reconcile%2029%20mAY%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SIX001/Application%20Data/Microsoft/Excel/Substantive%20Analytics%20Template%20-%20Mock%20Up%20v3%20w%20AS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FX%20report%20test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f77c6c6c-bf19-4743-ad5a-20fe8f574a9d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~1/AppData/Local/Temp/notesF3B52A/SL%20-%20Determine%20audit%20strategy%20and%20plan%20-%2011062014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molpat%20Dhamkhantic/AppData/Local/Aura/6.0/Files/78/AF/ff2d9ca2-338b-4131-9d19-e75735d47d55000000000000000002046164/ff2d9ca2-338b-4131-9d19-e75735d47d55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ch%20rattanyoo/AppData/Local/Aura/6.0/Files/11/AF/40ff1d1e-e6fa-e511-bffd-f4b7e2cca1c9000000000000000001116080/40ff1d1e-e6fa-e511-bffd-f4b7e2cca1c9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lita%20vichairattana/Desktop/68b02694-3ef7-e611-ad4e-ba6044b5df0a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ody001/AppData/Local/Temp/notesF3B52A/SL%20-%20Combined%20procedures%20-%20Intercompany%20accounts%20-%2008242015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thanaisawan%20payarit.TH/My%20Documents/yoneden08/Yoneden%20Final%202008/Documents%20and%20Settings/sirinan_ch/Local%20Settings/Temporary%20Internet%20Files/OLK6EB/Data/ADFBS/Results/MSIL%20Results%2001%20to%2010%20-%2005112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NTMS-FS0302%20@%20(last%20version%20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~1/AppData/Local/Temp/notesE1EF34/2013Q1/3_DF_Banpu_Mar%202013%20v1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Excel/BI%20Mid%20rate%20update%2008%20Maret%20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K-CUR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Payroll Overall 2012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topLeftCell="A64" zoomScaleNormal="100" zoomScaleSheetLayoutView="80" workbookViewId="0">
      <selection activeCell="C149" sqref="C149"/>
    </sheetView>
  </sheetViews>
  <sheetFormatPr defaultColWidth="9.42578125" defaultRowHeight="20.100000000000001" customHeight="1"/>
  <cols>
    <col min="1" max="2" width="2.42578125" style="39" customWidth="1"/>
    <col min="3" max="3" width="27" style="39" customWidth="1"/>
    <col min="4" max="4" width="5.7109375" style="38" customWidth="1"/>
    <col min="5" max="5" width="0.85546875" style="39" customWidth="1"/>
    <col min="6" max="6" width="14.28515625" style="40" customWidth="1"/>
    <col min="7" max="7" width="0.85546875" style="39" customWidth="1"/>
    <col min="8" max="8" width="14.28515625" style="40" customWidth="1"/>
    <col min="9" max="9" width="0.85546875" style="39" customWidth="1"/>
    <col min="10" max="10" width="14.28515625" style="40" customWidth="1"/>
    <col min="11" max="11" width="0.85546875" style="40" customWidth="1"/>
    <col min="12" max="12" width="14.28515625" style="40" customWidth="1"/>
    <col min="13" max="13" width="9.42578125" style="39"/>
    <col min="14" max="14" width="10.85546875" style="39" bestFit="1" customWidth="1"/>
    <col min="15" max="16384" width="9.42578125" style="39"/>
  </cols>
  <sheetData>
    <row r="1" spans="1:12" ht="16.5" customHeight="1">
      <c r="A1" s="37" t="s">
        <v>169</v>
      </c>
      <c r="B1" s="37"/>
      <c r="C1" s="37"/>
    </row>
    <row r="2" spans="1:12" ht="16.5" customHeight="1">
      <c r="A2" s="37" t="s">
        <v>106</v>
      </c>
      <c r="B2" s="37"/>
      <c r="C2" s="37"/>
    </row>
    <row r="3" spans="1:12" ht="16.5" customHeight="1">
      <c r="A3" s="60" t="s">
        <v>174</v>
      </c>
      <c r="B3" s="41"/>
      <c r="C3" s="41"/>
      <c r="D3" s="42"/>
      <c r="E3" s="43"/>
      <c r="F3" s="44"/>
      <c r="G3" s="43"/>
      <c r="H3" s="44"/>
      <c r="I3" s="43"/>
      <c r="J3" s="44"/>
      <c r="K3" s="44"/>
      <c r="L3" s="44"/>
    </row>
    <row r="4" spans="1:12" ht="16.5" customHeight="1">
      <c r="A4" s="45"/>
      <c r="B4" s="45"/>
      <c r="C4" s="45"/>
      <c r="D4" s="46"/>
      <c r="E4" s="47"/>
      <c r="F4" s="48"/>
      <c r="G4" s="47"/>
      <c r="H4" s="48"/>
      <c r="I4" s="47"/>
      <c r="J4" s="48"/>
      <c r="K4" s="48"/>
      <c r="L4" s="48"/>
    </row>
    <row r="5" spans="1:12" ht="16.5" customHeight="1"/>
    <row r="6" spans="1:12" ht="16.5" customHeight="1">
      <c r="F6" s="209" t="s">
        <v>107</v>
      </c>
      <c r="G6" s="209"/>
      <c r="H6" s="209"/>
      <c r="I6" s="195"/>
      <c r="J6" s="210" t="s">
        <v>108</v>
      </c>
      <c r="K6" s="210"/>
      <c r="L6" s="210"/>
    </row>
    <row r="7" spans="1:12" ht="16.5" customHeight="1">
      <c r="F7" s="206" t="s">
        <v>123</v>
      </c>
      <c r="G7" s="206"/>
      <c r="H7" s="206"/>
      <c r="I7" s="73"/>
      <c r="J7" s="207" t="s">
        <v>123</v>
      </c>
      <c r="K7" s="207"/>
      <c r="L7" s="207"/>
    </row>
    <row r="8" spans="1:12" ht="16.5" customHeight="1">
      <c r="F8" s="74" t="s">
        <v>36</v>
      </c>
      <c r="G8" s="194"/>
      <c r="H8" s="74" t="s">
        <v>149</v>
      </c>
      <c r="I8" s="73"/>
      <c r="J8" s="74" t="s">
        <v>36</v>
      </c>
      <c r="K8" s="194"/>
      <c r="L8" s="74" t="s">
        <v>149</v>
      </c>
    </row>
    <row r="9" spans="1:12" ht="16.5" customHeight="1">
      <c r="F9" s="75" t="s">
        <v>175</v>
      </c>
      <c r="G9" s="76"/>
      <c r="H9" s="76" t="s">
        <v>19</v>
      </c>
      <c r="I9" s="77"/>
      <c r="J9" s="75" t="s">
        <v>175</v>
      </c>
      <c r="K9" s="76"/>
      <c r="L9" s="76" t="s">
        <v>19</v>
      </c>
    </row>
    <row r="10" spans="1:12" ht="16.5" customHeight="1">
      <c r="D10" s="49"/>
      <c r="E10" s="37"/>
      <c r="F10" s="75" t="s">
        <v>162</v>
      </c>
      <c r="G10" s="78"/>
      <c r="H10" s="75" t="s">
        <v>122</v>
      </c>
      <c r="I10" s="79"/>
      <c r="J10" s="75" t="s">
        <v>162</v>
      </c>
      <c r="K10" s="78"/>
      <c r="L10" s="75" t="s">
        <v>122</v>
      </c>
    </row>
    <row r="11" spans="1:12" ht="16.5" customHeight="1">
      <c r="D11" s="80" t="s">
        <v>0</v>
      </c>
      <c r="E11" s="50"/>
      <c r="F11" s="51" t="s">
        <v>1</v>
      </c>
      <c r="G11" s="50"/>
      <c r="H11" s="51" t="s">
        <v>1</v>
      </c>
      <c r="I11" s="50"/>
      <c r="J11" s="51" t="s">
        <v>1</v>
      </c>
      <c r="K11" s="52"/>
      <c r="L11" s="51" t="s">
        <v>1</v>
      </c>
    </row>
    <row r="12" spans="1:12" ht="16.5" customHeight="1">
      <c r="D12" s="81"/>
      <c r="E12" s="50"/>
      <c r="F12" s="53"/>
      <c r="G12" s="50"/>
      <c r="H12" s="53"/>
      <c r="I12" s="50"/>
      <c r="J12" s="53"/>
      <c r="K12" s="52"/>
      <c r="L12" s="53"/>
    </row>
    <row r="13" spans="1:12" ht="16.5" customHeight="1">
      <c r="A13" s="37" t="s">
        <v>82</v>
      </c>
      <c r="B13" s="37"/>
      <c r="C13" s="37"/>
    </row>
    <row r="14" spans="1:12" ht="16.5" customHeight="1">
      <c r="A14" s="37"/>
      <c r="B14" s="37"/>
      <c r="C14" s="37"/>
    </row>
    <row r="15" spans="1:12" ht="16.5" customHeight="1">
      <c r="A15" s="37" t="s">
        <v>7</v>
      </c>
      <c r="B15" s="37"/>
      <c r="C15" s="37"/>
    </row>
    <row r="16" spans="1:12" ht="16.5" customHeight="1">
      <c r="A16" s="37"/>
      <c r="B16" s="37"/>
      <c r="C16" s="37"/>
    </row>
    <row r="17" spans="1:12" ht="16.5" customHeight="1">
      <c r="A17" s="39" t="s">
        <v>6</v>
      </c>
      <c r="F17" s="2">
        <v>133669946</v>
      </c>
      <c r="H17" s="2">
        <v>167135924</v>
      </c>
      <c r="J17" s="2">
        <v>115690139</v>
      </c>
      <c r="L17" s="2">
        <v>139517042</v>
      </c>
    </row>
    <row r="18" spans="1:12" ht="16.5" customHeight="1">
      <c r="A18" s="39" t="s">
        <v>109</v>
      </c>
      <c r="F18" s="2">
        <v>65506</v>
      </c>
      <c r="H18" s="2">
        <v>65184</v>
      </c>
      <c r="J18" s="2">
        <v>0</v>
      </c>
      <c r="L18" s="2">
        <v>0</v>
      </c>
    </row>
    <row r="19" spans="1:12" ht="16.5" customHeight="1">
      <c r="A19" s="39" t="s">
        <v>32</v>
      </c>
      <c r="D19" s="38">
        <v>6</v>
      </c>
      <c r="F19" s="54">
        <v>961394319.1500001</v>
      </c>
      <c r="H19" s="54">
        <v>836367569</v>
      </c>
      <c r="J19" s="2">
        <v>961680069.1500001</v>
      </c>
      <c r="K19" s="55"/>
      <c r="L19" s="2">
        <v>836367569</v>
      </c>
    </row>
    <row r="20" spans="1:12" ht="16.5" customHeight="1">
      <c r="A20" s="39" t="s">
        <v>97</v>
      </c>
      <c r="D20" s="38">
        <v>7</v>
      </c>
      <c r="F20" s="2">
        <v>1699935</v>
      </c>
      <c r="H20" s="2">
        <v>2503537</v>
      </c>
      <c r="J20" s="2">
        <v>271999935</v>
      </c>
      <c r="K20" s="55"/>
      <c r="L20" s="2">
        <v>293403537</v>
      </c>
    </row>
    <row r="21" spans="1:12" ht="16.5" customHeight="1">
      <c r="A21" s="39" t="s">
        <v>33</v>
      </c>
      <c r="D21" s="38">
        <v>8</v>
      </c>
      <c r="F21" s="2">
        <v>6790631745</v>
      </c>
      <c r="H21" s="2">
        <v>6260198632</v>
      </c>
      <c r="J21" s="2">
        <v>6790631745</v>
      </c>
      <c r="K21" s="2"/>
      <c r="L21" s="2">
        <v>6260198632</v>
      </c>
    </row>
    <row r="22" spans="1:12" ht="16.5" customHeight="1">
      <c r="A22" s="39" t="s">
        <v>2</v>
      </c>
      <c r="F22" s="3">
        <v>72721829</v>
      </c>
      <c r="H22" s="3">
        <v>64554584</v>
      </c>
      <c r="J22" s="3">
        <v>69303654</v>
      </c>
      <c r="K22" s="56"/>
      <c r="L22" s="3">
        <v>64554409</v>
      </c>
    </row>
    <row r="23" spans="1:12" ht="16.5" customHeight="1">
      <c r="F23" s="56"/>
      <c r="H23" s="56"/>
      <c r="J23" s="56"/>
      <c r="K23" s="56"/>
      <c r="L23" s="56"/>
    </row>
    <row r="24" spans="1:12" ht="16.5" customHeight="1">
      <c r="A24" s="37" t="s">
        <v>28</v>
      </c>
      <c r="B24" s="37"/>
      <c r="C24" s="37"/>
      <c r="F24" s="3">
        <f>SUM(F17:F23)</f>
        <v>7960183280.1499996</v>
      </c>
      <c r="H24" s="3">
        <f>SUM(H17:H23)</f>
        <v>7330825430</v>
      </c>
      <c r="J24" s="3">
        <f>SUM(J17:J23)</f>
        <v>8209305542.1499996</v>
      </c>
      <c r="K24" s="2"/>
      <c r="L24" s="3">
        <f>SUM(L17:L23)</f>
        <v>7594041189</v>
      </c>
    </row>
    <row r="25" spans="1:12" ht="16.5" customHeight="1">
      <c r="F25" s="2"/>
      <c r="H25" s="2"/>
      <c r="J25" s="2"/>
      <c r="K25" s="2"/>
      <c r="L25" s="2"/>
    </row>
    <row r="26" spans="1:12" ht="16.5" customHeight="1">
      <c r="A26" s="37" t="s">
        <v>8</v>
      </c>
      <c r="B26" s="37"/>
      <c r="C26" s="37"/>
      <c r="F26" s="2"/>
      <c r="H26" s="2"/>
      <c r="J26" s="2"/>
      <c r="K26" s="2"/>
      <c r="L26" s="2"/>
    </row>
    <row r="27" spans="1:12" ht="16.5" customHeight="1">
      <c r="A27" s="37"/>
      <c r="B27" s="37"/>
      <c r="C27" s="37"/>
      <c r="F27" s="2"/>
      <c r="H27" s="2"/>
      <c r="J27" s="2"/>
      <c r="K27" s="2"/>
      <c r="L27" s="2"/>
    </row>
    <row r="28" spans="1:12" ht="16.5" customHeight="1">
      <c r="A28" s="39" t="s">
        <v>21</v>
      </c>
      <c r="F28" s="2">
        <v>540498919</v>
      </c>
      <c r="H28" s="2">
        <v>452611595</v>
      </c>
      <c r="J28" s="2">
        <v>540498919</v>
      </c>
      <c r="L28" s="2">
        <v>452611595</v>
      </c>
    </row>
    <row r="29" spans="1:12" ht="16.5" customHeight="1">
      <c r="A29" s="39" t="s">
        <v>110</v>
      </c>
      <c r="F29" s="2">
        <v>500000</v>
      </c>
      <c r="H29" s="2">
        <v>500000</v>
      </c>
      <c r="J29" s="2">
        <v>500000</v>
      </c>
      <c r="L29" s="2">
        <v>500000</v>
      </c>
    </row>
    <row r="30" spans="1:12" ht="16.5" customHeight="1">
      <c r="A30" s="39" t="s">
        <v>196</v>
      </c>
      <c r="D30" s="38">
        <v>9</v>
      </c>
      <c r="F30" s="2">
        <v>0</v>
      </c>
      <c r="H30" s="2">
        <v>0</v>
      </c>
      <c r="J30" s="2">
        <v>1120904940</v>
      </c>
      <c r="L30" s="2">
        <v>1079654940</v>
      </c>
    </row>
    <row r="31" spans="1:12" ht="16.5" customHeight="1">
      <c r="A31" s="39" t="s">
        <v>34</v>
      </c>
      <c r="D31" s="38">
        <v>10</v>
      </c>
      <c r="F31" s="2">
        <v>9168151397</v>
      </c>
      <c r="H31" s="2">
        <v>8865706877</v>
      </c>
      <c r="J31" s="2">
        <v>8334611447</v>
      </c>
      <c r="K31" s="2"/>
      <c r="L31" s="2">
        <v>8052675123</v>
      </c>
    </row>
    <row r="32" spans="1:12" ht="16.5" customHeight="1">
      <c r="A32" s="39" t="s">
        <v>35</v>
      </c>
      <c r="F32" s="2">
        <v>8490998</v>
      </c>
      <c r="H32" s="2">
        <v>8681826</v>
      </c>
      <c r="J32" s="2">
        <v>8490998</v>
      </c>
      <c r="K32" s="2"/>
      <c r="L32" s="2">
        <v>8681826</v>
      </c>
    </row>
    <row r="33" spans="1:12" ht="16.5" customHeight="1">
      <c r="A33" s="39" t="s">
        <v>68</v>
      </c>
      <c r="D33" s="38">
        <v>10</v>
      </c>
      <c r="F33" s="3">
        <v>83994265</v>
      </c>
      <c r="H33" s="3">
        <v>16308495</v>
      </c>
      <c r="J33" s="3">
        <v>83994265</v>
      </c>
      <c r="K33" s="2"/>
      <c r="L33" s="3">
        <v>16308495</v>
      </c>
    </row>
    <row r="34" spans="1:12" ht="16.5" customHeight="1">
      <c r="D34" s="39"/>
      <c r="F34" s="56"/>
      <c r="H34" s="56"/>
      <c r="J34" s="56"/>
      <c r="K34" s="56"/>
      <c r="L34" s="56"/>
    </row>
    <row r="35" spans="1:12" ht="16.5" customHeight="1">
      <c r="A35" s="37" t="s">
        <v>29</v>
      </c>
      <c r="B35" s="37"/>
      <c r="C35" s="37"/>
      <c r="F35" s="3">
        <f>SUM(F28:F34)</f>
        <v>9801635579</v>
      </c>
      <c r="H35" s="3">
        <f>SUM(H28:H34)</f>
        <v>9343808793</v>
      </c>
      <c r="J35" s="3">
        <f>SUM(J28:J34)</f>
        <v>10089000569</v>
      </c>
      <c r="K35" s="56"/>
      <c r="L35" s="3">
        <f>SUM(L28:L34)</f>
        <v>9610431979</v>
      </c>
    </row>
    <row r="36" spans="1:12" ht="16.5" customHeight="1">
      <c r="F36" s="56"/>
      <c r="H36" s="56"/>
      <c r="J36" s="56"/>
      <c r="K36" s="56"/>
      <c r="L36" s="56"/>
    </row>
    <row r="37" spans="1:12" ht="16.5" customHeight="1" thickBot="1">
      <c r="A37" s="37" t="s">
        <v>9</v>
      </c>
      <c r="B37" s="37"/>
      <c r="C37" s="37"/>
      <c r="F37" s="57">
        <f>SUM(F24+F35)</f>
        <v>17761818859.150002</v>
      </c>
      <c r="H37" s="57">
        <f>SUM(H24+H35)</f>
        <v>16674634223</v>
      </c>
      <c r="J37" s="57">
        <f>SUM(J24+J35)</f>
        <v>18298306111.150002</v>
      </c>
      <c r="K37" s="56"/>
      <c r="L37" s="57">
        <f>SUM(L24+L35)</f>
        <v>17204473168</v>
      </c>
    </row>
    <row r="38" spans="1:12" ht="16.5" customHeight="1" thickTop="1"/>
    <row r="39" spans="1:12" ht="16.5" customHeight="1"/>
    <row r="40" spans="1:12" ht="16.5" customHeight="1"/>
    <row r="41" spans="1:12" ht="16.5" customHeight="1"/>
    <row r="42" spans="1:12" ht="16.5" customHeight="1"/>
    <row r="43" spans="1:12" ht="16.5" customHeight="1"/>
    <row r="44" spans="1:12" ht="16.5" customHeight="1">
      <c r="A44" s="211" t="s">
        <v>111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</row>
    <row r="45" spans="1:12" ht="16.5" customHeight="1"/>
    <row r="46" spans="1:12" ht="16.5" customHeight="1"/>
    <row r="47" spans="1:12" ht="17.25" customHeight="1"/>
    <row r="48" spans="1:12" ht="15.95" customHeight="1"/>
    <row r="49" spans="1:12" ht="21.95" customHeight="1">
      <c r="A49" s="208" t="s">
        <v>124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</row>
    <row r="50" spans="1:12" ht="16.5" customHeight="1">
      <c r="A50" s="37" t="s">
        <v>169</v>
      </c>
      <c r="B50" s="37"/>
      <c r="C50" s="37"/>
    </row>
    <row r="51" spans="1:12" ht="16.5" customHeight="1">
      <c r="A51" s="37" t="s">
        <v>112</v>
      </c>
      <c r="B51" s="37"/>
      <c r="C51" s="37"/>
    </row>
    <row r="52" spans="1:12" ht="16.5" customHeight="1">
      <c r="A52" s="66" t="str">
        <f>A3</f>
        <v>As at 30 June 2019</v>
      </c>
      <c r="B52" s="41"/>
      <c r="C52" s="41"/>
      <c r="D52" s="42"/>
      <c r="E52" s="43"/>
      <c r="F52" s="44"/>
      <c r="G52" s="43"/>
      <c r="H52" s="44"/>
      <c r="I52" s="43"/>
      <c r="J52" s="44"/>
      <c r="K52" s="44"/>
      <c r="L52" s="44"/>
    </row>
    <row r="53" spans="1:12" ht="16.5" customHeight="1"/>
    <row r="54" spans="1:12" ht="16.5" customHeight="1"/>
    <row r="55" spans="1:12" ht="16.5" customHeight="1">
      <c r="F55" s="209" t="s">
        <v>107</v>
      </c>
      <c r="G55" s="209"/>
      <c r="H55" s="209"/>
      <c r="I55" s="195"/>
      <c r="J55" s="210" t="s">
        <v>108</v>
      </c>
      <c r="K55" s="210"/>
      <c r="L55" s="210"/>
    </row>
    <row r="56" spans="1:12" ht="16.5" customHeight="1">
      <c r="F56" s="206" t="s">
        <v>123</v>
      </c>
      <c r="G56" s="206"/>
      <c r="H56" s="206"/>
      <c r="I56" s="73"/>
      <c r="J56" s="207" t="s">
        <v>123</v>
      </c>
      <c r="K56" s="207"/>
      <c r="L56" s="207"/>
    </row>
    <row r="57" spans="1:12" ht="16.5" customHeight="1">
      <c r="F57" s="74" t="s">
        <v>36</v>
      </c>
      <c r="G57" s="194"/>
      <c r="H57" s="74" t="s">
        <v>149</v>
      </c>
      <c r="I57" s="73"/>
      <c r="J57" s="74" t="s">
        <v>36</v>
      </c>
      <c r="K57" s="194"/>
      <c r="L57" s="74" t="s">
        <v>149</v>
      </c>
    </row>
    <row r="58" spans="1:12" ht="16.5" customHeight="1">
      <c r="F58" s="75" t="s">
        <v>175</v>
      </c>
      <c r="G58" s="76"/>
      <c r="H58" s="76" t="s">
        <v>19</v>
      </c>
      <c r="I58" s="77"/>
      <c r="J58" s="75" t="s">
        <v>175</v>
      </c>
      <c r="K58" s="76"/>
      <c r="L58" s="76" t="s">
        <v>19</v>
      </c>
    </row>
    <row r="59" spans="1:12" ht="16.5" customHeight="1">
      <c r="F59" s="75" t="s">
        <v>162</v>
      </c>
      <c r="G59" s="78"/>
      <c r="H59" s="75" t="s">
        <v>122</v>
      </c>
      <c r="I59" s="79"/>
      <c r="J59" s="75" t="s">
        <v>162</v>
      </c>
      <c r="K59" s="78"/>
      <c r="L59" s="75" t="s">
        <v>122</v>
      </c>
    </row>
    <row r="60" spans="1:12" ht="16.5" customHeight="1">
      <c r="D60" s="58" t="s">
        <v>0</v>
      </c>
      <c r="E60" s="50"/>
      <c r="F60" s="51" t="s">
        <v>1</v>
      </c>
      <c r="G60" s="50"/>
      <c r="H60" s="51" t="s">
        <v>1</v>
      </c>
      <c r="I60" s="50"/>
      <c r="J60" s="51" t="s">
        <v>1</v>
      </c>
      <c r="K60" s="52"/>
      <c r="L60" s="51" t="s">
        <v>1</v>
      </c>
    </row>
    <row r="61" spans="1:12" ht="16.5" customHeight="1">
      <c r="D61" s="102"/>
      <c r="E61" s="50"/>
      <c r="F61" s="53"/>
      <c r="G61" s="50"/>
      <c r="H61" s="53"/>
      <c r="I61" s="50"/>
      <c r="J61" s="53"/>
      <c r="K61" s="52"/>
      <c r="L61" s="53"/>
    </row>
    <row r="62" spans="1:12" ht="16.5" customHeight="1">
      <c r="A62" s="37" t="s">
        <v>85</v>
      </c>
      <c r="B62" s="37"/>
      <c r="C62" s="37"/>
    </row>
    <row r="63" spans="1:12" ht="16.5" customHeight="1">
      <c r="A63" s="37"/>
      <c r="B63" s="37"/>
      <c r="C63" s="37"/>
    </row>
    <row r="64" spans="1:12" ht="16.5" customHeight="1">
      <c r="A64" s="37" t="s">
        <v>10</v>
      </c>
      <c r="B64" s="37"/>
      <c r="C64" s="37"/>
    </row>
    <row r="65" spans="1:12" ht="16.5" customHeight="1">
      <c r="A65" s="37"/>
      <c r="B65" s="37"/>
      <c r="C65" s="37"/>
    </row>
    <row r="66" spans="1:12" ht="16.5" customHeight="1">
      <c r="A66" s="39" t="s">
        <v>188</v>
      </c>
      <c r="B66" s="37"/>
      <c r="C66" s="37"/>
      <c r="D66" s="39"/>
      <c r="F66" s="39"/>
      <c r="H66" s="39"/>
      <c r="J66" s="39"/>
      <c r="K66" s="39"/>
      <c r="L66" s="39"/>
    </row>
    <row r="67" spans="1:12" ht="16.5" customHeight="1">
      <c r="B67" s="39" t="s">
        <v>189</v>
      </c>
      <c r="C67" s="37"/>
      <c r="D67" s="167">
        <v>11.1</v>
      </c>
      <c r="F67" s="2">
        <v>6927587664</v>
      </c>
      <c r="H67" s="2">
        <v>6577027529</v>
      </c>
      <c r="J67" s="2">
        <v>6927587664</v>
      </c>
      <c r="K67" s="2"/>
      <c r="L67" s="2">
        <v>6577027529</v>
      </c>
    </row>
    <row r="68" spans="1:12" ht="16.5" customHeight="1">
      <c r="A68" s="39" t="s">
        <v>18</v>
      </c>
      <c r="F68" s="54">
        <v>2635907317</v>
      </c>
      <c r="H68" s="54">
        <v>2128126722</v>
      </c>
      <c r="J68" s="2">
        <v>2635395763</v>
      </c>
      <c r="K68" s="2"/>
      <c r="L68" s="2">
        <v>2099791642</v>
      </c>
    </row>
    <row r="69" spans="1:12" ht="16.5" customHeight="1">
      <c r="A69" s="39" t="s">
        <v>185</v>
      </c>
      <c r="D69" s="38">
        <v>13</v>
      </c>
      <c r="F69" s="2">
        <v>2506000000</v>
      </c>
      <c r="H69" s="54">
        <v>0</v>
      </c>
      <c r="J69" s="2">
        <v>2506000000</v>
      </c>
      <c r="K69" s="2"/>
      <c r="L69" s="2">
        <v>0</v>
      </c>
    </row>
    <row r="70" spans="1:12" ht="16.5" customHeight="1">
      <c r="A70" s="39" t="s">
        <v>113</v>
      </c>
      <c r="F70" s="54"/>
      <c r="H70" s="54"/>
      <c r="J70" s="54"/>
      <c r="K70" s="2"/>
      <c r="L70" s="54"/>
    </row>
    <row r="71" spans="1:12" ht="16.5" customHeight="1">
      <c r="B71" s="39" t="s">
        <v>59</v>
      </c>
      <c r="D71" s="168">
        <v>11.2</v>
      </c>
      <c r="F71" s="2">
        <v>862117182</v>
      </c>
      <c r="H71" s="2">
        <v>838682091</v>
      </c>
      <c r="J71" s="2">
        <v>862117182</v>
      </c>
      <c r="K71" s="2"/>
      <c r="L71" s="2">
        <v>838682091</v>
      </c>
    </row>
    <row r="72" spans="1:12" ht="16.5" customHeight="1">
      <c r="A72" s="39" t="s">
        <v>186</v>
      </c>
      <c r="D72" s="39"/>
      <c r="F72" s="39"/>
      <c r="H72" s="39"/>
      <c r="J72" s="39"/>
      <c r="K72" s="39"/>
      <c r="L72" s="39"/>
    </row>
    <row r="73" spans="1:12" ht="16.5" customHeight="1">
      <c r="B73" s="39" t="s">
        <v>187</v>
      </c>
      <c r="D73" s="38">
        <v>12</v>
      </c>
      <c r="F73" s="54">
        <v>12918667</v>
      </c>
      <c r="H73" s="54">
        <v>12671431</v>
      </c>
      <c r="J73" s="2">
        <v>12918667</v>
      </c>
      <c r="K73" s="2"/>
      <c r="L73" s="2">
        <v>12671431</v>
      </c>
    </row>
    <row r="74" spans="1:12" ht="16.5" customHeight="1">
      <c r="A74" s="39" t="s">
        <v>74</v>
      </c>
      <c r="F74" s="2">
        <v>94650672</v>
      </c>
      <c r="H74" s="2">
        <v>4955945</v>
      </c>
      <c r="J74" s="2">
        <v>90819541</v>
      </c>
      <c r="K74" s="2"/>
      <c r="L74" s="2">
        <v>728158</v>
      </c>
    </row>
    <row r="75" spans="1:12" ht="16.5" customHeight="1">
      <c r="A75" s="39" t="s">
        <v>3</v>
      </c>
      <c r="F75" s="59">
        <v>7498548</v>
      </c>
      <c r="H75" s="59">
        <v>34080379</v>
      </c>
      <c r="J75" s="3">
        <v>6949819</v>
      </c>
      <c r="K75" s="2"/>
      <c r="L75" s="3">
        <v>34044991</v>
      </c>
    </row>
    <row r="76" spans="1:12" ht="16.5" customHeight="1">
      <c r="F76" s="56"/>
      <c r="H76" s="56"/>
      <c r="J76" s="56"/>
      <c r="K76" s="56"/>
      <c r="L76" s="56"/>
    </row>
    <row r="77" spans="1:12" ht="16.5" customHeight="1">
      <c r="A77" s="37" t="s">
        <v>30</v>
      </c>
      <c r="B77" s="37"/>
      <c r="C77" s="37"/>
      <c r="F77" s="3">
        <f>SUM(F67:F75)</f>
        <v>13046680050</v>
      </c>
      <c r="H77" s="3">
        <f>SUM(H67:H75)</f>
        <v>9595544097</v>
      </c>
      <c r="J77" s="3">
        <f>SUM(J67:J75)</f>
        <v>13041788636</v>
      </c>
      <c r="K77" s="56"/>
      <c r="L77" s="3">
        <f>SUM(L67:L75)</f>
        <v>9562945842</v>
      </c>
    </row>
    <row r="78" spans="1:12" ht="16.5" customHeight="1">
      <c r="F78" s="56"/>
      <c r="H78" s="56"/>
      <c r="J78" s="56"/>
      <c r="K78" s="56"/>
      <c r="L78" s="56"/>
    </row>
    <row r="79" spans="1:12" ht="16.5" customHeight="1">
      <c r="A79" s="37" t="s">
        <v>16</v>
      </c>
      <c r="B79" s="37"/>
      <c r="C79" s="37"/>
      <c r="F79" s="56"/>
      <c r="H79" s="56"/>
      <c r="J79" s="56"/>
      <c r="K79" s="56"/>
      <c r="L79" s="56"/>
    </row>
    <row r="80" spans="1:12" ht="16.5" customHeight="1">
      <c r="F80" s="56"/>
      <c r="H80" s="56"/>
      <c r="J80" s="56"/>
      <c r="K80" s="56"/>
      <c r="L80" s="56"/>
    </row>
    <row r="81" spans="1:12" ht="16.5" customHeight="1">
      <c r="A81" s="39" t="s">
        <v>190</v>
      </c>
      <c r="D81" s="167"/>
      <c r="F81" s="39"/>
      <c r="H81" s="39"/>
      <c r="J81" s="39"/>
      <c r="K81" s="39"/>
      <c r="L81" s="39"/>
    </row>
    <row r="82" spans="1:12" ht="16.5" customHeight="1">
      <c r="B82" s="39" t="s">
        <v>189</v>
      </c>
      <c r="D82" s="167">
        <v>11.2</v>
      </c>
      <c r="F82" s="56">
        <v>1900317214</v>
      </c>
      <c r="H82" s="56">
        <v>2209542808</v>
      </c>
      <c r="J82" s="2">
        <v>1900317214</v>
      </c>
      <c r="K82" s="56"/>
      <c r="L82" s="2">
        <v>2209542808</v>
      </c>
    </row>
    <row r="83" spans="1:12" ht="16.5" customHeight="1">
      <c r="A83" s="39" t="s">
        <v>114</v>
      </c>
      <c r="D83" s="38">
        <v>12</v>
      </c>
      <c r="F83" s="56">
        <v>34048179</v>
      </c>
      <c r="H83" s="56">
        <v>40570046</v>
      </c>
      <c r="J83" s="2">
        <v>34048179</v>
      </c>
      <c r="K83" s="56"/>
      <c r="L83" s="2">
        <v>40570046</v>
      </c>
    </row>
    <row r="84" spans="1:12" ht="16.5" customHeight="1">
      <c r="A84" s="39" t="s">
        <v>70</v>
      </c>
      <c r="F84" s="56">
        <v>17410435</v>
      </c>
      <c r="H84" s="56">
        <v>5605693</v>
      </c>
      <c r="J84" s="56">
        <v>17410435</v>
      </c>
      <c r="K84" s="56"/>
      <c r="L84" s="56">
        <v>5605693</v>
      </c>
    </row>
    <row r="85" spans="1:12" ht="16.5" customHeight="1">
      <c r="A85" s="39" t="s">
        <v>17</v>
      </c>
      <c r="F85" s="56">
        <v>25024740</v>
      </c>
      <c r="G85" s="47"/>
      <c r="H85" s="56">
        <v>18412821</v>
      </c>
      <c r="I85" s="47"/>
      <c r="J85" s="56">
        <v>25024740</v>
      </c>
      <c r="K85" s="56"/>
      <c r="L85" s="56">
        <v>18412821</v>
      </c>
    </row>
    <row r="86" spans="1:12" ht="16.5" customHeight="1">
      <c r="A86" s="39" t="s">
        <v>115</v>
      </c>
      <c r="F86" s="3">
        <v>12795162</v>
      </c>
      <c r="H86" s="3">
        <v>12590742</v>
      </c>
      <c r="J86" s="3">
        <v>12795162</v>
      </c>
      <c r="K86" s="56"/>
      <c r="L86" s="3">
        <v>12590742</v>
      </c>
    </row>
    <row r="87" spans="1:12" ht="16.5" customHeight="1">
      <c r="D87" s="39"/>
      <c r="F87" s="56"/>
      <c r="H87" s="56"/>
      <c r="J87" s="56"/>
      <c r="K87" s="56"/>
      <c r="L87" s="56"/>
    </row>
    <row r="88" spans="1:12" ht="16.5" customHeight="1">
      <c r="A88" s="37" t="s">
        <v>31</v>
      </c>
      <c r="B88" s="37"/>
      <c r="C88" s="37"/>
      <c r="F88" s="3">
        <f>SUM(F82:F87)</f>
        <v>1989595730</v>
      </c>
      <c r="H88" s="3">
        <f>SUM(H82:H87)</f>
        <v>2286722110</v>
      </c>
      <c r="J88" s="3">
        <f>SUM(J82:J87)</f>
        <v>1989595730</v>
      </c>
      <c r="K88" s="56"/>
      <c r="L88" s="3">
        <f>SUM(L82:L87)</f>
        <v>2286722110</v>
      </c>
    </row>
    <row r="89" spans="1:12" ht="16.5" customHeight="1">
      <c r="F89" s="56"/>
      <c r="H89" s="56"/>
      <c r="J89" s="56"/>
      <c r="K89" s="56"/>
      <c r="L89" s="56"/>
    </row>
    <row r="90" spans="1:12" ht="16.5" customHeight="1">
      <c r="A90" s="37" t="s">
        <v>14</v>
      </c>
      <c r="B90" s="37"/>
      <c r="C90" s="37"/>
      <c r="D90" s="49"/>
      <c r="E90" s="37"/>
      <c r="F90" s="3">
        <f>SUM(F77+F88)</f>
        <v>15036275780</v>
      </c>
      <c r="G90" s="37"/>
      <c r="H90" s="3">
        <f>SUM(H77+H88)</f>
        <v>11882266207</v>
      </c>
      <c r="I90" s="37"/>
      <c r="J90" s="3">
        <f>SUM(J77+J88)</f>
        <v>15031384366</v>
      </c>
      <c r="K90" s="56"/>
      <c r="L90" s="3">
        <f>SUM(L77+L88)</f>
        <v>11849667952</v>
      </c>
    </row>
    <row r="91" spans="1:12" ht="16.5" customHeight="1">
      <c r="A91" s="37"/>
      <c r="B91" s="37"/>
      <c r="C91" s="37"/>
      <c r="D91" s="49"/>
      <c r="E91" s="37"/>
      <c r="F91" s="56"/>
      <c r="G91" s="37"/>
      <c r="H91" s="56"/>
      <c r="I91" s="37"/>
      <c r="J91" s="56"/>
      <c r="K91" s="56"/>
      <c r="L91" s="56"/>
    </row>
    <row r="92" spans="1:12" ht="16.5" customHeight="1">
      <c r="A92" s="37"/>
      <c r="B92" s="37"/>
      <c r="C92" s="37"/>
      <c r="D92" s="49"/>
      <c r="E92" s="37"/>
      <c r="F92" s="56"/>
      <c r="G92" s="37"/>
      <c r="H92" s="56"/>
      <c r="I92" s="37"/>
      <c r="J92" s="56"/>
      <c r="K92" s="56"/>
      <c r="L92" s="56"/>
    </row>
    <row r="93" spans="1:12" ht="16.5" customHeight="1">
      <c r="A93" s="37"/>
      <c r="B93" s="37"/>
      <c r="C93" s="37"/>
      <c r="D93" s="49"/>
      <c r="E93" s="37"/>
      <c r="F93" s="56"/>
      <c r="G93" s="37"/>
      <c r="H93" s="56"/>
      <c r="I93" s="37"/>
      <c r="J93" s="56"/>
      <c r="K93" s="56"/>
      <c r="L93" s="56"/>
    </row>
    <row r="94" spans="1:12" ht="16.5" customHeight="1">
      <c r="A94" s="37"/>
      <c r="B94" s="37"/>
      <c r="C94" s="37"/>
      <c r="D94" s="49"/>
      <c r="E94" s="37"/>
      <c r="F94" s="56"/>
      <c r="G94" s="37"/>
      <c r="H94" s="56"/>
      <c r="I94" s="37"/>
      <c r="J94" s="56"/>
      <c r="K94" s="56"/>
      <c r="L94" s="56"/>
    </row>
    <row r="95" spans="1:12" ht="16.5" customHeight="1">
      <c r="A95" s="37"/>
      <c r="B95" s="37"/>
      <c r="C95" s="37"/>
      <c r="D95" s="49"/>
      <c r="E95" s="37"/>
      <c r="F95" s="56"/>
      <c r="G95" s="37"/>
      <c r="H95" s="56"/>
      <c r="I95" s="37"/>
      <c r="J95" s="56"/>
      <c r="K95" s="56"/>
      <c r="L95" s="56"/>
    </row>
    <row r="96" spans="1:12" ht="16.5" customHeight="1">
      <c r="A96" s="37"/>
      <c r="B96" s="37"/>
      <c r="C96" s="37"/>
      <c r="D96" s="49"/>
      <c r="E96" s="37"/>
      <c r="F96" s="56"/>
      <c r="G96" s="37"/>
      <c r="H96" s="56"/>
      <c r="I96" s="37"/>
      <c r="J96" s="56"/>
      <c r="K96" s="56"/>
      <c r="L96" s="56"/>
    </row>
    <row r="97" spans="1:12" ht="16.5" customHeight="1">
      <c r="A97" s="37"/>
      <c r="B97" s="37"/>
      <c r="C97" s="37"/>
      <c r="D97" s="49"/>
      <c r="E97" s="37"/>
      <c r="F97" s="56"/>
      <c r="G97" s="37"/>
      <c r="H97" s="56"/>
      <c r="I97" s="37"/>
      <c r="J97" s="56"/>
      <c r="K97" s="56"/>
      <c r="L97" s="56"/>
    </row>
    <row r="98" spans="1:12" ht="21.95" customHeight="1">
      <c r="A98" s="43" t="str">
        <f>A49</f>
        <v>The accompanying notes form part of this interim financial information.</v>
      </c>
      <c r="B98" s="41"/>
      <c r="C98" s="41"/>
      <c r="D98" s="58"/>
      <c r="E98" s="41"/>
      <c r="F98" s="3"/>
      <c r="G98" s="41"/>
      <c r="H98" s="3"/>
      <c r="I98" s="41"/>
      <c r="J98" s="3"/>
      <c r="K98" s="3"/>
      <c r="L98" s="3"/>
    </row>
    <row r="99" spans="1:12" ht="16.5" customHeight="1">
      <c r="A99" s="37" t="s">
        <v>169</v>
      </c>
      <c r="B99" s="37"/>
      <c r="C99" s="37"/>
    </row>
    <row r="100" spans="1:12" ht="16.5" customHeight="1">
      <c r="A100" s="37" t="s">
        <v>112</v>
      </c>
      <c r="B100" s="37"/>
      <c r="C100" s="37"/>
    </row>
    <row r="101" spans="1:12" ht="16.5" customHeight="1">
      <c r="A101" s="66" t="str">
        <f>A3</f>
        <v>As at 30 June 2019</v>
      </c>
      <c r="B101" s="41"/>
      <c r="C101" s="41"/>
      <c r="D101" s="42"/>
      <c r="E101" s="43"/>
      <c r="F101" s="44"/>
      <c r="G101" s="43"/>
      <c r="H101" s="44"/>
      <c r="I101" s="43"/>
      <c r="J101" s="44"/>
      <c r="K101" s="44"/>
      <c r="L101" s="44"/>
    </row>
    <row r="102" spans="1:12" ht="16.5" customHeight="1"/>
    <row r="103" spans="1:12" ht="16.5" customHeight="1"/>
    <row r="104" spans="1:12" ht="16.5" customHeight="1">
      <c r="F104" s="209" t="s">
        <v>107</v>
      </c>
      <c r="G104" s="209"/>
      <c r="H104" s="209"/>
      <c r="I104" s="195"/>
      <c r="J104" s="210" t="s">
        <v>108</v>
      </c>
      <c r="K104" s="210"/>
      <c r="L104" s="210"/>
    </row>
    <row r="105" spans="1:12" ht="16.5" customHeight="1">
      <c r="F105" s="206" t="s">
        <v>123</v>
      </c>
      <c r="G105" s="206"/>
      <c r="H105" s="206"/>
      <c r="I105" s="73"/>
      <c r="J105" s="207" t="s">
        <v>123</v>
      </c>
      <c r="K105" s="207"/>
      <c r="L105" s="207"/>
    </row>
    <row r="106" spans="1:12" ht="16.5" customHeight="1">
      <c r="F106" s="74" t="s">
        <v>36</v>
      </c>
      <c r="G106" s="194"/>
      <c r="H106" s="74" t="s">
        <v>149</v>
      </c>
      <c r="I106" s="73"/>
      <c r="J106" s="74" t="s">
        <v>36</v>
      </c>
      <c r="K106" s="194"/>
      <c r="L106" s="74" t="s">
        <v>149</v>
      </c>
    </row>
    <row r="107" spans="1:12" ht="16.5" customHeight="1">
      <c r="F107" s="75" t="s">
        <v>175</v>
      </c>
      <c r="G107" s="76"/>
      <c r="H107" s="76" t="s">
        <v>19</v>
      </c>
      <c r="I107" s="77"/>
      <c r="J107" s="75" t="s">
        <v>175</v>
      </c>
      <c r="K107" s="76"/>
      <c r="L107" s="76" t="s">
        <v>19</v>
      </c>
    </row>
    <row r="108" spans="1:12" ht="16.5" customHeight="1">
      <c r="D108" s="46"/>
      <c r="F108" s="75" t="s">
        <v>162</v>
      </c>
      <c r="G108" s="78"/>
      <c r="H108" s="75" t="s">
        <v>122</v>
      </c>
      <c r="I108" s="79"/>
      <c r="J108" s="75" t="s">
        <v>162</v>
      </c>
      <c r="K108" s="78"/>
      <c r="L108" s="75" t="s">
        <v>122</v>
      </c>
    </row>
    <row r="109" spans="1:12" ht="16.5" customHeight="1">
      <c r="D109" s="102"/>
      <c r="E109" s="50"/>
      <c r="F109" s="51" t="s">
        <v>1</v>
      </c>
      <c r="G109" s="50"/>
      <c r="H109" s="51" t="s">
        <v>1</v>
      </c>
      <c r="I109" s="50"/>
      <c r="J109" s="51" t="s">
        <v>1</v>
      </c>
      <c r="K109" s="52"/>
      <c r="L109" s="51" t="s">
        <v>1</v>
      </c>
    </row>
    <row r="110" spans="1:12" ht="16.5" customHeight="1">
      <c r="A110" s="37"/>
      <c r="B110" s="37"/>
      <c r="C110" s="37"/>
      <c r="D110" s="102"/>
      <c r="E110" s="37"/>
      <c r="F110" s="56"/>
      <c r="G110" s="37"/>
      <c r="H110" s="56"/>
      <c r="I110" s="37"/>
      <c r="J110" s="56"/>
      <c r="K110" s="56"/>
      <c r="L110" s="56"/>
    </row>
    <row r="111" spans="1:12" ht="16.5" customHeight="1">
      <c r="A111" s="37" t="s">
        <v>204</v>
      </c>
      <c r="B111" s="37"/>
      <c r="C111" s="37"/>
    </row>
    <row r="112" spans="1:12" ht="16.5" customHeight="1">
      <c r="A112" s="37"/>
      <c r="B112" s="37"/>
      <c r="C112" s="37"/>
    </row>
    <row r="113" spans="1:12" ht="16.5" customHeight="1">
      <c r="A113" s="37" t="s">
        <v>86</v>
      </c>
      <c r="B113" s="37"/>
      <c r="C113" s="37"/>
      <c r="F113" s="48"/>
      <c r="H113" s="48"/>
      <c r="J113" s="48"/>
      <c r="K113" s="48"/>
      <c r="L113" s="48"/>
    </row>
    <row r="114" spans="1:12" ht="16.5" customHeight="1">
      <c r="A114" s="37"/>
      <c r="B114" s="37"/>
      <c r="C114" s="37"/>
      <c r="F114" s="48"/>
      <c r="H114" s="48"/>
      <c r="J114" s="48"/>
      <c r="K114" s="48"/>
      <c r="L114" s="48"/>
    </row>
    <row r="115" spans="1:12" ht="16.5" customHeight="1">
      <c r="A115" s="39" t="s">
        <v>4</v>
      </c>
      <c r="F115" s="56"/>
      <c r="H115" s="56"/>
      <c r="J115" s="56"/>
      <c r="K115" s="56"/>
      <c r="L115" s="56"/>
    </row>
    <row r="116" spans="1:12" ht="16.5" customHeight="1">
      <c r="B116" s="39" t="s">
        <v>116</v>
      </c>
    </row>
    <row r="117" spans="1:12" ht="16.5" customHeight="1">
      <c r="C117" s="39" t="s">
        <v>170</v>
      </c>
    </row>
    <row r="118" spans="1:12" ht="16.5" customHeight="1" thickBot="1">
      <c r="C118" s="39" t="s">
        <v>171</v>
      </c>
      <c r="F118" s="57">
        <v>1856160000</v>
      </c>
      <c r="H118" s="57">
        <v>1856160000</v>
      </c>
      <c r="J118" s="57">
        <v>1856160000</v>
      </c>
      <c r="K118" s="56"/>
      <c r="L118" s="57">
        <v>1856160000</v>
      </c>
    </row>
    <row r="119" spans="1:12" ht="16.5" customHeight="1" thickTop="1">
      <c r="F119" s="56"/>
      <c r="H119" s="56"/>
      <c r="J119" s="56"/>
      <c r="K119" s="56"/>
      <c r="L119" s="56"/>
    </row>
    <row r="120" spans="1:12" ht="16.5" customHeight="1">
      <c r="B120" s="39" t="s">
        <v>117</v>
      </c>
    </row>
    <row r="121" spans="1:12" ht="16.5" customHeight="1">
      <c r="C121" s="39" t="s">
        <v>172</v>
      </c>
    </row>
    <row r="122" spans="1:12" ht="16.5" customHeight="1">
      <c r="C122" s="39" t="s">
        <v>150</v>
      </c>
      <c r="F122" s="56">
        <v>1400000000</v>
      </c>
      <c r="H122" s="56">
        <v>1400000000</v>
      </c>
      <c r="J122" s="2">
        <v>1400000000</v>
      </c>
      <c r="K122" s="56"/>
      <c r="L122" s="2">
        <v>1400000000</v>
      </c>
    </row>
    <row r="123" spans="1:12" ht="16.5" customHeight="1">
      <c r="A123" s="39" t="s">
        <v>118</v>
      </c>
      <c r="F123" s="56">
        <v>654655415</v>
      </c>
      <c r="H123" s="56">
        <v>654655415</v>
      </c>
      <c r="J123" s="56">
        <v>654655415</v>
      </c>
      <c r="K123" s="56"/>
      <c r="L123" s="56">
        <v>654655415</v>
      </c>
    </row>
    <row r="124" spans="1:12" ht="16.5" customHeight="1">
      <c r="A124" s="39" t="s">
        <v>119</v>
      </c>
      <c r="D124" s="39"/>
      <c r="F124" s="39"/>
      <c r="H124" s="39"/>
      <c r="J124" s="39"/>
      <c r="K124" s="39"/>
      <c r="L124" s="39"/>
    </row>
    <row r="125" spans="1:12" ht="16.5" customHeight="1">
      <c r="B125" s="39" t="s">
        <v>120</v>
      </c>
      <c r="F125" s="56">
        <v>-598386370</v>
      </c>
      <c r="G125" s="47"/>
      <c r="H125" s="56">
        <v>-598386370</v>
      </c>
      <c r="I125" s="47"/>
      <c r="J125" s="56">
        <v>0</v>
      </c>
      <c r="K125" s="56"/>
      <c r="L125" s="56" t="s">
        <v>20</v>
      </c>
    </row>
    <row r="126" spans="1:12" ht="16.5" customHeight="1">
      <c r="A126" s="39" t="s">
        <v>164</v>
      </c>
      <c r="F126" s="56"/>
      <c r="G126" s="47"/>
      <c r="H126" s="56"/>
      <c r="I126" s="47"/>
      <c r="J126" s="56"/>
      <c r="K126" s="56"/>
      <c r="L126" s="56"/>
    </row>
    <row r="127" spans="1:12" ht="16.5" customHeight="1">
      <c r="B127" s="39" t="s">
        <v>165</v>
      </c>
      <c r="F127" s="56">
        <v>20150000</v>
      </c>
      <c r="G127" s="47"/>
      <c r="H127" s="56">
        <v>20150000</v>
      </c>
      <c r="I127" s="47"/>
      <c r="J127" s="56">
        <v>20150000</v>
      </c>
      <c r="K127" s="56"/>
      <c r="L127" s="56">
        <v>20150000</v>
      </c>
    </row>
    <row r="128" spans="1:12" ht="16.5" customHeight="1">
      <c r="B128" s="39" t="s">
        <v>39</v>
      </c>
      <c r="F128" s="56">
        <v>1243163474</v>
      </c>
      <c r="G128" s="47"/>
      <c r="H128" s="56">
        <v>3309988411</v>
      </c>
      <c r="I128" s="47"/>
      <c r="J128" s="56">
        <v>1192116330</v>
      </c>
      <c r="K128" s="56"/>
      <c r="L128" s="56">
        <v>3279999801</v>
      </c>
    </row>
    <row r="129" spans="1:12" ht="16.5" customHeight="1">
      <c r="A129" s="39" t="s">
        <v>173</v>
      </c>
      <c r="F129" s="3">
        <v>5960085</v>
      </c>
      <c r="H129" s="3">
        <v>5960085</v>
      </c>
      <c r="J129" s="3">
        <v>0</v>
      </c>
      <c r="K129" s="56"/>
      <c r="L129" s="3">
        <v>0</v>
      </c>
    </row>
    <row r="130" spans="1:12" ht="16.5" customHeight="1">
      <c r="F130" s="56"/>
      <c r="H130" s="56"/>
      <c r="J130" s="56"/>
      <c r="K130" s="56"/>
      <c r="L130" s="56"/>
    </row>
    <row r="131" spans="1:12" ht="16.5" customHeight="1">
      <c r="A131" s="37" t="s">
        <v>121</v>
      </c>
      <c r="F131" s="56">
        <f>SUM(F122:F129)</f>
        <v>2725542604</v>
      </c>
      <c r="H131" s="56">
        <f>SUM(H122:H129)</f>
        <v>4792367541</v>
      </c>
      <c r="J131" s="56">
        <f>SUM(J122:J129)</f>
        <v>3266921745</v>
      </c>
      <c r="K131" s="56"/>
      <c r="L131" s="56">
        <f>SUM(L122:L129)</f>
        <v>5354805216</v>
      </c>
    </row>
    <row r="132" spans="1:12" ht="16.5" customHeight="1">
      <c r="A132" s="39" t="s">
        <v>197</v>
      </c>
      <c r="F132" s="3">
        <v>475</v>
      </c>
      <c r="H132" s="3">
        <v>475</v>
      </c>
      <c r="J132" s="3">
        <v>0</v>
      </c>
      <c r="K132" s="56"/>
      <c r="L132" s="3">
        <v>0</v>
      </c>
    </row>
    <row r="133" spans="1:12" ht="16.5" customHeight="1">
      <c r="F133" s="56"/>
      <c r="H133" s="56"/>
      <c r="J133" s="56"/>
      <c r="K133" s="56"/>
      <c r="L133" s="56"/>
    </row>
    <row r="134" spans="1:12" ht="16.5" customHeight="1">
      <c r="A134" s="37" t="s">
        <v>87</v>
      </c>
      <c r="B134" s="37"/>
      <c r="C134" s="37"/>
      <c r="F134" s="3">
        <f>SUM(F131:F132)</f>
        <v>2725543079</v>
      </c>
      <c r="H134" s="3">
        <f>SUM(H131:H132)</f>
        <v>4792368016</v>
      </c>
      <c r="J134" s="3">
        <f>SUM(J131:J132)</f>
        <v>3266921745</v>
      </c>
      <c r="K134" s="56"/>
      <c r="L134" s="3">
        <f>SUM(L131:L132)</f>
        <v>5354805216</v>
      </c>
    </row>
    <row r="135" spans="1:12" ht="16.5" customHeight="1">
      <c r="A135" s="37"/>
      <c r="B135" s="37"/>
      <c r="C135" s="37"/>
      <c r="F135" s="56"/>
      <c r="H135" s="56"/>
      <c r="J135" s="56"/>
      <c r="K135" s="56"/>
      <c r="L135" s="56"/>
    </row>
    <row r="136" spans="1:12" ht="16.5" customHeight="1" thickBot="1">
      <c r="A136" s="37" t="s">
        <v>88</v>
      </c>
      <c r="B136" s="37"/>
      <c r="C136" s="37"/>
      <c r="F136" s="57">
        <f>SUM(F134,F90)</f>
        <v>17761818859</v>
      </c>
      <c r="H136" s="57">
        <f>SUM(H134,H90)</f>
        <v>16674634223</v>
      </c>
      <c r="J136" s="57">
        <f>SUM(J134,J90)</f>
        <v>18298306111</v>
      </c>
      <c r="K136" s="2"/>
      <c r="L136" s="57">
        <f>SUM(L134,L90)</f>
        <v>17204473168</v>
      </c>
    </row>
    <row r="137" spans="1:12" ht="16.5" customHeight="1" thickTop="1">
      <c r="A137" s="37"/>
      <c r="B137" s="37"/>
      <c r="C137" s="37"/>
      <c r="F137" s="56"/>
      <c r="H137" s="56"/>
      <c r="J137" s="56"/>
      <c r="K137" s="2"/>
      <c r="L137" s="56"/>
    </row>
    <row r="138" spans="1:12" ht="16.5" customHeight="1">
      <c r="A138" s="37"/>
      <c r="B138" s="37"/>
      <c r="C138" s="37"/>
      <c r="F138" s="56"/>
      <c r="H138" s="56"/>
      <c r="J138" s="56"/>
      <c r="K138" s="2"/>
      <c r="L138" s="56"/>
    </row>
    <row r="139" spans="1:12" ht="16.5" customHeight="1">
      <c r="A139" s="37"/>
      <c r="B139" s="37"/>
      <c r="C139" s="37"/>
      <c r="F139" s="56"/>
      <c r="H139" s="56"/>
      <c r="J139" s="56"/>
      <c r="K139" s="2"/>
      <c r="L139" s="56"/>
    </row>
    <row r="140" spans="1:12" ht="16.5" customHeight="1">
      <c r="A140" s="37"/>
      <c r="B140" s="37"/>
      <c r="C140" s="37"/>
      <c r="F140" s="56"/>
      <c r="H140" s="56"/>
      <c r="J140" s="56"/>
      <c r="K140" s="2"/>
      <c r="L140" s="56"/>
    </row>
    <row r="141" spans="1:12" ht="16.5" customHeight="1">
      <c r="A141" s="37"/>
      <c r="B141" s="37"/>
      <c r="C141" s="37"/>
      <c r="F141" s="56"/>
      <c r="H141" s="56"/>
      <c r="J141" s="56"/>
      <c r="K141" s="2"/>
      <c r="L141" s="56"/>
    </row>
    <row r="142" spans="1:12" ht="16.5" customHeight="1">
      <c r="A142" s="37"/>
      <c r="B142" s="37"/>
      <c r="C142" s="37"/>
      <c r="F142" s="56"/>
      <c r="H142" s="56"/>
      <c r="J142" s="56"/>
      <c r="K142" s="2"/>
      <c r="L142" s="56"/>
    </row>
    <row r="143" spans="1:12" ht="16.5" customHeight="1">
      <c r="A143" s="37"/>
      <c r="B143" s="37"/>
      <c r="C143" s="37"/>
      <c r="F143" s="56"/>
      <c r="H143" s="56"/>
      <c r="J143" s="56"/>
      <c r="K143" s="2"/>
      <c r="L143" s="56"/>
    </row>
    <row r="144" spans="1:12" ht="16.5" customHeight="1">
      <c r="A144" s="37"/>
      <c r="B144" s="37"/>
      <c r="C144" s="37"/>
      <c r="F144" s="56"/>
      <c r="H144" s="56"/>
      <c r="J144" s="56"/>
      <c r="K144" s="2"/>
      <c r="L144" s="56"/>
    </row>
    <row r="145" spans="1:12" ht="16.5" customHeight="1">
      <c r="A145" s="37"/>
      <c r="B145" s="37"/>
      <c r="C145" s="37"/>
      <c r="F145" s="56"/>
      <c r="H145" s="56"/>
      <c r="J145" s="56"/>
      <c r="K145" s="2"/>
      <c r="L145" s="56"/>
    </row>
    <row r="146" spans="1:12" ht="16.5" customHeight="1">
      <c r="A146" s="37"/>
      <c r="B146" s="37"/>
      <c r="C146" s="37"/>
      <c r="F146" s="56"/>
      <c r="H146" s="56"/>
      <c r="J146" s="56"/>
      <c r="K146" s="2"/>
      <c r="L146" s="56"/>
    </row>
    <row r="147" spans="1:12" ht="21.95" customHeight="1">
      <c r="A147" s="208" t="str">
        <f>A49</f>
        <v>The accompanying notes form part of this interim financial information.</v>
      </c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</row>
  </sheetData>
  <mergeCells count="15">
    <mergeCell ref="A49:L49"/>
    <mergeCell ref="F6:H6"/>
    <mergeCell ref="J6:L6"/>
    <mergeCell ref="F7:H7"/>
    <mergeCell ref="J7:L7"/>
    <mergeCell ref="A44:L44"/>
    <mergeCell ref="F105:H105"/>
    <mergeCell ref="J105:L105"/>
    <mergeCell ref="A147:L147"/>
    <mergeCell ref="F55:H55"/>
    <mergeCell ref="J55:L55"/>
    <mergeCell ref="F56:H56"/>
    <mergeCell ref="J56:L56"/>
    <mergeCell ref="F104:H104"/>
    <mergeCell ref="J104:L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1" man="1"/>
  </rowBreaks>
  <ignoredErrors>
    <ignoredError sqref="F10 H10 J10 L10 F59 H59 J59 L59 F108 H108 J108 L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zoomScale="96" zoomScaleNormal="96" zoomScaleSheetLayoutView="80" workbookViewId="0">
      <selection activeCell="H18" sqref="H18"/>
    </sheetView>
  </sheetViews>
  <sheetFormatPr defaultColWidth="9.140625" defaultRowHeight="15.95" customHeight="1"/>
  <cols>
    <col min="1" max="1" width="1.42578125" style="89" customWidth="1"/>
    <col min="2" max="4" width="1.42578125" style="84" customWidth="1"/>
    <col min="5" max="5" width="32.85546875" style="84" customWidth="1"/>
    <col min="6" max="6" width="5.140625" style="87" customWidth="1"/>
    <col min="7" max="7" width="0.85546875" style="87" customWidth="1"/>
    <col min="8" max="8" width="12.7109375" style="87" customWidth="1"/>
    <col min="9" max="9" width="0.85546875" style="87" customWidth="1"/>
    <col min="10" max="10" width="12.7109375" style="87" customWidth="1"/>
    <col min="11" max="11" width="0.85546875" style="87" customWidth="1"/>
    <col min="12" max="12" width="12.7109375" style="88" customWidth="1"/>
    <col min="13" max="13" width="0.85546875" style="88" customWidth="1"/>
    <col min="14" max="14" width="12.7109375" style="88" customWidth="1"/>
    <col min="15" max="15" width="9.140625" style="89"/>
    <col min="16" max="16" width="10.85546875" style="89" bestFit="1" customWidth="1"/>
    <col min="17" max="17" width="12.42578125" style="89" bestFit="1" customWidth="1"/>
    <col min="18" max="16384" width="9.140625" style="89"/>
  </cols>
  <sheetData>
    <row r="1" spans="1:14" s="113" customFormat="1" ht="15.95" customHeight="1">
      <c r="A1" s="110" t="str">
        <f>'2-4'!A99</f>
        <v>Dohome Public Company Limited</v>
      </c>
      <c r="B1" s="111"/>
      <c r="C1" s="77"/>
      <c r="D1" s="77"/>
      <c r="E1" s="77"/>
      <c r="F1" s="112"/>
      <c r="G1" s="112"/>
      <c r="H1" s="112"/>
      <c r="I1" s="112"/>
      <c r="J1" s="112"/>
      <c r="K1" s="112"/>
      <c r="L1" s="98"/>
      <c r="M1" s="98"/>
      <c r="N1" s="98"/>
    </row>
    <row r="2" spans="1:14" s="113" customFormat="1" ht="15.95" customHeight="1">
      <c r="A2" s="110" t="s">
        <v>66</v>
      </c>
      <c r="B2" s="111"/>
      <c r="C2" s="77"/>
      <c r="D2" s="77"/>
      <c r="E2" s="77"/>
      <c r="F2" s="112"/>
      <c r="G2" s="112"/>
      <c r="H2" s="112"/>
      <c r="I2" s="112"/>
      <c r="J2" s="112"/>
      <c r="K2" s="112"/>
      <c r="L2" s="98"/>
      <c r="M2" s="98"/>
      <c r="N2" s="98"/>
    </row>
    <row r="3" spans="1:14" s="113" customFormat="1" ht="15.95" customHeight="1">
      <c r="A3" s="90" t="s">
        <v>176</v>
      </c>
      <c r="B3" s="91"/>
      <c r="C3" s="92"/>
      <c r="D3" s="92"/>
      <c r="E3" s="92"/>
      <c r="F3" s="196"/>
      <c r="G3" s="196"/>
      <c r="H3" s="196"/>
      <c r="I3" s="196"/>
      <c r="J3" s="196"/>
      <c r="K3" s="196"/>
      <c r="L3" s="93"/>
      <c r="M3" s="93"/>
      <c r="N3" s="93"/>
    </row>
    <row r="4" spans="1:14" s="113" customFormat="1" ht="15.95" customHeight="1">
      <c r="B4" s="77"/>
      <c r="C4" s="77"/>
      <c r="D4" s="77"/>
      <c r="E4" s="77"/>
      <c r="F4" s="112"/>
      <c r="G4" s="112"/>
      <c r="H4" s="112"/>
      <c r="I4" s="112"/>
      <c r="J4" s="112"/>
      <c r="K4" s="112"/>
      <c r="L4" s="98"/>
      <c r="M4" s="98"/>
      <c r="N4" s="98"/>
    </row>
    <row r="5" spans="1:14" ht="15.95" customHeight="1">
      <c r="A5" s="89" t="s">
        <v>11</v>
      </c>
      <c r="L5" s="89"/>
      <c r="M5" s="89"/>
      <c r="N5" s="89"/>
    </row>
    <row r="6" spans="1:14" ht="15" customHeight="1">
      <c r="F6" s="82"/>
      <c r="G6" s="83"/>
      <c r="H6" s="209" t="s">
        <v>107</v>
      </c>
      <c r="I6" s="209"/>
      <c r="J6" s="209"/>
      <c r="K6" s="195"/>
      <c r="L6" s="210" t="s">
        <v>108</v>
      </c>
      <c r="M6" s="210"/>
      <c r="N6" s="210"/>
    </row>
    <row r="7" spans="1:14" ht="15" customHeight="1">
      <c r="F7" s="82"/>
      <c r="G7" s="83"/>
      <c r="H7" s="206" t="s">
        <v>123</v>
      </c>
      <c r="I7" s="206"/>
      <c r="J7" s="206"/>
      <c r="K7" s="73"/>
      <c r="L7" s="207" t="s">
        <v>123</v>
      </c>
      <c r="M7" s="207"/>
      <c r="N7" s="207"/>
    </row>
    <row r="8" spans="1:14" ht="15" customHeight="1">
      <c r="F8" s="82"/>
      <c r="G8" s="83"/>
      <c r="H8" s="75" t="s">
        <v>175</v>
      </c>
      <c r="I8" s="74"/>
      <c r="J8" s="75" t="s">
        <v>175</v>
      </c>
      <c r="K8" s="83"/>
      <c r="L8" s="75" t="s">
        <v>175</v>
      </c>
      <c r="M8" s="76"/>
      <c r="N8" s="75" t="s">
        <v>175</v>
      </c>
    </row>
    <row r="9" spans="1:14" ht="15" customHeight="1">
      <c r="F9" s="84"/>
      <c r="G9" s="85"/>
      <c r="H9" s="75" t="s">
        <v>162</v>
      </c>
      <c r="I9" s="78"/>
      <c r="J9" s="75" t="s">
        <v>122</v>
      </c>
      <c r="K9" s="79"/>
      <c r="L9" s="75" t="s">
        <v>162</v>
      </c>
      <c r="M9" s="78"/>
      <c r="N9" s="75" t="s">
        <v>122</v>
      </c>
    </row>
    <row r="10" spans="1:14" ht="15" customHeight="1">
      <c r="F10" s="193" t="s">
        <v>141</v>
      </c>
      <c r="G10" s="77"/>
      <c r="H10" s="70" t="s">
        <v>1</v>
      </c>
      <c r="I10" s="71"/>
      <c r="J10" s="70" t="s">
        <v>1</v>
      </c>
      <c r="K10" s="77"/>
      <c r="L10" s="70" t="s">
        <v>1</v>
      </c>
      <c r="M10" s="71"/>
      <c r="N10" s="70" t="s">
        <v>1</v>
      </c>
    </row>
    <row r="11" spans="1:14" ht="15" customHeight="1">
      <c r="A11" s="86" t="s">
        <v>22</v>
      </c>
    </row>
    <row r="12" spans="1:14" ht="15" customHeight="1">
      <c r="A12" s="86"/>
    </row>
    <row r="13" spans="1:14" ht="15" customHeight="1">
      <c r="A13" s="89" t="s">
        <v>23</v>
      </c>
      <c r="F13" s="114"/>
      <c r="G13" s="114"/>
      <c r="H13" s="15">
        <v>4442827680</v>
      </c>
      <c r="I13" s="20"/>
      <c r="J13" s="15">
        <v>4618076157</v>
      </c>
      <c r="K13" s="20"/>
      <c r="L13" s="20">
        <v>4442827680</v>
      </c>
      <c r="M13" s="20"/>
      <c r="N13" s="20">
        <v>4618076157</v>
      </c>
    </row>
    <row r="14" spans="1:14" ht="15" customHeight="1">
      <c r="A14" s="89" t="s">
        <v>90</v>
      </c>
      <c r="B14" s="89"/>
      <c r="F14" s="114"/>
      <c r="G14" s="114"/>
      <c r="H14" s="15">
        <v>33780706</v>
      </c>
      <c r="I14" s="20"/>
      <c r="J14" s="15">
        <v>35305198</v>
      </c>
      <c r="K14" s="20"/>
      <c r="L14" s="20">
        <v>33780706</v>
      </c>
      <c r="M14" s="20"/>
      <c r="N14" s="20">
        <v>35305198</v>
      </c>
    </row>
    <row r="15" spans="1:14" ht="15" customHeight="1">
      <c r="A15" s="89" t="s">
        <v>5</v>
      </c>
      <c r="B15" s="89"/>
      <c r="F15" s="115"/>
      <c r="G15" s="114"/>
      <c r="H15" s="33">
        <v>33995546</v>
      </c>
      <c r="I15" s="20"/>
      <c r="J15" s="33">
        <v>27760883</v>
      </c>
      <c r="K15" s="32"/>
      <c r="L15" s="33">
        <v>35952014</v>
      </c>
      <c r="M15" s="20"/>
      <c r="N15" s="33">
        <v>29931618</v>
      </c>
    </row>
    <row r="16" spans="1:14" ht="15" customHeight="1">
      <c r="B16" s="89"/>
      <c r="F16" s="115"/>
      <c r="G16" s="114"/>
      <c r="H16" s="116"/>
      <c r="I16" s="114"/>
      <c r="J16" s="116"/>
      <c r="K16" s="114"/>
      <c r="L16" s="116"/>
      <c r="M16" s="116"/>
      <c r="N16" s="116"/>
    </row>
    <row r="17" spans="1:14" ht="15" customHeight="1">
      <c r="A17" s="86" t="s">
        <v>24</v>
      </c>
      <c r="F17" s="114"/>
      <c r="G17" s="114"/>
      <c r="H17" s="93">
        <f>SUM(H13:H16)</f>
        <v>4510603932</v>
      </c>
      <c r="I17" s="114"/>
      <c r="J17" s="93">
        <f>SUM(J13:J16)</f>
        <v>4681142238</v>
      </c>
      <c r="K17" s="114"/>
      <c r="L17" s="93">
        <f>SUM(L13:L16)</f>
        <v>4512560400</v>
      </c>
      <c r="M17" s="98"/>
      <c r="N17" s="93">
        <f>SUM(N13:N16)</f>
        <v>4683312973</v>
      </c>
    </row>
    <row r="18" spans="1:14" ht="15" customHeight="1"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14" ht="15" customHeight="1">
      <c r="A19" s="86" t="s">
        <v>25</v>
      </c>
      <c r="F19" s="114"/>
      <c r="G19" s="114"/>
      <c r="H19" s="114"/>
      <c r="I19" s="114"/>
      <c r="J19" s="114"/>
      <c r="K19" s="114"/>
      <c r="L19" s="114"/>
      <c r="M19" s="114"/>
      <c r="N19" s="114"/>
    </row>
    <row r="20" spans="1:14" ht="15" customHeight="1">
      <c r="A20" s="86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14" ht="15" customHeight="1">
      <c r="A21" s="89" t="s">
        <v>26</v>
      </c>
      <c r="F21" s="114"/>
      <c r="G21" s="114"/>
      <c r="H21" s="20">
        <v>3736523615</v>
      </c>
      <c r="I21" s="20"/>
      <c r="J21" s="20">
        <v>3978472649</v>
      </c>
      <c r="K21" s="20"/>
      <c r="L21" s="20">
        <v>3736065065</v>
      </c>
      <c r="M21" s="20"/>
      <c r="N21" s="20">
        <v>3978472649</v>
      </c>
    </row>
    <row r="22" spans="1:14" ht="15" customHeight="1">
      <c r="A22" s="89" t="s">
        <v>72</v>
      </c>
      <c r="F22" s="114"/>
      <c r="G22" s="114"/>
      <c r="H22" s="20">
        <v>358222658</v>
      </c>
      <c r="I22" s="20"/>
      <c r="J22" s="20">
        <v>407197522</v>
      </c>
      <c r="K22" s="20"/>
      <c r="L22" s="20">
        <v>366074310</v>
      </c>
      <c r="M22" s="20"/>
      <c r="N22" s="20">
        <v>413564494</v>
      </c>
    </row>
    <row r="23" spans="1:14" ht="15" customHeight="1">
      <c r="A23" s="89" t="s">
        <v>12</v>
      </c>
      <c r="F23" s="115"/>
      <c r="G23" s="114"/>
      <c r="H23" s="33">
        <v>97239484</v>
      </c>
      <c r="I23" s="20"/>
      <c r="J23" s="33">
        <v>81488258</v>
      </c>
      <c r="K23" s="32"/>
      <c r="L23" s="33">
        <v>105092541</v>
      </c>
      <c r="M23" s="20"/>
      <c r="N23" s="33">
        <v>88729013</v>
      </c>
    </row>
    <row r="24" spans="1:14" s="113" customFormat="1" ht="15" customHeight="1">
      <c r="C24" s="77"/>
      <c r="D24" s="77"/>
      <c r="E24" s="77"/>
      <c r="F24" s="115"/>
      <c r="G24" s="114"/>
      <c r="H24" s="88"/>
      <c r="I24" s="114"/>
      <c r="J24" s="88"/>
      <c r="K24" s="114"/>
      <c r="L24" s="88"/>
      <c r="M24" s="88"/>
      <c r="N24" s="88"/>
    </row>
    <row r="25" spans="1:14" ht="15" customHeight="1">
      <c r="A25" s="86" t="s">
        <v>15</v>
      </c>
      <c r="F25" s="114"/>
      <c r="G25" s="114"/>
      <c r="H25" s="93">
        <f>SUM(H21:H24)</f>
        <v>4191985757</v>
      </c>
      <c r="I25" s="114"/>
      <c r="J25" s="93">
        <f>SUM(J21:J24)</f>
        <v>4467158429</v>
      </c>
      <c r="K25" s="114"/>
      <c r="L25" s="93">
        <f>SUM(L21:L24)</f>
        <v>4207231916</v>
      </c>
      <c r="N25" s="93">
        <f>SUM(N21:N24)</f>
        <v>4480766156</v>
      </c>
    </row>
    <row r="26" spans="1:14" ht="15" customHeight="1">
      <c r="F26" s="114"/>
      <c r="G26" s="114"/>
      <c r="H26" s="88"/>
      <c r="I26" s="114"/>
      <c r="J26" s="88"/>
      <c r="K26" s="114"/>
    </row>
    <row r="27" spans="1:14" ht="15" customHeight="1">
      <c r="A27" s="86" t="s">
        <v>99</v>
      </c>
      <c r="B27" s="117"/>
      <c r="F27" s="114"/>
      <c r="G27" s="114"/>
      <c r="H27" s="88">
        <f>SUM(H17-H25)</f>
        <v>318618175</v>
      </c>
      <c r="I27" s="114"/>
      <c r="J27" s="88">
        <f>SUM(J17-J25)</f>
        <v>213983809</v>
      </c>
      <c r="K27" s="114"/>
      <c r="L27" s="88">
        <f>SUM(L17-L25)</f>
        <v>305328484</v>
      </c>
      <c r="N27" s="88">
        <f>SUM(N17-N25)</f>
        <v>202546817</v>
      </c>
    </row>
    <row r="28" spans="1:14" ht="15" customHeight="1">
      <c r="A28" s="89" t="s">
        <v>13</v>
      </c>
      <c r="F28" s="114"/>
      <c r="G28" s="114"/>
      <c r="H28" s="33">
        <v>-75928179</v>
      </c>
      <c r="I28" s="20"/>
      <c r="J28" s="33">
        <v>-73269538</v>
      </c>
      <c r="K28" s="32"/>
      <c r="L28" s="33">
        <v>-75928179</v>
      </c>
      <c r="M28" s="20"/>
      <c r="N28" s="33">
        <v>-73269538</v>
      </c>
    </row>
    <row r="29" spans="1:14" s="113" customFormat="1" ht="15" customHeight="1">
      <c r="C29" s="77"/>
      <c r="D29" s="77"/>
      <c r="E29" s="77"/>
      <c r="F29" s="118"/>
      <c r="G29" s="116"/>
      <c r="H29" s="88"/>
      <c r="I29" s="116"/>
      <c r="J29" s="88"/>
      <c r="K29" s="116"/>
      <c r="L29" s="88"/>
      <c r="M29" s="88"/>
      <c r="N29" s="88"/>
    </row>
    <row r="30" spans="1:14" ht="15" customHeight="1">
      <c r="A30" s="86" t="s">
        <v>100</v>
      </c>
      <c r="F30" s="119"/>
      <c r="G30" s="114"/>
      <c r="H30" s="88">
        <f>SUM(H27:H29)</f>
        <v>242689996</v>
      </c>
      <c r="I30" s="114"/>
      <c r="J30" s="88">
        <f>SUM(J27:J29)</f>
        <v>140714271</v>
      </c>
      <c r="K30" s="114"/>
      <c r="L30" s="88">
        <f>SUM(L27:L29)</f>
        <v>229400305</v>
      </c>
      <c r="N30" s="88">
        <f>SUM(N27:N29)</f>
        <v>129277279</v>
      </c>
    </row>
    <row r="31" spans="1:14" ht="15" customHeight="1">
      <c r="A31" s="89" t="s">
        <v>92</v>
      </c>
      <c r="F31" s="119">
        <v>14</v>
      </c>
      <c r="G31" s="114"/>
      <c r="H31" s="33">
        <v>-50197130</v>
      </c>
      <c r="I31" s="20"/>
      <c r="J31" s="33">
        <v>-31901326</v>
      </c>
      <c r="K31" s="32"/>
      <c r="L31" s="33">
        <v>-47749775</v>
      </c>
      <c r="M31" s="20"/>
      <c r="N31" s="33">
        <v>-29603885</v>
      </c>
    </row>
    <row r="32" spans="1:14" s="113" customFormat="1" ht="15" customHeight="1">
      <c r="B32" s="77"/>
      <c r="C32" s="77"/>
      <c r="D32" s="77"/>
      <c r="E32" s="77"/>
      <c r="F32" s="120"/>
      <c r="G32" s="116"/>
      <c r="H32" s="88"/>
      <c r="I32" s="116"/>
      <c r="J32" s="88"/>
      <c r="K32" s="116"/>
      <c r="L32" s="88"/>
      <c r="M32" s="88"/>
      <c r="N32" s="88"/>
    </row>
    <row r="33" spans="1:14" ht="15" customHeight="1">
      <c r="A33" s="86" t="s">
        <v>38</v>
      </c>
      <c r="F33" s="119"/>
      <c r="G33" s="114"/>
      <c r="H33" s="88">
        <f>SUM(H30:H32)</f>
        <v>192492866</v>
      </c>
      <c r="I33" s="114"/>
      <c r="J33" s="88">
        <f>SUM(J30:J32)</f>
        <v>108812945</v>
      </c>
      <c r="K33" s="114"/>
      <c r="L33" s="88">
        <f>SUM(L30:L32)</f>
        <v>181650530</v>
      </c>
      <c r="N33" s="88">
        <f>SUM(N30:N32)</f>
        <v>99673394</v>
      </c>
    </row>
    <row r="34" spans="1:14" ht="15" customHeight="1">
      <c r="A34" s="86"/>
      <c r="F34" s="119"/>
      <c r="G34" s="114"/>
      <c r="H34" s="88"/>
      <c r="I34" s="114"/>
      <c r="J34" s="88"/>
      <c r="K34" s="114"/>
    </row>
    <row r="35" spans="1:14" ht="15" customHeight="1">
      <c r="A35" s="86" t="s">
        <v>151</v>
      </c>
      <c r="C35" s="89"/>
      <c r="F35" s="119"/>
      <c r="G35" s="114"/>
      <c r="H35" s="33">
        <v>0</v>
      </c>
      <c r="I35" s="32"/>
      <c r="J35" s="33">
        <v>0</v>
      </c>
      <c r="K35" s="32"/>
      <c r="L35" s="33">
        <v>0</v>
      </c>
      <c r="M35" s="32"/>
      <c r="N35" s="33">
        <v>0</v>
      </c>
    </row>
    <row r="36" spans="1:14" s="113" customFormat="1" ht="15" customHeight="1">
      <c r="B36" s="77"/>
      <c r="C36" s="77"/>
      <c r="D36" s="77"/>
      <c r="E36" s="77"/>
      <c r="F36" s="120"/>
      <c r="G36" s="116"/>
      <c r="H36" s="116"/>
      <c r="I36" s="116"/>
      <c r="J36" s="116"/>
      <c r="K36" s="116"/>
      <c r="L36" s="116"/>
      <c r="M36" s="116"/>
      <c r="N36" s="116"/>
    </row>
    <row r="37" spans="1:14" ht="15" customHeight="1" thickBot="1">
      <c r="A37" s="86" t="s">
        <v>37</v>
      </c>
      <c r="F37" s="119"/>
      <c r="G37" s="114"/>
      <c r="H37" s="99">
        <f>SUM(H33:H35)</f>
        <v>192492866</v>
      </c>
      <c r="I37" s="114"/>
      <c r="J37" s="99">
        <f>SUM(J33:J35)</f>
        <v>108812945</v>
      </c>
      <c r="K37" s="114"/>
      <c r="L37" s="99">
        <f>SUM(L33:L35)</f>
        <v>181650530</v>
      </c>
      <c r="N37" s="99">
        <f>SUM(N33:N35)</f>
        <v>99673394</v>
      </c>
    </row>
    <row r="38" spans="1:14" ht="15" customHeight="1" thickTop="1">
      <c r="A38" s="86"/>
      <c r="B38" s="121"/>
      <c r="C38" s="89"/>
      <c r="D38" s="83"/>
      <c r="E38" s="83"/>
      <c r="F38" s="120"/>
      <c r="G38" s="116"/>
      <c r="H38" s="114"/>
      <c r="I38" s="116"/>
      <c r="J38" s="114"/>
      <c r="K38" s="116"/>
      <c r="L38" s="114"/>
      <c r="M38" s="114"/>
      <c r="N38" s="114"/>
    </row>
    <row r="39" spans="1:14" ht="15" customHeight="1">
      <c r="A39" s="86" t="s">
        <v>191</v>
      </c>
      <c r="B39" s="87"/>
      <c r="C39" s="89"/>
      <c r="D39" s="122"/>
      <c r="E39" s="122"/>
      <c r="F39" s="119"/>
      <c r="G39" s="114"/>
      <c r="H39" s="114"/>
      <c r="I39" s="114"/>
      <c r="J39" s="114"/>
      <c r="K39" s="114"/>
      <c r="L39" s="114"/>
      <c r="M39" s="114"/>
      <c r="N39" s="114"/>
    </row>
    <row r="40" spans="1:14" ht="15" customHeight="1">
      <c r="A40" s="86"/>
      <c r="B40" s="136" t="s">
        <v>192</v>
      </c>
      <c r="C40" s="89"/>
      <c r="D40" s="122"/>
      <c r="E40" s="122"/>
      <c r="F40" s="119"/>
      <c r="G40" s="114"/>
      <c r="H40" s="114"/>
      <c r="I40" s="114"/>
      <c r="J40" s="114"/>
      <c r="K40" s="114"/>
      <c r="L40" s="114"/>
      <c r="M40" s="114"/>
      <c r="N40" s="114"/>
    </row>
    <row r="41" spans="1:14" ht="15" customHeight="1">
      <c r="B41" s="123" t="s">
        <v>125</v>
      </c>
      <c r="C41" s="89"/>
      <c r="D41" s="122"/>
      <c r="E41" s="122"/>
      <c r="F41" s="119"/>
      <c r="G41" s="114"/>
      <c r="H41" s="89">
        <f>H33</f>
        <v>192492866</v>
      </c>
      <c r="I41" s="114"/>
      <c r="J41" s="89">
        <f>J33</f>
        <v>108812945</v>
      </c>
      <c r="K41" s="124"/>
      <c r="L41" s="89">
        <f>L33</f>
        <v>181650530</v>
      </c>
      <c r="M41" s="124"/>
      <c r="N41" s="89">
        <f>N33</f>
        <v>99673394</v>
      </c>
    </row>
    <row r="42" spans="1:14" ht="15" customHeight="1">
      <c r="B42" s="123" t="s">
        <v>197</v>
      </c>
      <c r="C42" s="89"/>
      <c r="D42" s="122"/>
      <c r="E42" s="122"/>
      <c r="F42" s="119"/>
      <c r="G42" s="114"/>
      <c r="H42" s="169">
        <v>0</v>
      </c>
      <c r="I42" s="20"/>
      <c r="J42" s="169">
        <v>0</v>
      </c>
      <c r="K42" s="170"/>
      <c r="L42" s="169">
        <v>0</v>
      </c>
      <c r="M42" s="20"/>
      <c r="N42" s="33">
        <v>0</v>
      </c>
    </row>
    <row r="43" spans="1:14" ht="15" customHeight="1">
      <c r="B43" s="87"/>
      <c r="C43" s="89"/>
      <c r="D43" s="122"/>
      <c r="E43" s="122"/>
      <c r="F43" s="119"/>
      <c r="G43" s="114"/>
      <c r="H43" s="127"/>
      <c r="I43" s="116"/>
      <c r="J43" s="127"/>
      <c r="K43" s="125"/>
      <c r="L43" s="128"/>
      <c r="M43" s="126"/>
      <c r="N43" s="128"/>
    </row>
    <row r="44" spans="1:14" ht="15" customHeight="1" thickBot="1">
      <c r="B44" s="87"/>
      <c r="C44" s="89"/>
      <c r="D44" s="122"/>
      <c r="E44" s="122"/>
      <c r="F44" s="119"/>
      <c r="G44" s="114"/>
      <c r="H44" s="99">
        <f>SUM(H41:H42)</f>
        <v>192492866</v>
      </c>
      <c r="I44" s="114"/>
      <c r="J44" s="99">
        <f>SUM(J41:J42)</f>
        <v>108812945</v>
      </c>
      <c r="K44" s="114"/>
      <c r="L44" s="99">
        <f>SUM(L41:L42)</f>
        <v>181650530</v>
      </c>
      <c r="M44" s="114"/>
      <c r="N44" s="99">
        <f>SUM(N41:N42)</f>
        <v>99673394</v>
      </c>
    </row>
    <row r="45" spans="1:14" ht="15" customHeight="1" thickTop="1">
      <c r="B45" s="87"/>
      <c r="C45" s="89"/>
      <c r="D45" s="122"/>
      <c r="E45" s="122"/>
      <c r="F45" s="119"/>
      <c r="G45" s="114"/>
    </row>
    <row r="46" spans="1:14" ht="15" customHeight="1">
      <c r="A46" s="86" t="s">
        <v>27</v>
      </c>
      <c r="B46" s="87"/>
      <c r="C46" s="89"/>
      <c r="D46" s="89"/>
      <c r="E46" s="89"/>
      <c r="F46" s="129"/>
      <c r="G46" s="114"/>
      <c r="H46" s="114"/>
      <c r="I46" s="114"/>
      <c r="J46" s="114"/>
      <c r="K46" s="114"/>
      <c r="L46" s="114"/>
      <c r="M46" s="114"/>
      <c r="N46" s="114"/>
    </row>
    <row r="47" spans="1:14" ht="15" customHeight="1">
      <c r="A47" s="86"/>
      <c r="B47" s="87"/>
      <c r="C47" s="89"/>
      <c r="D47" s="89"/>
      <c r="E47" s="89"/>
      <c r="F47" s="129"/>
      <c r="G47" s="114"/>
      <c r="H47" s="116"/>
      <c r="I47" s="116"/>
      <c r="J47" s="116"/>
      <c r="K47" s="116"/>
      <c r="L47" s="116"/>
      <c r="M47" s="116"/>
      <c r="N47" s="116"/>
    </row>
    <row r="48" spans="1:14" ht="15" customHeight="1">
      <c r="A48" s="89" t="s">
        <v>38</v>
      </c>
      <c r="B48" s="87"/>
      <c r="C48" s="87"/>
      <c r="D48" s="89"/>
      <c r="E48" s="89"/>
      <c r="F48" s="119"/>
      <c r="G48" s="114"/>
      <c r="H48" s="130">
        <f>H33/1400000000</f>
        <v>0.13749490428571429</v>
      </c>
      <c r="I48" s="116"/>
      <c r="J48" s="130">
        <f>J33/1400000000</f>
        <v>7.7723532142857141E-2</v>
      </c>
      <c r="K48" s="116"/>
      <c r="L48" s="130">
        <f>L33/1400000000</f>
        <v>0.12975037857142857</v>
      </c>
      <c r="M48" s="116"/>
      <c r="N48" s="130">
        <f>N33/1400000000</f>
        <v>7.1195281428571427E-2</v>
      </c>
    </row>
    <row r="49" spans="1:14" ht="15" customHeight="1">
      <c r="B49" s="87"/>
      <c r="C49" s="87"/>
      <c r="D49" s="89"/>
      <c r="E49" s="89"/>
      <c r="F49" s="119"/>
      <c r="G49" s="114"/>
      <c r="H49" s="130"/>
      <c r="I49" s="114"/>
      <c r="J49" s="130"/>
      <c r="K49" s="114"/>
      <c r="L49" s="130"/>
      <c r="M49" s="116"/>
      <c r="N49" s="130"/>
    </row>
    <row r="50" spans="1:14" ht="15" customHeight="1">
      <c r="B50" s="87"/>
      <c r="C50" s="87"/>
      <c r="D50" s="89"/>
      <c r="E50" s="89"/>
      <c r="F50" s="119"/>
      <c r="G50" s="114"/>
      <c r="H50" s="130"/>
      <c r="I50" s="114"/>
      <c r="J50" s="130"/>
      <c r="K50" s="114"/>
      <c r="L50" s="130"/>
      <c r="M50" s="116"/>
      <c r="N50" s="130"/>
    </row>
    <row r="51" spans="1:14" ht="15" customHeight="1">
      <c r="B51" s="87"/>
      <c r="C51" s="87"/>
      <c r="D51" s="89"/>
      <c r="E51" s="89"/>
      <c r="F51" s="119"/>
      <c r="G51" s="114"/>
      <c r="H51" s="130"/>
      <c r="I51" s="114"/>
      <c r="J51" s="130"/>
      <c r="K51" s="114"/>
      <c r="L51" s="130"/>
      <c r="M51" s="116"/>
      <c r="N51" s="130"/>
    </row>
    <row r="52" spans="1:14" ht="15" customHeight="1">
      <c r="B52" s="87"/>
      <c r="C52" s="87"/>
      <c r="D52" s="89"/>
      <c r="E52" s="89"/>
      <c r="F52" s="119"/>
      <c r="G52" s="114"/>
      <c r="H52" s="130"/>
      <c r="I52" s="114"/>
      <c r="J52" s="130"/>
      <c r="K52" s="114"/>
      <c r="L52" s="130"/>
      <c r="M52" s="116"/>
      <c r="N52" s="130"/>
    </row>
    <row r="53" spans="1:14" ht="8.25" customHeight="1">
      <c r="B53" s="87"/>
      <c r="C53" s="87"/>
      <c r="D53" s="89"/>
      <c r="E53" s="89"/>
      <c r="F53" s="119"/>
      <c r="G53" s="114"/>
      <c r="H53" s="130"/>
      <c r="I53" s="114"/>
      <c r="J53" s="130"/>
      <c r="K53" s="114"/>
      <c r="L53" s="130"/>
      <c r="M53" s="116"/>
      <c r="N53" s="130"/>
    </row>
    <row r="54" spans="1:14" ht="21.95" customHeight="1">
      <c r="A54" s="212" t="str">
        <f>'2-4'!A147:L147</f>
        <v>The accompanying notes form part of this interim financial information.</v>
      </c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</row>
  </sheetData>
  <mergeCells count="5">
    <mergeCell ref="H6:J6"/>
    <mergeCell ref="L6:N6"/>
    <mergeCell ref="H7:J7"/>
    <mergeCell ref="L7:N7"/>
    <mergeCell ref="A54:N54"/>
  </mergeCells>
  <conditionalFormatting sqref="K35">
    <cfRule type="uniqueValues" dxfId="5" priority="6"/>
  </conditionalFormatting>
  <conditionalFormatting sqref="L43:M43 M42">
    <cfRule type="uniqueValues" dxfId="4" priority="5"/>
  </conditionalFormatting>
  <conditionalFormatting sqref="N43">
    <cfRule type="uniqueValues" dxfId="3" priority="2"/>
  </conditionalFormatting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H9 J9 L9 N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zoomScale="96" zoomScaleNormal="96" zoomScaleSheetLayoutView="80" workbookViewId="0">
      <selection activeCell="F15" sqref="F15"/>
    </sheetView>
  </sheetViews>
  <sheetFormatPr defaultColWidth="9.140625" defaultRowHeight="15.95" customHeight="1"/>
  <cols>
    <col min="1" max="1" width="1.42578125" style="89" customWidth="1"/>
    <col min="2" max="4" width="1.42578125" style="84" customWidth="1"/>
    <col min="5" max="5" width="31.42578125" style="84" customWidth="1"/>
    <col min="6" max="6" width="6.7109375" style="87" customWidth="1"/>
    <col min="7" max="7" width="0.85546875" style="87" customWidth="1"/>
    <col min="8" max="8" width="12.7109375" style="87" customWidth="1"/>
    <col min="9" max="9" width="0.85546875" style="87" customWidth="1"/>
    <col min="10" max="10" width="12.7109375" style="87" customWidth="1"/>
    <col min="11" max="11" width="0.85546875" style="87" customWidth="1"/>
    <col min="12" max="12" width="12.7109375" style="88" customWidth="1"/>
    <col min="13" max="13" width="0.85546875" style="88" customWidth="1"/>
    <col min="14" max="14" width="12.7109375" style="88" customWidth="1"/>
    <col min="15" max="15" width="9.140625" style="89"/>
    <col min="16" max="16" width="10.85546875" style="89" bestFit="1" customWidth="1"/>
    <col min="17" max="17" width="12.42578125" style="89" bestFit="1" customWidth="1"/>
    <col min="18" max="16384" width="9.140625" style="89"/>
  </cols>
  <sheetData>
    <row r="1" spans="1:14" s="113" customFormat="1" ht="15.95" customHeight="1">
      <c r="A1" s="110" t="str">
        <f>'2-4'!A99</f>
        <v>Dohome Public Company Limited</v>
      </c>
      <c r="B1" s="111"/>
      <c r="C1" s="77"/>
      <c r="D1" s="77"/>
      <c r="E1" s="77"/>
      <c r="F1" s="112"/>
      <c r="G1" s="112"/>
      <c r="H1" s="112"/>
      <c r="I1" s="112"/>
      <c r="J1" s="112"/>
      <c r="K1" s="112"/>
      <c r="L1" s="98"/>
      <c r="M1" s="98"/>
      <c r="N1" s="98"/>
    </row>
    <row r="2" spans="1:14" s="113" customFormat="1" ht="15.95" customHeight="1">
      <c r="A2" s="110" t="s">
        <v>66</v>
      </c>
      <c r="B2" s="111"/>
      <c r="C2" s="77"/>
      <c r="D2" s="77"/>
      <c r="E2" s="77"/>
      <c r="F2" s="112"/>
      <c r="G2" s="112"/>
      <c r="H2" s="112"/>
      <c r="I2" s="112"/>
      <c r="J2" s="112"/>
      <c r="K2" s="112"/>
      <c r="L2" s="98"/>
      <c r="M2" s="98"/>
      <c r="N2" s="98"/>
    </row>
    <row r="3" spans="1:14" s="113" customFormat="1" ht="15.95" customHeight="1">
      <c r="A3" s="90" t="s">
        <v>177</v>
      </c>
      <c r="B3" s="91"/>
      <c r="C3" s="92"/>
      <c r="D3" s="92"/>
      <c r="E3" s="92"/>
      <c r="F3" s="196"/>
      <c r="G3" s="196"/>
      <c r="H3" s="196"/>
      <c r="I3" s="196"/>
      <c r="J3" s="196"/>
      <c r="K3" s="196"/>
      <c r="L3" s="93"/>
      <c r="M3" s="93"/>
      <c r="N3" s="93"/>
    </row>
    <row r="4" spans="1:14" s="113" customFormat="1" ht="15.95" customHeight="1">
      <c r="B4" s="77"/>
      <c r="C4" s="77"/>
      <c r="D4" s="77"/>
      <c r="E4" s="77"/>
      <c r="F4" s="112"/>
      <c r="G4" s="112"/>
      <c r="H4" s="112"/>
      <c r="I4" s="112"/>
      <c r="J4" s="112"/>
      <c r="K4" s="112"/>
      <c r="L4" s="98"/>
      <c r="M4" s="98"/>
      <c r="N4" s="98"/>
    </row>
    <row r="5" spans="1:14" ht="15.95" customHeight="1">
      <c r="A5" s="89" t="s">
        <v>11</v>
      </c>
      <c r="L5" s="89"/>
      <c r="M5" s="89"/>
      <c r="N5" s="89"/>
    </row>
    <row r="6" spans="1:14" ht="15" customHeight="1">
      <c r="F6" s="82"/>
      <c r="G6" s="83"/>
      <c r="H6" s="209" t="s">
        <v>107</v>
      </c>
      <c r="I6" s="209"/>
      <c r="J6" s="209"/>
      <c r="K6" s="195"/>
      <c r="L6" s="210" t="s">
        <v>108</v>
      </c>
      <c r="M6" s="210"/>
      <c r="N6" s="210"/>
    </row>
    <row r="7" spans="1:14" ht="15" customHeight="1">
      <c r="F7" s="82"/>
      <c r="G7" s="83"/>
      <c r="H7" s="206" t="s">
        <v>123</v>
      </c>
      <c r="I7" s="206"/>
      <c r="J7" s="206"/>
      <c r="K7" s="73"/>
      <c r="L7" s="207" t="s">
        <v>123</v>
      </c>
      <c r="M7" s="207"/>
      <c r="N7" s="207"/>
    </row>
    <row r="8" spans="1:14" ht="15" customHeight="1">
      <c r="F8" s="82"/>
      <c r="G8" s="83"/>
      <c r="H8" s="75" t="s">
        <v>175</v>
      </c>
      <c r="I8" s="74"/>
      <c r="J8" s="75" t="s">
        <v>175</v>
      </c>
      <c r="K8" s="83"/>
      <c r="L8" s="75" t="s">
        <v>175</v>
      </c>
      <c r="M8" s="76"/>
      <c r="N8" s="75" t="s">
        <v>175</v>
      </c>
    </row>
    <row r="9" spans="1:14" ht="15" customHeight="1">
      <c r="F9" s="84"/>
      <c r="G9" s="85"/>
      <c r="H9" s="75" t="s">
        <v>162</v>
      </c>
      <c r="I9" s="78"/>
      <c r="J9" s="75" t="s">
        <v>122</v>
      </c>
      <c r="K9" s="79"/>
      <c r="L9" s="75" t="s">
        <v>162</v>
      </c>
      <c r="M9" s="78"/>
      <c r="N9" s="75" t="s">
        <v>122</v>
      </c>
    </row>
    <row r="10" spans="1:14" ht="15" customHeight="1">
      <c r="F10" s="193" t="s">
        <v>141</v>
      </c>
      <c r="G10" s="77"/>
      <c r="H10" s="70" t="s">
        <v>1</v>
      </c>
      <c r="I10" s="71"/>
      <c r="J10" s="70" t="s">
        <v>1</v>
      </c>
      <c r="K10" s="77"/>
      <c r="L10" s="70" t="s">
        <v>1</v>
      </c>
      <c r="M10" s="71"/>
      <c r="N10" s="70" t="s">
        <v>1</v>
      </c>
    </row>
    <row r="11" spans="1:14" ht="15" customHeight="1">
      <c r="A11" s="86" t="s">
        <v>22</v>
      </c>
    </row>
    <row r="12" spans="1:14" ht="15" customHeight="1">
      <c r="A12" s="86"/>
    </row>
    <row r="13" spans="1:14" ht="15" customHeight="1">
      <c r="A13" s="89" t="s">
        <v>23</v>
      </c>
      <c r="F13" s="114"/>
      <c r="G13" s="114"/>
      <c r="H13" s="20">
        <v>9352298232</v>
      </c>
      <c r="I13" s="20"/>
      <c r="J13" s="20">
        <v>9500473725</v>
      </c>
      <c r="K13" s="20"/>
      <c r="L13" s="20">
        <v>9352298232</v>
      </c>
      <c r="M13" s="20"/>
      <c r="N13" s="20">
        <v>9500473725</v>
      </c>
    </row>
    <row r="14" spans="1:14" ht="15" customHeight="1">
      <c r="A14" s="89" t="s">
        <v>90</v>
      </c>
      <c r="B14" s="89"/>
      <c r="F14" s="114"/>
      <c r="G14" s="114"/>
      <c r="H14" s="20">
        <v>74026937</v>
      </c>
      <c r="I14" s="20"/>
      <c r="J14" s="20">
        <v>77581428</v>
      </c>
      <c r="K14" s="20"/>
      <c r="L14" s="20">
        <v>74026937</v>
      </c>
      <c r="M14" s="20"/>
      <c r="N14" s="20">
        <v>77581428</v>
      </c>
    </row>
    <row r="15" spans="1:14" ht="15" customHeight="1">
      <c r="A15" s="89" t="s">
        <v>5</v>
      </c>
      <c r="B15" s="89"/>
      <c r="F15" s="115"/>
      <c r="G15" s="114"/>
      <c r="H15" s="33">
        <v>61467077</v>
      </c>
      <c r="I15" s="20"/>
      <c r="J15" s="33">
        <v>42128770</v>
      </c>
      <c r="K15" s="32"/>
      <c r="L15" s="33">
        <v>65475633</v>
      </c>
      <c r="M15" s="20"/>
      <c r="N15" s="33">
        <v>46316924</v>
      </c>
    </row>
    <row r="16" spans="1:14" ht="15" customHeight="1">
      <c r="B16" s="89"/>
      <c r="F16" s="115"/>
      <c r="G16" s="114"/>
      <c r="H16" s="116"/>
      <c r="I16" s="114"/>
      <c r="J16" s="116"/>
      <c r="K16" s="114"/>
      <c r="L16" s="116"/>
      <c r="M16" s="116"/>
      <c r="N16" s="116"/>
    </row>
    <row r="17" spans="1:14" ht="15" customHeight="1">
      <c r="A17" s="86" t="s">
        <v>24</v>
      </c>
      <c r="F17" s="114"/>
      <c r="G17" s="114"/>
      <c r="H17" s="93">
        <f>SUM(H13:H16)</f>
        <v>9487792246</v>
      </c>
      <c r="I17" s="114"/>
      <c r="J17" s="93">
        <f>SUM(J13:J16)</f>
        <v>9620183923</v>
      </c>
      <c r="K17" s="114"/>
      <c r="L17" s="93">
        <f>SUM(L13:L16)</f>
        <v>9491800802</v>
      </c>
      <c r="M17" s="98"/>
      <c r="N17" s="93">
        <f>SUM(N13:N16)</f>
        <v>9624372077</v>
      </c>
    </row>
    <row r="18" spans="1:14" ht="15" customHeight="1"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14" ht="15" customHeight="1">
      <c r="A19" s="86" t="s">
        <v>25</v>
      </c>
      <c r="F19" s="114"/>
      <c r="G19" s="114"/>
      <c r="H19" s="114"/>
      <c r="I19" s="114"/>
      <c r="J19" s="114"/>
      <c r="K19" s="114"/>
      <c r="L19" s="114"/>
      <c r="M19" s="114"/>
      <c r="N19" s="114"/>
    </row>
    <row r="20" spans="1:14" ht="15" customHeight="1">
      <c r="A20" s="86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14" ht="15" customHeight="1">
      <c r="A21" s="89" t="s">
        <v>26</v>
      </c>
      <c r="F21" s="114"/>
      <c r="G21" s="114"/>
      <c r="H21" s="20">
        <v>7875767547</v>
      </c>
      <c r="I21" s="20"/>
      <c r="J21" s="20">
        <v>8164606777</v>
      </c>
      <c r="K21" s="20"/>
      <c r="L21" s="20">
        <v>7875172944</v>
      </c>
      <c r="M21" s="20"/>
      <c r="N21" s="20">
        <v>8164606777</v>
      </c>
    </row>
    <row r="22" spans="1:14" ht="15" customHeight="1">
      <c r="A22" s="89" t="s">
        <v>72</v>
      </c>
      <c r="F22" s="114"/>
      <c r="G22" s="114"/>
      <c r="H22" s="20">
        <v>719558083</v>
      </c>
      <c r="I22" s="20"/>
      <c r="J22" s="20">
        <v>761150898</v>
      </c>
      <c r="K22" s="20"/>
      <c r="L22" s="20">
        <v>734092076</v>
      </c>
      <c r="M22" s="20"/>
      <c r="N22" s="20">
        <v>779280552</v>
      </c>
    </row>
    <row r="23" spans="1:14" ht="15" customHeight="1">
      <c r="A23" s="89" t="s">
        <v>12</v>
      </c>
      <c r="F23" s="115"/>
      <c r="G23" s="114"/>
      <c r="H23" s="20">
        <v>189328472</v>
      </c>
      <c r="I23" s="20"/>
      <c r="J23" s="20">
        <v>173122547</v>
      </c>
      <c r="K23" s="20"/>
      <c r="L23" s="20">
        <v>205422557</v>
      </c>
      <c r="M23" s="20"/>
      <c r="N23" s="20">
        <v>180991792</v>
      </c>
    </row>
    <row r="24" spans="1:14" ht="15" customHeight="1">
      <c r="A24" s="89" t="s">
        <v>91</v>
      </c>
      <c r="F24" s="115"/>
      <c r="G24" s="114"/>
      <c r="H24" s="33">
        <v>0</v>
      </c>
      <c r="I24" s="20"/>
      <c r="J24" s="33">
        <v>2744859</v>
      </c>
      <c r="K24" s="32"/>
      <c r="L24" s="33">
        <v>0</v>
      </c>
      <c r="M24" s="20"/>
      <c r="N24" s="33">
        <v>2744859</v>
      </c>
    </row>
    <row r="25" spans="1:14" s="113" customFormat="1" ht="15" customHeight="1">
      <c r="C25" s="77"/>
      <c r="D25" s="77"/>
      <c r="E25" s="77"/>
      <c r="F25" s="115"/>
      <c r="G25" s="114"/>
      <c r="H25" s="88"/>
      <c r="I25" s="114"/>
      <c r="J25" s="88"/>
      <c r="K25" s="114"/>
      <c r="L25" s="88"/>
      <c r="M25" s="88"/>
      <c r="N25" s="88"/>
    </row>
    <row r="26" spans="1:14" ht="15" customHeight="1">
      <c r="A26" s="86" t="s">
        <v>15</v>
      </c>
      <c r="F26" s="114"/>
      <c r="G26" s="114"/>
      <c r="H26" s="93">
        <f>SUM(H21:H25)</f>
        <v>8784654102</v>
      </c>
      <c r="I26" s="114"/>
      <c r="J26" s="93">
        <f>SUM(J21:J25)</f>
        <v>9101625081</v>
      </c>
      <c r="K26" s="114"/>
      <c r="L26" s="93">
        <f>SUM(L21:L25)</f>
        <v>8814687577</v>
      </c>
      <c r="N26" s="93">
        <f>SUM(N21:N25)</f>
        <v>9127623980</v>
      </c>
    </row>
    <row r="27" spans="1:14" ht="15" customHeight="1">
      <c r="F27" s="114"/>
      <c r="G27" s="114"/>
      <c r="H27" s="88"/>
      <c r="I27" s="114"/>
      <c r="J27" s="88"/>
      <c r="K27" s="114"/>
    </row>
    <row r="28" spans="1:14" ht="15" customHeight="1">
      <c r="A28" s="86" t="s">
        <v>99</v>
      </c>
      <c r="B28" s="117"/>
      <c r="F28" s="114"/>
      <c r="G28" s="114"/>
      <c r="H28" s="88">
        <f>SUM(H17-H26)</f>
        <v>703138144</v>
      </c>
      <c r="I28" s="114"/>
      <c r="J28" s="88">
        <f>SUM(J17-J26)</f>
        <v>518558842</v>
      </c>
      <c r="K28" s="114"/>
      <c r="L28" s="88">
        <f>SUM(L17-L26)</f>
        <v>677113225</v>
      </c>
      <c r="N28" s="88">
        <f>SUM(N17-N26)</f>
        <v>496748097</v>
      </c>
    </row>
    <row r="29" spans="1:14" ht="15" customHeight="1">
      <c r="A29" s="89" t="s">
        <v>13</v>
      </c>
      <c r="F29" s="114"/>
      <c r="G29" s="114"/>
      <c r="H29" s="33">
        <v>-152395005</v>
      </c>
      <c r="I29" s="20"/>
      <c r="J29" s="33">
        <v>-145131475</v>
      </c>
      <c r="K29" s="32"/>
      <c r="L29" s="33">
        <v>-152395005</v>
      </c>
      <c r="M29" s="20"/>
      <c r="N29" s="33">
        <v>-145131475</v>
      </c>
    </row>
    <row r="30" spans="1:14" s="113" customFormat="1" ht="15" customHeight="1">
      <c r="C30" s="77"/>
      <c r="D30" s="77"/>
      <c r="E30" s="77"/>
      <c r="F30" s="118"/>
      <c r="G30" s="116"/>
      <c r="H30" s="88"/>
      <c r="I30" s="116"/>
      <c r="J30" s="88"/>
      <c r="K30" s="116"/>
      <c r="L30" s="88"/>
      <c r="M30" s="88"/>
      <c r="N30" s="88"/>
    </row>
    <row r="31" spans="1:14" ht="15" customHeight="1">
      <c r="A31" s="86" t="s">
        <v>100</v>
      </c>
      <c r="F31" s="119"/>
      <c r="G31" s="114"/>
      <c r="H31" s="88">
        <f>SUM(H28:H30)</f>
        <v>550743139</v>
      </c>
      <c r="I31" s="114"/>
      <c r="J31" s="88">
        <f>SUM(J28:J30)</f>
        <v>373427367</v>
      </c>
      <c r="K31" s="114"/>
      <c r="L31" s="88">
        <f>SUM(L28:L30)</f>
        <v>524718220</v>
      </c>
      <c r="N31" s="88">
        <f>SUM(N28:N30)</f>
        <v>351616622</v>
      </c>
    </row>
    <row r="32" spans="1:14" ht="15" customHeight="1">
      <c r="A32" s="89" t="s">
        <v>92</v>
      </c>
      <c r="F32" s="119">
        <v>14</v>
      </c>
      <c r="G32" s="114"/>
      <c r="H32" s="33">
        <v>-111568076</v>
      </c>
      <c r="I32" s="20"/>
      <c r="J32" s="33">
        <v>-78981087</v>
      </c>
      <c r="K32" s="32"/>
      <c r="L32" s="33">
        <v>-106601691</v>
      </c>
      <c r="M32" s="20"/>
      <c r="N32" s="33">
        <v>-74608705</v>
      </c>
    </row>
    <row r="33" spans="1:14" s="113" customFormat="1" ht="15" customHeight="1">
      <c r="B33" s="77"/>
      <c r="C33" s="77"/>
      <c r="D33" s="77"/>
      <c r="E33" s="77"/>
      <c r="F33" s="120"/>
      <c r="G33" s="116"/>
      <c r="H33" s="88"/>
      <c r="I33" s="116"/>
      <c r="J33" s="88"/>
      <c r="K33" s="116"/>
      <c r="L33" s="88"/>
      <c r="M33" s="88"/>
      <c r="N33" s="88"/>
    </row>
    <row r="34" spans="1:14" ht="15" customHeight="1">
      <c r="A34" s="86" t="s">
        <v>38</v>
      </c>
      <c r="F34" s="119"/>
      <c r="G34" s="114"/>
      <c r="H34" s="88">
        <f>SUM(H31:H33)</f>
        <v>439175063</v>
      </c>
      <c r="I34" s="114"/>
      <c r="J34" s="88">
        <f>SUM(J31:J33)</f>
        <v>294446280</v>
      </c>
      <c r="K34" s="114"/>
      <c r="L34" s="88">
        <f>SUM(L31:L33)</f>
        <v>418116529</v>
      </c>
      <c r="N34" s="88">
        <f>SUM(N31:N33)</f>
        <v>277007917</v>
      </c>
    </row>
    <row r="35" spans="1:14" ht="15" customHeight="1">
      <c r="A35" s="86"/>
      <c r="F35" s="119"/>
      <c r="G35" s="114"/>
      <c r="H35" s="88"/>
      <c r="I35" s="114"/>
      <c r="J35" s="88"/>
      <c r="K35" s="114"/>
    </row>
    <row r="36" spans="1:14" ht="15" customHeight="1">
      <c r="A36" s="86" t="s">
        <v>151</v>
      </c>
      <c r="C36" s="89"/>
      <c r="F36" s="119"/>
      <c r="G36" s="114"/>
      <c r="H36" s="33">
        <v>0</v>
      </c>
      <c r="I36" s="32"/>
      <c r="J36" s="33">
        <v>0</v>
      </c>
      <c r="K36" s="32"/>
      <c r="L36" s="33">
        <v>0</v>
      </c>
      <c r="M36" s="32"/>
      <c r="N36" s="33">
        <v>0</v>
      </c>
    </row>
    <row r="37" spans="1:14" s="113" customFormat="1" ht="15" customHeight="1">
      <c r="B37" s="77"/>
      <c r="C37" s="77"/>
      <c r="D37" s="77"/>
      <c r="E37" s="77"/>
      <c r="F37" s="120"/>
      <c r="G37" s="116"/>
      <c r="H37" s="116"/>
      <c r="I37" s="116"/>
      <c r="J37" s="116"/>
      <c r="K37" s="116"/>
      <c r="L37" s="116"/>
      <c r="M37" s="116"/>
      <c r="N37" s="116"/>
    </row>
    <row r="38" spans="1:14" ht="15" customHeight="1" thickBot="1">
      <c r="A38" s="86" t="s">
        <v>37</v>
      </c>
      <c r="F38" s="119"/>
      <c r="G38" s="114"/>
      <c r="H38" s="99">
        <f>SUM(H34:H36)</f>
        <v>439175063</v>
      </c>
      <c r="I38" s="114"/>
      <c r="J38" s="99">
        <f>SUM(J34:J36)</f>
        <v>294446280</v>
      </c>
      <c r="K38" s="114"/>
      <c r="L38" s="99">
        <f>SUM(L34:L36)</f>
        <v>418116529</v>
      </c>
      <c r="N38" s="99">
        <f>SUM(N34:N36)</f>
        <v>277007917</v>
      </c>
    </row>
    <row r="39" spans="1:14" ht="15" customHeight="1" thickTop="1">
      <c r="A39" s="86"/>
      <c r="B39" s="121"/>
      <c r="C39" s="89"/>
      <c r="D39" s="83"/>
      <c r="E39" s="83"/>
      <c r="F39" s="120"/>
      <c r="G39" s="116"/>
      <c r="H39" s="114"/>
      <c r="I39" s="116"/>
      <c r="J39" s="114"/>
      <c r="K39" s="116"/>
      <c r="L39" s="114"/>
      <c r="M39" s="114"/>
      <c r="N39" s="114"/>
    </row>
    <row r="40" spans="1:14" ht="15" customHeight="1">
      <c r="A40" s="86" t="s">
        <v>193</v>
      </c>
      <c r="B40" s="87"/>
      <c r="C40" s="89"/>
      <c r="D40" s="122"/>
      <c r="E40" s="122"/>
      <c r="F40" s="119"/>
      <c r="G40" s="114"/>
      <c r="H40" s="114"/>
      <c r="I40" s="114"/>
      <c r="J40" s="114"/>
      <c r="K40" s="114"/>
      <c r="L40" s="114"/>
      <c r="M40" s="114"/>
      <c r="N40" s="114"/>
    </row>
    <row r="41" spans="1:14" ht="15" customHeight="1">
      <c r="A41" s="86"/>
      <c r="B41" s="136" t="s">
        <v>192</v>
      </c>
      <c r="C41" s="89"/>
      <c r="D41" s="122"/>
      <c r="E41" s="122"/>
      <c r="F41" s="119"/>
      <c r="G41" s="114"/>
      <c r="H41" s="114"/>
      <c r="I41" s="114"/>
      <c r="J41" s="114"/>
      <c r="K41" s="114"/>
      <c r="L41" s="114"/>
      <c r="M41" s="114"/>
      <c r="N41" s="114"/>
    </row>
    <row r="42" spans="1:14" ht="15" customHeight="1">
      <c r="B42" s="123" t="s">
        <v>125</v>
      </c>
      <c r="C42" s="89"/>
      <c r="D42" s="122"/>
      <c r="E42" s="122"/>
      <c r="F42" s="119"/>
      <c r="G42" s="114"/>
      <c r="H42" s="89">
        <f>H34</f>
        <v>439175063</v>
      </c>
      <c r="I42" s="114"/>
      <c r="J42" s="89">
        <f>J34</f>
        <v>294446280</v>
      </c>
      <c r="K42" s="124"/>
      <c r="L42" s="89">
        <f>L34</f>
        <v>418116529</v>
      </c>
      <c r="M42" s="124"/>
      <c r="N42" s="89">
        <f>N34</f>
        <v>277007917</v>
      </c>
    </row>
    <row r="43" spans="1:14" ht="15" customHeight="1">
      <c r="B43" s="123" t="s">
        <v>197</v>
      </c>
      <c r="C43" s="89"/>
      <c r="D43" s="122"/>
      <c r="E43" s="122"/>
      <c r="F43" s="119"/>
      <c r="G43" s="114"/>
      <c r="H43" s="169">
        <v>0</v>
      </c>
      <c r="I43" s="20"/>
      <c r="J43" s="169">
        <v>0</v>
      </c>
      <c r="K43" s="170"/>
      <c r="L43" s="33">
        <v>0</v>
      </c>
      <c r="M43" s="20"/>
      <c r="N43" s="33">
        <v>0</v>
      </c>
    </row>
    <row r="44" spans="1:14" ht="15" customHeight="1">
      <c r="B44" s="87"/>
      <c r="C44" s="89"/>
      <c r="D44" s="122"/>
      <c r="E44" s="122"/>
      <c r="F44" s="119"/>
      <c r="G44" s="114"/>
      <c r="H44" s="127"/>
      <c r="I44" s="116"/>
      <c r="J44" s="127"/>
      <c r="K44" s="125"/>
      <c r="L44" s="128"/>
      <c r="M44" s="126"/>
      <c r="N44" s="128"/>
    </row>
    <row r="45" spans="1:14" ht="15" customHeight="1" thickBot="1">
      <c r="B45" s="87"/>
      <c r="C45" s="89"/>
      <c r="D45" s="122"/>
      <c r="E45" s="122"/>
      <c r="F45" s="119"/>
      <c r="G45" s="114"/>
      <c r="H45" s="99">
        <f>SUM(H42:H43)</f>
        <v>439175063</v>
      </c>
      <c r="I45" s="114"/>
      <c r="J45" s="99">
        <f>SUM(J42:J43)</f>
        <v>294446280</v>
      </c>
      <c r="K45" s="114"/>
      <c r="L45" s="99">
        <f>SUM(L42:L43)</f>
        <v>418116529</v>
      </c>
      <c r="M45" s="114"/>
      <c r="N45" s="99">
        <f>SUM(N42:N43)</f>
        <v>277007917</v>
      </c>
    </row>
    <row r="46" spans="1:14" ht="15" customHeight="1" thickTop="1">
      <c r="B46" s="87"/>
      <c r="C46" s="89"/>
      <c r="D46" s="122"/>
      <c r="E46" s="122"/>
      <c r="F46" s="119"/>
      <c r="G46" s="114"/>
    </row>
    <row r="47" spans="1:14" ht="15" customHeight="1">
      <c r="A47" s="86" t="s">
        <v>27</v>
      </c>
      <c r="B47" s="87"/>
      <c r="C47" s="89"/>
      <c r="D47" s="89"/>
      <c r="E47" s="89"/>
      <c r="F47" s="129"/>
      <c r="G47" s="114"/>
      <c r="H47" s="114"/>
      <c r="I47" s="114"/>
      <c r="J47" s="114"/>
      <c r="K47" s="114"/>
      <c r="L47" s="114"/>
      <c r="M47" s="114"/>
      <c r="N47" s="114"/>
    </row>
    <row r="48" spans="1:14" ht="15" customHeight="1">
      <c r="A48" s="86"/>
      <c r="B48" s="87"/>
      <c r="C48" s="89"/>
      <c r="D48" s="89"/>
      <c r="E48" s="89"/>
      <c r="F48" s="129"/>
      <c r="G48" s="114"/>
      <c r="H48" s="116"/>
      <c r="I48" s="116"/>
      <c r="J48" s="116"/>
      <c r="K48" s="116"/>
      <c r="L48" s="116"/>
      <c r="M48" s="116"/>
      <c r="N48" s="116"/>
    </row>
    <row r="49" spans="1:14" ht="15" customHeight="1">
      <c r="A49" s="89" t="s">
        <v>38</v>
      </c>
      <c r="B49" s="87"/>
      <c r="C49" s="87"/>
      <c r="D49" s="89"/>
      <c r="E49" s="89"/>
      <c r="F49" s="119"/>
      <c r="G49" s="114"/>
      <c r="H49" s="130">
        <f>H34/1400000000</f>
        <v>0.31369647357142855</v>
      </c>
      <c r="I49" s="116"/>
      <c r="J49" s="130">
        <f>J34/1400000000</f>
        <v>0.21031877142857142</v>
      </c>
      <c r="K49" s="116"/>
      <c r="L49" s="130">
        <f>L34/1400000000</f>
        <v>0.29865466357142856</v>
      </c>
      <c r="M49" s="116"/>
      <c r="N49" s="130">
        <f>N34/1400000000</f>
        <v>0.19786279785714286</v>
      </c>
    </row>
    <row r="50" spans="1:14" ht="15" customHeight="1">
      <c r="B50" s="87"/>
      <c r="C50" s="87"/>
      <c r="D50" s="89"/>
      <c r="E50" s="89"/>
      <c r="F50" s="119"/>
      <c r="G50" s="114"/>
      <c r="H50" s="130"/>
      <c r="I50" s="114"/>
      <c r="J50" s="130"/>
      <c r="K50" s="114"/>
      <c r="L50" s="130"/>
      <c r="M50" s="116"/>
      <c r="N50" s="130"/>
    </row>
    <row r="51" spans="1:14" ht="15" customHeight="1">
      <c r="B51" s="87"/>
      <c r="C51" s="87"/>
      <c r="D51" s="89"/>
      <c r="E51" s="89"/>
      <c r="F51" s="119"/>
      <c r="G51" s="114"/>
      <c r="H51" s="130"/>
      <c r="I51" s="114"/>
      <c r="J51" s="130"/>
      <c r="K51" s="114"/>
      <c r="L51" s="130"/>
      <c r="M51" s="116"/>
      <c r="N51" s="130"/>
    </row>
    <row r="52" spans="1:14" ht="15" customHeight="1">
      <c r="B52" s="87"/>
      <c r="C52" s="87"/>
      <c r="D52" s="89"/>
      <c r="E52" s="89"/>
      <c r="F52" s="119"/>
      <c r="G52" s="114"/>
      <c r="H52" s="130"/>
      <c r="I52" s="114"/>
      <c r="J52" s="130"/>
      <c r="K52" s="114"/>
      <c r="L52" s="130"/>
      <c r="M52" s="116"/>
      <c r="N52" s="130"/>
    </row>
    <row r="53" spans="1:14" ht="8.25" customHeight="1">
      <c r="B53" s="87"/>
      <c r="C53" s="87"/>
      <c r="D53" s="89"/>
      <c r="E53" s="89"/>
      <c r="F53" s="119"/>
      <c r="G53" s="114"/>
      <c r="H53" s="130"/>
      <c r="I53" s="114"/>
      <c r="J53" s="130"/>
      <c r="K53" s="114"/>
      <c r="L53" s="130"/>
      <c r="M53" s="116"/>
      <c r="N53" s="130"/>
    </row>
    <row r="54" spans="1:14" ht="21.95" customHeight="1">
      <c r="A54" s="212" t="str">
        <f>'2-4'!A147:L147</f>
        <v>The accompanying notes form part of this interim financial information.</v>
      </c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</row>
  </sheetData>
  <mergeCells count="5">
    <mergeCell ref="H6:J6"/>
    <mergeCell ref="L6:N6"/>
    <mergeCell ref="H7:J7"/>
    <mergeCell ref="L7:N7"/>
    <mergeCell ref="A54:N54"/>
  </mergeCells>
  <conditionalFormatting sqref="K36">
    <cfRule type="uniqueValues" dxfId="2" priority="3"/>
  </conditionalFormatting>
  <conditionalFormatting sqref="L44:M44 M43">
    <cfRule type="uniqueValues" dxfId="1" priority="2"/>
  </conditionalFormatting>
  <conditionalFormatting sqref="N44">
    <cfRule type="uniqueValues" dxfId="0" priority="1"/>
  </conditionalFormatting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ignoredErrors>
    <ignoredError sqref="H9 J9 L9 N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opLeftCell="A16" zoomScaleNormal="100" zoomScaleSheetLayoutView="80" workbookViewId="0">
      <selection activeCell="F14" sqref="F14"/>
    </sheetView>
  </sheetViews>
  <sheetFormatPr defaultRowHeight="16.5" customHeight="1"/>
  <cols>
    <col min="1" max="1" width="35.85546875" style="135" customWidth="1"/>
    <col min="2" max="2" width="5.85546875" style="135" customWidth="1"/>
    <col min="3" max="3" width="0.5703125" style="135" customWidth="1"/>
    <col min="4" max="4" width="13.28515625" style="54" customWidth="1"/>
    <col min="5" max="5" width="0.5703125" style="54" customWidth="1"/>
    <col min="6" max="6" width="11.28515625" style="54" customWidth="1"/>
    <col min="7" max="7" width="0.5703125" style="158" customWidth="1"/>
    <col min="8" max="8" width="17.28515625" style="158" customWidth="1"/>
    <col min="9" max="9" width="0.5703125" style="158" customWidth="1"/>
    <col min="10" max="10" width="10.85546875" style="158" customWidth="1"/>
    <col min="11" max="11" width="0.5703125" style="158" customWidth="1"/>
    <col min="12" max="12" width="15.28515625" style="54" customWidth="1"/>
    <col min="13" max="13" width="0.5703125" style="158" customWidth="1"/>
    <col min="14" max="14" width="13.7109375" style="54" customWidth="1"/>
    <col min="15" max="15" width="0.5703125" style="158" customWidth="1"/>
    <col min="16" max="16" width="13.7109375" style="54" customWidth="1"/>
    <col min="17" max="17" width="0.5703125" style="54" customWidth="1"/>
    <col min="18" max="18" width="11.7109375" style="158" customWidth="1"/>
    <col min="19" max="19" width="0.5703125" style="158" customWidth="1"/>
    <col min="20" max="20" width="14" style="54" customWidth="1"/>
    <col min="21" max="252" width="9.140625" style="135"/>
    <col min="253" max="253" width="52.85546875" style="135" customWidth="1"/>
    <col min="254" max="254" width="6.28515625" style="135" customWidth="1"/>
    <col min="255" max="255" width="0.42578125" style="135" customWidth="1"/>
    <col min="256" max="256" width="11.85546875" style="135" customWidth="1"/>
    <col min="257" max="257" width="0.42578125" style="135" customWidth="1"/>
    <col min="258" max="258" width="11.28515625" style="135" customWidth="1"/>
    <col min="259" max="259" width="0.42578125" style="135" customWidth="1"/>
    <col min="260" max="260" width="11.85546875" style="135" customWidth="1"/>
    <col min="261" max="261" width="0.42578125" style="135" customWidth="1"/>
    <col min="262" max="262" width="11.7109375" style="135" customWidth="1"/>
    <col min="263" max="263" width="0.42578125" style="135" customWidth="1"/>
    <col min="264" max="264" width="12.28515625" style="135" customWidth="1"/>
    <col min="265" max="265" width="0.42578125" style="135" customWidth="1"/>
    <col min="266" max="266" width="14.140625" style="135" customWidth="1"/>
    <col min="267" max="267" width="0.42578125" style="135" customWidth="1"/>
    <col min="268" max="268" width="11.7109375" style="135" customWidth="1"/>
    <col min="269" max="269" width="0.42578125" style="135" customWidth="1"/>
    <col min="270" max="270" width="14" style="135" bestFit="1" customWidth="1"/>
    <col min="271" max="271" width="0.42578125" style="135" customWidth="1"/>
    <col min="272" max="272" width="11.85546875" style="135" customWidth="1"/>
    <col min="273" max="273" width="0.42578125" style="135" customWidth="1"/>
    <col min="274" max="274" width="12.85546875" style="135" customWidth="1"/>
    <col min="275" max="275" width="0.42578125" style="135" customWidth="1"/>
    <col min="276" max="276" width="13" style="135" customWidth="1"/>
    <col min="277" max="508" width="9.140625" style="135"/>
    <col min="509" max="509" width="52.85546875" style="135" customWidth="1"/>
    <col min="510" max="510" width="6.28515625" style="135" customWidth="1"/>
    <col min="511" max="511" width="0.42578125" style="135" customWidth="1"/>
    <col min="512" max="512" width="11.85546875" style="135" customWidth="1"/>
    <col min="513" max="513" width="0.42578125" style="135" customWidth="1"/>
    <col min="514" max="514" width="11.28515625" style="135" customWidth="1"/>
    <col min="515" max="515" width="0.42578125" style="135" customWidth="1"/>
    <col min="516" max="516" width="11.85546875" style="135" customWidth="1"/>
    <col min="517" max="517" width="0.42578125" style="135" customWidth="1"/>
    <col min="518" max="518" width="11.7109375" style="135" customWidth="1"/>
    <col min="519" max="519" width="0.42578125" style="135" customWidth="1"/>
    <col min="520" max="520" width="12.28515625" style="135" customWidth="1"/>
    <col min="521" max="521" width="0.42578125" style="135" customWidth="1"/>
    <col min="522" max="522" width="14.140625" style="135" customWidth="1"/>
    <col min="523" max="523" width="0.42578125" style="135" customWidth="1"/>
    <col min="524" max="524" width="11.7109375" style="135" customWidth="1"/>
    <col min="525" max="525" width="0.42578125" style="135" customWidth="1"/>
    <col min="526" max="526" width="14" style="135" bestFit="1" customWidth="1"/>
    <col min="527" max="527" width="0.42578125" style="135" customWidth="1"/>
    <col min="528" max="528" width="11.85546875" style="135" customWidth="1"/>
    <col min="529" max="529" width="0.42578125" style="135" customWidth="1"/>
    <col min="530" max="530" width="12.85546875" style="135" customWidth="1"/>
    <col min="531" max="531" width="0.42578125" style="135" customWidth="1"/>
    <col min="532" max="532" width="13" style="135" customWidth="1"/>
    <col min="533" max="764" width="9.140625" style="135"/>
    <col min="765" max="765" width="52.85546875" style="135" customWidth="1"/>
    <col min="766" max="766" width="6.28515625" style="135" customWidth="1"/>
    <col min="767" max="767" width="0.42578125" style="135" customWidth="1"/>
    <col min="768" max="768" width="11.85546875" style="135" customWidth="1"/>
    <col min="769" max="769" width="0.42578125" style="135" customWidth="1"/>
    <col min="770" max="770" width="11.28515625" style="135" customWidth="1"/>
    <col min="771" max="771" width="0.42578125" style="135" customWidth="1"/>
    <col min="772" max="772" width="11.85546875" style="135" customWidth="1"/>
    <col min="773" max="773" width="0.42578125" style="135" customWidth="1"/>
    <col min="774" max="774" width="11.7109375" style="135" customWidth="1"/>
    <col min="775" max="775" width="0.42578125" style="135" customWidth="1"/>
    <col min="776" max="776" width="12.28515625" style="135" customWidth="1"/>
    <col min="777" max="777" width="0.42578125" style="135" customWidth="1"/>
    <col min="778" max="778" width="14.140625" style="135" customWidth="1"/>
    <col min="779" max="779" width="0.42578125" style="135" customWidth="1"/>
    <col min="780" max="780" width="11.7109375" style="135" customWidth="1"/>
    <col min="781" max="781" width="0.42578125" style="135" customWidth="1"/>
    <col min="782" max="782" width="14" style="135" bestFit="1" customWidth="1"/>
    <col min="783" max="783" width="0.42578125" style="135" customWidth="1"/>
    <col min="784" max="784" width="11.85546875" style="135" customWidth="1"/>
    <col min="785" max="785" width="0.42578125" style="135" customWidth="1"/>
    <col min="786" max="786" width="12.85546875" style="135" customWidth="1"/>
    <col min="787" max="787" width="0.42578125" style="135" customWidth="1"/>
    <col min="788" max="788" width="13" style="135" customWidth="1"/>
    <col min="789" max="1020" width="9.140625" style="135"/>
    <col min="1021" max="1021" width="52.85546875" style="135" customWidth="1"/>
    <col min="1022" max="1022" width="6.28515625" style="135" customWidth="1"/>
    <col min="1023" max="1023" width="0.42578125" style="135" customWidth="1"/>
    <col min="1024" max="1024" width="11.85546875" style="135" customWidth="1"/>
    <col min="1025" max="1025" width="0.42578125" style="135" customWidth="1"/>
    <col min="1026" max="1026" width="11.28515625" style="135" customWidth="1"/>
    <col min="1027" max="1027" width="0.42578125" style="135" customWidth="1"/>
    <col min="1028" max="1028" width="11.85546875" style="135" customWidth="1"/>
    <col min="1029" max="1029" width="0.42578125" style="135" customWidth="1"/>
    <col min="1030" max="1030" width="11.7109375" style="135" customWidth="1"/>
    <col min="1031" max="1031" width="0.42578125" style="135" customWidth="1"/>
    <col min="1032" max="1032" width="12.28515625" style="135" customWidth="1"/>
    <col min="1033" max="1033" width="0.42578125" style="135" customWidth="1"/>
    <col min="1034" max="1034" width="14.140625" style="135" customWidth="1"/>
    <col min="1035" max="1035" width="0.42578125" style="135" customWidth="1"/>
    <col min="1036" max="1036" width="11.7109375" style="135" customWidth="1"/>
    <col min="1037" max="1037" width="0.42578125" style="135" customWidth="1"/>
    <col min="1038" max="1038" width="14" style="135" bestFit="1" customWidth="1"/>
    <col min="1039" max="1039" width="0.42578125" style="135" customWidth="1"/>
    <col min="1040" max="1040" width="11.85546875" style="135" customWidth="1"/>
    <col min="1041" max="1041" width="0.42578125" style="135" customWidth="1"/>
    <col min="1042" max="1042" width="12.85546875" style="135" customWidth="1"/>
    <col min="1043" max="1043" width="0.42578125" style="135" customWidth="1"/>
    <col min="1044" max="1044" width="13" style="135" customWidth="1"/>
    <col min="1045" max="1276" width="9.140625" style="135"/>
    <col min="1277" max="1277" width="52.85546875" style="135" customWidth="1"/>
    <col min="1278" max="1278" width="6.28515625" style="135" customWidth="1"/>
    <col min="1279" max="1279" width="0.42578125" style="135" customWidth="1"/>
    <col min="1280" max="1280" width="11.85546875" style="135" customWidth="1"/>
    <col min="1281" max="1281" width="0.42578125" style="135" customWidth="1"/>
    <col min="1282" max="1282" width="11.28515625" style="135" customWidth="1"/>
    <col min="1283" max="1283" width="0.42578125" style="135" customWidth="1"/>
    <col min="1284" max="1284" width="11.85546875" style="135" customWidth="1"/>
    <col min="1285" max="1285" width="0.42578125" style="135" customWidth="1"/>
    <col min="1286" max="1286" width="11.7109375" style="135" customWidth="1"/>
    <col min="1287" max="1287" width="0.42578125" style="135" customWidth="1"/>
    <col min="1288" max="1288" width="12.28515625" style="135" customWidth="1"/>
    <col min="1289" max="1289" width="0.42578125" style="135" customWidth="1"/>
    <col min="1290" max="1290" width="14.140625" style="135" customWidth="1"/>
    <col min="1291" max="1291" width="0.42578125" style="135" customWidth="1"/>
    <col min="1292" max="1292" width="11.7109375" style="135" customWidth="1"/>
    <col min="1293" max="1293" width="0.42578125" style="135" customWidth="1"/>
    <col min="1294" max="1294" width="14" style="135" bestFit="1" customWidth="1"/>
    <col min="1295" max="1295" width="0.42578125" style="135" customWidth="1"/>
    <col min="1296" max="1296" width="11.85546875" style="135" customWidth="1"/>
    <col min="1297" max="1297" width="0.42578125" style="135" customWidth="1"/>
    <col min="1298" max="1298" width="12.85546875" style="135" customWidth="1"/>
    <col min="1299" max="1299" width="0.42578125" style="135" customWidth="1"/>
    <col min="1300" max="1300" width="13" style="135" customWidth="1"/>
    <col min="1301" max="1532" width="9.140625" style="135"/>
    <col min="1533" max="1533" width="52.85546875" style="135" customWidth="1"/>
    <col min="1534" max="1534" width="6.28515625" style="135" customWidth="1"/>
    <col min="1535" max="1535" width="0.42578125" style="135" customWidth="1"/>
    <col min="1536" max="1536" width="11.85546875" style="135" customWidth="1"/>
    <col min="1537" max="1537" width="0.42578125" style="135" customWidth="1"/>
    <col min="1538" max="1538" width="11.28515625" style="135" customWidth="1"/>
    <col min="1539" max="1539" width="0.42578125" style="135" customWidth="1"/>
    <col min="1540" max="1540" width="11.85546875" style="135" customWidth="1"/>
    <col min="1541" max="1541" width="0.42578125" style="135" customWidth="1"/>
    <col min="1542" max="1542" width="11.7109375" style="135" customWidth="1"/>
    <col min="1543" max="1543" width="0.42578125" style="135" customWidth="1"/>
    <col min="1544" max="1544" width="12.28515625" style="135" customWidth="1"/>
    <col min="1545" max="1545" width="0.42578125" style="135" customWidth="1"/>
    <col min="1546" max="1546" width="14.140625" style="135" customWidth="1"/>
    <col min="1547" max="1547" width="0.42578125" style="135" customWidth="1"/>
    <col min="1548" max="1548" width="11.7109375" style="135" customWidth="1"/>
    <col min="1549" max="1549" width="0.42578125" style="135" customWidth="1"/>
    <col min="1550" max="1550" width="14" style="135" bestFit="1" customWidth="1"/>
    <col min="1551" max="1551" width="0.42578125" style="135" customWidth="1"/>
    <col min="1552" max="1552" width="11.85546875" style="135" customWidth="1"/>
    <col min="1553" max="1553" width="0.42578125" style="135" customWidth="1"/>
    <col min="1554" max="1554" width="12.85546875" style="135" customWidth="1"/>
    <col min="1555" max="1555" width="0.42578125" style="135" customWidth="1"/>
    <col min="1556" max="1556" width="13" style="135" customWidth="1"/>
    <col min="1557" max="1788" width="9.140625" style="135"/>
    <col min="1789" max="1789" width="52.85546875" style="135" customWidth="1"/>
    <col min="1790" max="1790" width="6.28515625" style="135" customWidth="1"/>
    <col min="1791" max="1791" width="0.42578125" style="135" customWidth="1"/>
    <col min="1792" max="1792" width="11.85546875" style="135" customWidth="1"/>
    <col min="1793" max="1793" width="0.42578125" style="135" customWidth="1"/>
    <col min="1794" max="1794" width="11.28515625" style="135" customWidth="1"/>
    <col min="1795" max="1795" width="0.42578125" style="135" customWidth="1"/>
    <col min="1796" max="1796" width="11.85546875" style="135" customWidth="1"/>
    <col min="1797" max="1797" width="0.42578125" style="135" customWidth="1"/>
    <col min="1798" max="1798" width="11.7109375" style="135" customWidth="1"/>
    <col min="1799" max="1799" width="0.42578125" style="135" customWidth="1"/>
    <col min="1800" max="1800" width="12.28515625" style="135" customWidth="1"/>
    <col min="1801" max="1801" width="0.42578125" style="135" customWidth="1"/>
    <col min="1802" max="1802" width="14.140625" style="135" customWidth="1"/>
    <col min="1803" max="1803" width="0.42578125" style="135" customWidth="1"/>
    <col min="1804" max="1804" width="11.7109375" style="135" customWidth="1"/>
    <col min="1805" max="1805" width="0.42578125" style="135" customWidth="1"/>
    <col min="1806" max="1806" width="14" style="135" bestFit="1" customWidth="1"/>
    <col min="1807" max="1807" width="0.42578125" style="135" customWidth="1"/>
    <col min="1808" max="1808" width="11.85546875" style="135" customWidth="1"/>
    <col min="1809" max="1809" width="0.42578125" style="135" customWidth="1"/>
    <col min="1810" max="1810" width="12.85546875" style="135" customWidth="1"/>
    <col min="1811" max="1811" width="0.42578125" style="135" customWidth="1"/>
    <col min="1812" max="1812" width="13" style="135" customWidth="1"/>
    <col min="1813" max="2044" width="9.140625" style="135"/>
    <col min="2045" max="2045" width="52.85546875" style="135" customWidth="1"/>
    <col min="2046" max="2046" width="6.28515625" style="135" customWidth="1"/>
    <col min="2047" max="2047" width="0.42578125" style="135" customWidth="1"/>
    <col min="2048" max="2048" width="11.85546875" style="135" customWidth="1"/>
    <col min="2049" max="2049" width="0.42578125" style="135" customWidth="1"/>
    <col min="2050" max="2050" width="11.28515625" style="135" customWidth="1"/>
    <col min="2051" max="2051" width="0.42578125" style="135" customWidth="1"/>
    <col min="2052" max="2052" width="11.85546875" style="135" customWidth="1"/>
    <col min="2053" max="2053" width="0.42578125" style="135" customWidth="1"/>
    <col min="2054" max="2054" width="11.7109375" style="135" customWidth="1"/>
    <col min="2055" max="2055" width="0.42578125" style="135" customWidth="1"/>
    <col min="2056" max="2056" width="12.28515625" style="135" customWidth="1"/>
    <col min="2057" max="2057" width="0.42578125" style="135" customWidth="1"/>
    <col min="2058" max="2058" width="14.140625" style="135" customWidth="1"/>
    <col min="2059" max="2059" width="0.42578125" style="135" customWidth="1"/>
    <col min="2060" max="2060" width="11.7109375" style="135" customWidth="1"/>
    <col min="2061" max="2061" width="0.42578125" style="135" customWidth="1"/>
    <col min="2062" max="2062" width="14" style="135" bestFit="1" customWidth="1"/>
    <col min="2063" max="2063" width="0.42578125" style="135" customWidth="1"/>
    <col min="2064" max="2064" width="11.85546875" style="135" customWidth="1"/>
    <col min="2065" max="2065" width="0.42578125" style="135" customWidth="1"/>
    <col min="2066" max="2066" width="12.85546875" style="135" customWidth="1"/>
    <col min="2067" max="2067" width="0.42578125" style="135" customWidth="1"/>
    <col min="2068" max="2068" width="13" style="135" customWidth="1"/>
    <col min="2069" max="2300" width="9.140625" style="135"/>
    <col min="2301" max="2301" width="52.85546875" style="135" customWidth="1"/>
    <col min="2302" max="2302" width="6.28515625" style="135" customWidth="1"/>
    <col min="2303" max="2303" width="0.42578125" style="135" customWidth="1"/>
    <col min="2304" max="2304" width="11.85546875" style="135" customWidth="1"/>
    <col min="2305" max="2305" width="0.42578125" style="135" customWidth="1"/>
    <col min="2306" max="2306" width="11.28515625" style="135" customWidth="1"/>
    <col min="2307" max="2307" width="0.42578125" style="135" customWidth="1"/>
    <col min="2308" max="2308" width="11.85546875" style="135" customWidth="1"/>
    <col min="2309" max="2309" width="0.42578125" style="135" customWidth="1"/>
    <col min="2310" max="2310" width="11.7109375" style="135" customWidth="1"/>
    <col min="2311" max="2311" width="0.42578125" style="135" customWidth="1"/>
    <col min="2312" max="2312" width="12.28515625" style="135" customWidth="1"/>
    <col min="2313" max="2313" width="0.42578125" style="135" customWidth="1"/>
    <col min="2314" max="2314" width="14.140625" style="135" customWidth="1"/>
    <col min="2315" max="2315" width="0.42578125" style="135" customWidth="1"/>
    <col min="2316" max="2316" width="11.7109375" style="135" customWidth="1"/>
    <col min="2317" max="2317" width="0.42578125" style="135" customWidth="1"/>
    <col min="2318" max="2318" width="14" style="135" bestFit="1" customWidth="1"/>
    <col min="2319" max="2319" width="0.42578125" style="135" customWidth="1"/>
    <col min="2320" max="2320" width="11.85546875" style="135" customWidth="1"/>
    <col min="2321" max="2321" width="0.42578125" style="135" customWidth="1"/>
    <col min="2322" max="2322" width="12.85546875" style="135" customWidth="1"/>
    <col min="2323" max="2323" width="0.42578125" style="135" customWidth="1"/>
    <col min="2324" max="2324" width="13" style="135" customWidth="1"/>
    <col min="2325" max="2556" width="9.140625" style="135"/>
    <col min="2557" max="2557" width="52.85546875" style="135" customWidth="1"/>
    <col min="2558" max="2558" width="6.28515625" style="135" customWidth="1"/>
    <col min="2559" max="2559" width="0.42578125" style="135" customWidth="1"/>
    <col min="2560" max="2560" width="11.85546875" style="135" customWidth="1"/>
    <col min="2561" max="2561" width="0.42578125" style="135" customWidth="1"/>
    <col min="2562" max="2562" width="11.28515625" style="135" customWidth="1"/>
    <col min="2563" max="2563" width="0.42578125" style="135" customWidth="1"/>
    <col min="2564" max="2564" width="11.85546875" style="135" customWidth="1"/>
    <col min="2565" max="2565" width="0.42578125" style="135" customWidth="1"/>
    <col min="2566" max="2566" width="11.7109375" style="135" customWidth="1"/>
    <col min="2567" max="2567" width="0.42578125" style="135" customWidth="1"/>
    <col min="2568" max="2568" width="12.28515625" style="135" customWidth="1"/>
    <col min="2569" max="2569" width="0.42578125" style="135" customWidth="1"/>
    <col min="2570" max="2570" width="14.140625" style="135" customWidth="1"/>
    <col min="2571" max="2571" width="0.42578125" style="135" customWidth="1"/>
    <col min="2572" max="2572" width="11.7109375" style="135" customWidth="1"/>
    <col min="2573" max="2573" width="0.42578125" style="135" customWidth="1"/>
    <col min="2574" max="2574" width="14" style="135" bestFit="1" customWidth="1"/>
    <col min="2575" max="2575" width="0.42578125" style="135" customWidth="1"/>
    <col min="2576" max="2576" width="11.85546875" style="135" customWidth="1"/>
    <col min="2577" max="2577" width="0.42578125" style="135" customWidth="1"/>
    <col min="2578" max="2578" width="12.85546875" style="135" customWidth="1"/>
    <col min="2579" max="2579" width="0.42578125" style="135" customWidth="1"/>
    <col min="2580" max="2580" width="13" style="135" customWidth="1"/>
    <col min="2581" max="2812" width="9.140625" style="135"/>
    <col min="2813" max="2813" width="52.85546875" style="135" customWidth="1"/>
    <col min="2814" max="2814" width="6.28515625" style="135" customWidth="1"/>
    <col min="2815" max="2815" width="0.42578125" style="135" customWidth="1"/>
    <col min="2816" max="2816" width="11.85546875" style="135" customWidth="1"/>
    <col min="2817" max="2817" width="0.42578125" style="135" customWidth="1"/>
    <col min="2818" max="2818" width="11.28515625" style="135" customWidth="1"/>
    <col min="2819" max="2819" width="0.42578125" style="135" customWidth="1"/>
    <col min="2820" max="2820" width="11.85546875" style="135" customWidth="1"/>
    <col min="2821" max="2821" width="0.42578125" style="135" customWidth="1"/>
    <col min="2822" max="2822" width="11.7109375" style="135" customWidth="1"/>
    <col min="2823" max="2823" width="0.42578125" style="135" customWidth="1"/>
    <col min="2824" max="2824" width="12.28515625" style="135" customWidth="1"/>
    <col min="2825" max="2825" width="0.42578125" style="135" customWidth="1"/>
    <col min="2826" max="2826" width="14.140625" style="135" customWidth="1"/>
    <col min="2827" max="2827" width="0.42578125" style="135" customWidth="1"/>
    <col min="2828" max="2828" width="11.7109375" style="135" customWidth="1"/>
    <col min="2829" max="2829" width="0.42578125" style="135" customWidth="1"/>
    <col min="2830" max="2830" width="14" style="135" bestFit="1" customWidth="1"/>
    <col min="2831" max="2831" width="0.42578125" style="135" customWidth="1"/>
    <col min="2832" max="2832" width="11.85546875" style="135" customWidth="1"/>
    <col min="2833" max="2833" width="0.42578125" style="135" customWidth="1"/>
    <col min="2834" max="2834" width="12.85546875" style="135" customWidth="1"/>
    <col min="2835" max="2835" width="0.42578125" style="135" customWidth="1"/>
    <col min="2836" max="2836" width="13" style="135" customWidth="1"/>
    <col min="2837" max="3068" width="9.140625" style="135"/>
    <col min="3069" max="3069" width="52.85546875" style="135" customWidth="1"/>
    <col min="3070" max="3070" width="6.28515625" style="135" customWidth="1"/>
    <col min="3071" max="3071" width="0.42578125" style="135" customWidth="1"/>
    <col min="3072" max="3072" width="11.85546875" style="135" customWidth="1"/>
    <col min="3073" max="3073" width="0.42578125" style="135" customWidth="1"/>
    <col min="3074" max="3074" width="11.28515625" style="135" customWidth="1"/>
    <col min="3075" max="3075" width="0.42578125" style="135" customWidth="1"/>
    <col min="3076" max="3076" width="11.85546875" style="135" customWidth="1"/>
    <col min="3077" max="3077" width="0.42578125" style="135" customWidth="1"/>
    <col min="3078" max="3078" width="11.7109375" style="135" customWidth="1"/>
    <col min="3079" max="3079" width="0.42578125" style="135" customWidth="1"/>
    <col min="3080" max="3080" width="12.28515625" style="135" customWidth="1"/>
    <col min="3081" max="3081" width="0.42578125" style="135" customWidth="1"/>
    <col min="3082" max="3082" width="14.140625" style="135" customWidth="1"/>
    <col min="3083" max="3083" width="0.42578125" style="135" customWidth="1"/>
    <col min="3084" max="3084" width="11.7109375" style="135" customWidth="1"/>
    <col min="3085" max="3085" width="0.42578125" style="135" customWidth="1"/>
    <col min="3086" max="3086" width="14" style="135" bestFit="1" customWidth="1"/>
    <col min="3087" max="3087" width="0.42578125" style="135" customWidth="1"/>
    <col min="3088" max="3088" width="11.85546875" style="135" customWidth="1"/>
    <col min="3089" max="3089" width="0.42578125" style="135" customWidth="1"/>
    <col min="3090" max="3090" width="12.85546875" style="135" customWidth="1"/>
    <col min="3091" max="3091" width="0.42578125" style="135" customWidth="1"/>
    <col min="3092" max="3092" width="13" style="135" customWidth="1"/>
    <col min="3093" max="3324" width="9.140625" style="135"/>
    <col min="3325" max="3325" width="52.85546875" style="135" customWidth="1"/>
    <col min="3326" max="3326" width="6.28515625" style="135" customWidth="1"/>
    <col min="3327" max="3327" width="0.42578125" style="135" customWidth="1"/>
    <col min="3328" max="3328" width="11.85546875" style="135" customWidth="1"/>
    <col min="3329" max="3329" width="0.42578125" style="135" customWidth="1"/>
    <col min="3330" max="3330" width="11.28515625" style="135" customWidth="1"/>
    <col min="3331" max="3331" width="0.42578125" style="135" customWidth="1"/>
    <col min="3332" max="3332" width="11.85546875" style="135" customWidth="1"/>
    <col min="3333" max="3333" width="0.42578125" style="135" customWidth="1"/>
    <col min="3334" max="3334" width="11.7109375" style="135" customWidth="1"/>
    <col min="3335" max="3335" width="0.42578125" style="135" customWidth="1"/>
    <col min="3336" max="3336" width="12.28515625" style="135" customWidth="1"/>
    <col min="3337" max="3337" width="0.42578125" style="135" customWidth="1"/>
    <col min="3338" max="3338" width="14.140625" style="135" customWidth="1"/>
    <col min="3339" max="3339" width="0.42578125" style="135" customWidth="1"/>
    <col min="3340" max="3340" width="11.7109375" style="135" customWidth="1"/>
    <col min="3341" max="3341" width="0.42578125" style="135" customWidth="1"/>
    <col min="3342" max="3342" width="14" style="135" bestFit="1" customWidth="1"/>
    <col min="3343" max="3343" width="0.42578125" style="135" customWidth="1"/>
    <col min="3344" max="3344" width="11.85546875" style="135" customWidth="1"/>
    <col min="3345" max="3345" width="0.42578125" style="135" customWidth="1"/>
    <col min="3346" max="3346" width="12.85546875" style="135" customWidth="1"/>
    <col min="3347" max="3347" width="0.42578125" style="135" customWidth="1"/>
    <col min="3348" max="3348" width="13" style="135" customWidth="1"/>
    <col min="3349" max="3580" width="9.140625" style="135"/>
    <col min="3581" max="3581" width="52.85546875" style="135" customWidth="1"/>
    <col min="3582" max="3582" width="6.28515625" style="135" customWidth="1"/>
    <col min="3583" max="3583" width="0.42578125" style="135" customWidth="1"/>
    <col min="3584" max="3584" width="11.85546875" style="135" customWidth="1"/>
    <col min="3585" max="3585" width="0.42578125" style="135" customWidth="1"/>
    <col min="3586" max="3586" width="11.28515625" style="135" customWidth="1"/>
    <col min="3587" max="3587" width="0.42578125" style="135" customWidth="1"/>
    <col min="3588" max="3588" width="11.85546875" style="135" customWidth="1"/>
    <col min="3589" max="3589" width="0.42578125" style="135" customWidth="1"/>
    <col min="3590" max="3590" width="11.7109375" style="135" customWidth="1"/>
    <col min="3591" max="3591" width="0.42578125" style="135" customWidth="1"/>
    <col min="3592" max="3592" width="12.28515625" style="135" customWidth="1"/>
    <col min="3593" max="3593" width="0.42578125" style="135" customWidth="1"/>
    <col min="3594" max="3594" width="14.140625" style="135" customWidth="1"/>
    <col min="3595" max="3595" width="0.42578125" style="135" customWidth="1"/>
    <col min="3596" max="3596" width="11.7109375" style="135" customWidth="1"/>
    <col min="3597" max="3597" width="0.42578125" style="135" customWidth="1"/>
    <col min="3598" max="3598" width="14" style="135" bestFit="1" customWidth="1"/>
    <col min="3599" max="3599" width="0.42578125" style="135" customWidth="1"/>
    <col min="3600" max="3600" width="11.85546875" style="135" customWidth="1"/>
    <col min="3601" max="3601" width="0.42578125" style="135" customWidth="1"/>
    <col min="3602" max="3602" width="12.85546875" style="135" customWidth="1"/>
    <col min="3603" max="3603" width="0.42578125" style="135" customWidth="1"/>
    <col min="3604" max="3604" width="13" style="135" customWidth="1"/>
    <col min="3605" max="3836" width="9.140625" style="135"/>
    <col min="3837" max="3837" width="52.85546875" style="135" customWidth="1"/>
    <col min="3838" max="3838" width="6.28515625" style="135" customWidth="1"/>
    <col min="3839" max="3839" width="0.42578125" style="135" customWidth="1"/>
    <col min="3840" max="3840" width="11.85546875" style="135" customWidth="1"/>
    <col min="3841" max="3841" width="0.42578125" style="135" customWidth="1"/>
    <col min="3842" max="3842" width="11.28515625" style="135" customWidth="1"/>
    <col min="3843" max="3843" width="0.42578125" style="135" customWidth="1"/>
    <col min="3844" max="3844" width="11.85546875" style="135" customWidth="1"/>
    <col min="3845" max="3845" width="0.42578125" style="135" customWidth="1"/>
    <col min="3846" max="3846" width="11.7109375" style="135" customWidth="1"/>
    <col min="3847" max="3847" width="0.42578125" style="135" customWidth="1"/>
    <col min="3848" max="3848" width="12.28515625" style="135" customWidth="1"/>
    <col min="3849" max="3849" width="0.42578125" style="135" customWidth="1"/>
    <col min="3850" max="3850" width="14.140625" style="135" customWidth="1"/>
    <col min="3851" max="3851" width="0.42578125" style="135" customWidth="1"/>
    <col min="3852" max="3852" width="11.7109375" style="135" customWidth="1"/>
    <col min="3853" max="3853" width="0.42578125" style="135" customWidth="1"/>
    <col min="3854" max="3854" width="14" style="135" bestFit="1" customWidth="1"/>
    <col min="3855" max="3855" width="0.42578125" style="135" customWidth="1"/>
    <col min="3856" max="3856" width="11.85546875" style="135" customWidth="1"/>
    <col min="3857" max="3857" width="0.42578125" style="135" customWidth="1"/>
    <col min="3858" max="3858" width="12.85546875" style="135" customWidth="1"/>
    <col min="3859" max="3859" width="0.42578125" style="135" customWidth="1"/>
    <col min="3860" max="3860" width="13" style="135" customWidth="1"/>
    <col min="3861" max="4092" width="9.140625" style="135"/>
    <col min="4093" max="4093" width="52.85546875" style="135" customWidth="1"/>
    <col min="4094" max="4094" width="6.28515625" style="135" customWidth="1"/>
    <col min="4095" max="4095" width="0.42578125" style="135" customWidth="1"/>
    <col min="4096" max="4096" width="11.85546875" style="135" customWidth="1"/>
    <col min="4097" max="4097" width="0.42578125" style="135" customWidth="1"/>
    <col min="4098" max="4098" width="11.28515625" style="135" customWidth="1"/>
    <col min="4099" max="4099" width="0.42578125" style="135" customWidth="1"/>
    <col min="4100" max="4100" width="11.85546875" style="135" customWidth="1"/>
    <col min="4101" max="4101" width="0.42578125" style="135" customWidth="1"/>
    <col min="4102" max="4102" width="11.7109375" style="135" customWidth="1"/>
    <col min="4103" max="4103" width="0.42578125" style="135" customWidth="1"/>
    <col min="4104" max="4104" width="12.28515625" style="135" customWidth="1"/>
    <col min="4105" max="4105" width="0.42578125" style="135" customWidth="1"/>
    <col min="4106" max="4106" width="14.140625" style="135" customWidth="1"/>
    <col min="4107" max="4107" width="0.42578125" style="135" customWidth="1"/>
    <col min="4108" max="4108" width="11.7109375" style="135" customWidth="1"/>
    <col min="4109" max="4109" width="0.42578125" style="135" customWidth="1"/>
    <col min="4110" max="4110" width="14" style="135" bestFit="1" customWidth="1"/>
    <col min="4111" max="4111" width="0.42578125" style="135" customWidth="1"/>
    <col min="4112" max="4112" width="11.85546875" style="135" customWidth="1"/>
    <col min="4113" max="4113" width="0.42578125" style="135" customWidth="1"/>
    <col min="4114" max="4114" width="12.85546875" style="135" customWidth="1"/>
    <col min="4115" max="4115" width="0.42578125" style="135" customWidth="1"/>
    <col min="4116" max="4116" width="13" style="135" customWidth="1"/>
    <col min="4117" max="4348" width="9.140625" style="135"/>
    <col min="4349" max="4349" width="52.85546875" style="135" customWidth="1"/>
    <col min="4350" max="4350" width="6.28515625" style="135" customWidth="1"/>
    <col min="4351" max="4351" width="0.42578125" style="135" customWidth="1"/>
    <col min="4352" max="4352" width="11.85546875" style="135" customWidth="1"/>
    <col min="4353" max="4353" width="0.42578125" style="135" customWidth="1"/>
    <col min="4354" max="4354" width="11.28515625" style="135" customWidth="1"/>
    <col min="4355" max="4355" width="0.42578125" style="135" customWidth="1"/>
    <col min="4356" max="4356" width="11.85546875" style="135" customWidth="1"/>
    <col min="4357" max="4357" width="0.42578125" style="135" customWidth="1"/>
    <col min="4358" max="4358" width="11.7109375" style="135" customWidth="1"/>
    <col min="4359" max="4359" width="0.42578125" style="135" customWidth="1"/>
    <col min="4360" max="4360" width="12.28515625" style="135" customWidth="1"/>
    <col min="4361" max="4361" width="0.42578125" style="135" customWidth="1"/>
    <col min="4362" max="4362" width="14.140625" style="135" customWidth="1"/>
    <col min="4363" max="4363" width="0.42578125" style="135" customWidth="1"/>
    <col min="4364" max="4364" width="11.7109375" style="135" customWidth="1"/>
    <col min="4365" max="4365" width="0.42578125" style="135" customWidth="1"/>
    <col min="4366" max="4366" width="14" style="135" bestFit="1" customWidth="1"/>
    <col min="4367" max="4367" width="0.42578125" style="135" customWidth="1"/>
    <col min="4368" max="4368" width="11.85546875" style="135" customWidth="1"/>
    <col min="4369" max="4369" width="0.42578125" style="135" customWidth="1"/>
    <col min="4370" max="4370" width="12.85546875" style="135" customWidth="1"/>
    <col min="4371" max="4371" width="0.42578125" style="135" customWidth="1"/>
    <col min="4372" max="4372" width="13" style="135" customWidth="1"/>
    <col min="4373" max="4604" width="9.140625" style="135"/>
    <col min="4605" max="4605" width="52.85546875" style="135" customWidth="1"/>
    <col min="4606" max="4606" width="6.28515625" style="135" customWidth="1"/>
    <col min="4607" max="4607" width="0.42578125" style="135" customWidth="1"/>
    <col min="4608" max="4608" width="11.85546875" style="135" customWidth="1"/>
    <col min="4609" max="4609" width="0.42578125" style="135" customWidth="1"/>
    <col min="4610" max="4610" width="11.28515625" style="135" customWidth="1"/>
    <col min="4611" max="4611" width="0.42578125" style="135" customWidth="1"/>
    <col min="4612" max="4612" width="11.85546875" style="135" customWidth="1"/>
    <col min="4613" max="4613" width="0.42578125" style="135" customWidth="1"/>
    <col min="4614" max="4614" width="11.7109375" style="135" customWidth="1"/>
    <col min="4615" max="4615" width="0.42578125" style="135" customWidth="1"/>
    <col min="4616" max="4616" width="12.28515625" style="135" customWidth="1"/>
    <col min="4617" max="4617" width="0.42578125" style="135" customWidth="1"/>
    <col min="4618" max="4618" width="14.140625" style="135" customWidth="1"/>
    <col min="4619" max="4619" width="0.42578125" style="135" customWidth="1"/>
    <col min="4620" max="4620" width="11.7109375" style="135" customWidth="1"/>
    <col min="4621" max="4621" width="0.42578125" style="135" customWidth="1"/>
    <col min="4622" max="4622" width="14" style="135" bestFit="1" customWidth="1"/>
    <col min="4623" max="4623" width="0.42578125" style="135" customWidth="1"/>
    <col min="4624" max="4624" width="11.85546875" style="135" customWidth="1"/>
    <col min="4625" max="4625" width="0.42578125" style="135" customWidth="1"/>
    <col min="4626" max="4626" width="12.85546875" style="135" customWidth="1"/>
    <col min="4627" max="4627" width="0.42578125" style="135" customWidth="1"/>
    <col min="4628" max="4628" width="13" style="135" customWidth="1"/>
    <col min="4629" max="4860" width="9.140625" style="135"/>
    <col min="4861" max="4861" width="52.85546875" style="135" customWidth="1"/>
    <col min="4862" max="4862" width="6.28515625" style="135" customWidth="1"/>
    <col min="4863" max="4863" width="0.42578125" style="135" customWidth="1"/>
    <col min="4864" max="4864" width="11.85546875" style="135" customWidth="1"/>
    <col min="4865" max="4865" width="0.42578125" style="135" customWidth="1"/>
    <col min="4866" max="4866" width="11.28515625" style="135" customWidth="1"/>
    <col min="4867" max="4867" width="0.42578125" style="135" customWidth="1"/>
    <col min="4868" max="4868" width="11.85546875" style="135" customWidth="1"/>
    <col min="4869" max="4869" width="0.42578125" style="135" customWidth="1"/>
    <col min="4870" max="4870" width="11.7109375" style="135" customWidth="1"/>
    <col min="4871" max="4871" width="0.42578125" style="135" customWidth="1"/>
    <col min="4872" max="4872" width="12.28515625" style="135" customWidth="1"/>
    <col min="4873" max="4873" width="0.42578125" style="135" customWidth="1"/>
    <col min="4874" max="4874" width="14.140625" style="135" customWidth="1"/>
    <col min="4875" max="4875" width="0.42578125" style="135" customWidth="1"/>
    <col min="4876" max="4876" width="11.7109375" style="135" customWidth="1"/>
    <col min="4877" max="4877" width="0.42578125" style="135" customWidth="1"/>
    <col min="4878" max="4878" width="14" style="135" bestFit="1" customWidth="1"/>
    <col min="4879" max="4879" width="0.42578125" style="135" customWidth="1"/>
    <col min="4880" max="4880" width="11.85546875" style="135" customWidth="1"/>
    <col min="4881" max="4881" width="0.42578125" style="135" customWidth="1"/>
    <col min="4882" max="4882" width="12.85546875" style="135" customWidth="1"/>
    <col min="4883" max="4883" width="0.42578125" style="135" customWidth="1"/>
    <col min="4884" max="4884" width="13" style="135" customWidth="1"/>
    <col min="4885" max="5116" width="9.140625" style="135"/>
    <col min="5117" max="5117" width="52.85546875" style="135" customWidth="1"/>
    <col min="5118" max="5118" width="6.28515625" style="135" customWidth="1"/>
    <col min="5119" max="5119" width="0.42578125" style="135" customWidth="1"/>
    <col min="5120" max="5120" width="11.85546875" style="135" customWidth="1"/>
    <col min="5121" max="5121" width="0.42578125" style="135" customWidth="1"/>
    <col min="5122" max="5122" width="11.28515625" style="135" customWidth="1"/>
    <col min="5123" max="5123" width="0.42578125" style="135" customWidth="1"/>
    <col min="5124" max="5124" width="11.85546875" style="135" customWidth="1"/>
    <col min="5125" max="5125" width="0.42578125" style="135" customWidth="1"/>
    <col min="5126" max="5126" width="11.7109375" style="135" customWidth="1"/>
    <col min="5127" max="5127" width="0.42578125" style="135" customWidth="1"/>
    <col min="5128" max="5128" width="12.28515625" style="135" customWidth="1"/>
    <col min="5129" max="5129" width="0.42578125" style="135" customWidth="1"/>
    <col min="5130" max="5130" width="14.140625" style="135" customWidth="1"/>
    <col min="5131" max="5131" width="0.42578125" style="135" customWidth="1"/>
    <col min="5132" max="5132" width="11.7109375" style="135" customWidth="1"/>
    <col min="5133" max="5133" width="0.42578125" style="135" customWidth="1"/>
    <col min="5134" max="5134" width="14" style="135" bestFit="1" customWidth="1"/>
    <col min="5135" max="5135" width="0.42578125" style="135" customWidth="1"/>
    <col min="5136" max="5136" width="11.85546875" style="135" customWidth="1"/>
    <col min="5137" max="5137" width="0.42578125" style="135" customWidth="1"/>
    <col min="5138" max="5138" width="12.85546875" style="135" customWidth="1"/>
    <col min="5139" max="5139" width="0.42578125" style="135" customWidth="1"/>
    <col min="5140" max="5140" width="13" style="135" customWidth="1"/>
    <col min="5141" max="5372" width="9.140625" style="135"/>
    <col min="5373" max="5373" width="52.85546875" style="135" customWidth="1"/>
    <col min="5374" max="5374" width="6.28515625" style="135" customWidth="1"/>
    <col min="5375" max="5375" width="0.42578125" style="135" customWidth="1"/>
    <col min="5376" max="5376" width="11.85546875" style="135" customWidth="1"/>
    <col min="5377" max="5377" width="0.42578125" style="135" customWidth="1"/>
    <col min="5378" max="5378" width="11.28515625" style="135" customWidth="1"/>
    <col min="5379" max="5379" width="0.42578125" style="135" customWidth="1"/>
    <col min="5380" max="5380" width="11.85546875" style="135" customWidth="1"/>
    <col min="5381" max="5381" width="0.42578125" style="135" customWidth="1"/>
    <col min="5382" max="5382" width="11.7109375" style="135" customWidth="1"/>
    <col min="5383" max="5383" width="0.42578125" style="135" customWidth="1"/>
    <col min="5384" max="5384" width="12.28515625" style="135" customWidth="1"/>
    <col min="5385" max="5385" width="0.42578125" style="135" customWidth="1"/>
    <col min="5386" max="5386" width="14.140625" style="135" customWidth="1"/>
    <col min="5387" max="5387" width="0.42578125" style="135" customWidth="1"/>
    <col min="5388" max="5388" width="11.7109375" style="135" customWidth="1"/>
    <col min="5389" max="5389" width="0.42578125" style="135" customWidth="1"/>
    <col min="5390" max="5390" width="14" style="135" bestFit="1" customWidth="1"/>
    <col min="5391" max="5391" width="0.42578125" style="135" customWidth="1"/>
    <col min="5392" max="5392" width="11.85546875" style="135" customWidth="1"/>
    <col min="5393" max="5393" width="0.42578125" style="135" customWidth="1"/>
    <col min="5394" max="5394" width="12.85546875" style="135" customWidth="1"/>
    <col min="5395" max="5395" width="0.42578125" style="135" customWidth="1"/>
    <col min="5396" max="5396" width="13" style="135" customWidth="1"/>
    <col min="5397" max="5628" width="9.140625" style="135"/>
    <col min="5629" max="5629" width="52.85546875" style="135" customWidth="1"/>
    <col min="5630" max="5630" width="6.28515625" style="135" customWidth="1"/>
    <col min="5631" max="5631" width="0.42578125" style="135" customWidth="1"/>
    <col min="5632" max="5632" width="11.85546875" style="135" customWidth="1"/>
    <col min="5633" max="5633" width="0.42578125" style="135" customWidth="1"/>
    <col min="5634" max="5634" width="11.28515625" style="135" customWidth="1"/>
    <col min="5635" max="5635" width="0.42578125" style="135" customWidth="1"/>
    <col min="5636" max="5636" width="11.85546875" style="135" customWidth="1"/>
    <col min="5637" max="5637" width="0.42578125" style="135" customWidth="1"/>
    <col min="5638" max="5638" width="11.7109375" style="135" customWidth="1"/>
    <col min="5639" max="5639" width="0.42578125" style="135" customWidth="1"/>
    <col min="5640" max="5640" width="12.28515625" style="135" customWidth="1"/>
    <col min="5641" max="5641" width="0.42578125" style="135" customWidth="1"/>
    <col min="5642" max="5642" width="14.140625" style="135" customWidth="1"/>
    <col min="5643" max="5643" width="0.42578125" style="135" customWidth="1"/>
    <col min="5644" max="5644" width="11.7109375" style="135" customWidth="1"/>
    <col min="5645" max="5645" width="0.42578125" style="135" customWidth="1"/>
    <col min="5646" max="5646" width="14" style="135" bestFit="1" customWidth="1"/>
    <col min="5647" max="5647" width="0.42578125" style="135" customWidth="1"/>
    <col min="5648" max="5648" width="11.85546875" style="135" customWidth="1"/>
    <col min="5649" max="5649" width="0.42578125" style="135" customWidth="1"/>
    <col min="5650" max="5650" width="12.85546875" style="135" customWidth="1"/>
    <col min="5651" max="5651" width="0.42578125" style="135" customWidth="1"/>
    <col min="5652" max="5652" width="13" style="135" customWidth="1"/>
    <col min="5653" max="5884" width="9.140625" style="135"/>
    <col min="5885" max="5885" width="52.85546875" style="135" customWidth="1"/>
    <col min="5886" max="5886" width="6.28515625" style="135" customWidth="1"/>
    <col min="5887" max="5887" width="0.42578125" style="135" customWidth="1"/>
    <col min="5888" max="5888" width="11.85546875" style="135" customWidth="1"/>
    <col min="5889" max="5889" width="0.42578125" style="135" customWidth="1"/>
    <col min="5890" max="5890" width="11.28515625" style="135" customWidth="1"/>
    <col min="5891" max="5891" width="0.42578125" style="135" customWidth="1"/>
    <col min="5892" max="5892" width="11.85546875" style="135" customWidth="1"/>
    <col min="5893" max="5893" width="0.42578125" style="135" customWidth="1"/>
    <col min="5894" max="5894" width="11.7109375" style="135" customWidth="1"/>
    <col min="5895" max="5895" width="0.42578125" style="135" customWidth="1"/>
    <col min="5896" max="5896" width="12.28515625" style="135" customWidth="1"/>
    <col min="5897" max="5897" width="0.42578125" style="135" customWidth="1"/>
    <col min="5898" max="5898" width="14.140625" style="135" customWidth="1"/>
    <col min="5899" max="5899" width="0.42578125" style="135" customWidth="1"/>
    <col min="5900" max="5900" width="11.7109375" style="135" customWidth="1"/>
    <col min="5901" max="5901" width="0.42578125" style="135" customWidth="1"/>
    <col min="5902" max="5902" width="14" style="135" bestFit="1" customWidth="1"/>
    <col min="5903" max="5903" width="0.42578125" style="135" customWidth="1"/>
    <col min="5904" max="5904" width="11.85546875" style="135" customWidth="1"/>
    <col min="5905" max="5905" width="0.42578125" style="135" customWidth="1"/>
    <col min="5906" max="5906" width="12.85546875" style="135" customWidth="1"/>
    <col min="5907" max="5907" width="0.42578125" style="135" customWidth="1"/>
    <col min="5908" max="5908" width="13" style="135" customWidth="1"/>
    <col min="5909" max="6140" width="9.140625" style="135"/>
    <col min="6141" max="6141" width="52.85546875" style="135" customWidth="1"/>
    <col min="6142" max="6142" width="6.28515625" style="135" customWidth="1"/>
    <col min="6143" max="6143" width="0.42578125" style="135" customWidth="1"/>
    <col min="6144" max="6144" width="11.85546875" style="135" customWidth="1"/>
    <col min="6145" max="6145" width="0.42578125" style="135" customWidth="1"/>
    <col min="6146" max="6146" width="11.28515625" style="135" customWidth="1"/>
    <col min="6147" max="6147" width="0.42578125" style="135" customWidth="1"/>
    <col min="6148" max="6148" width="11.85546875" style="135" customWidth="1"/>
    <col min="6149" max="6149" width="0.42578125" style="135" customWidth="1"/>
    <col min="6150" max="6150" width="11.7109375" style="135" customWidth="1"/>
    <col min="6151" max="6151" width="0.42578125" style="135" customWidth="1"/>
    <col min="6152" max="6152" width="12.28515625" style="135" customWidth="1"/>
    <col min="6153" max="6153" width="0.42578125" style="135" customWidth="1"/>
    <col min="6154" max="6154" width="14.140625" style="135" customWidth="1"/>
    <col min="6155" max="6155" width="0.42578125" style="135" customWidth="1"/>
    <col min="6156" max="6156" width="11.7109375" style="135" customWidth="1"/>
    <col min="6157" max="6157" width="0.42578125" style="135" customWidth="1"/>
    <col min="6158" max="6158" width="14" style="135" bestFit="1" customWidth="1"/>
    <col min="6159" max="6159" width="0.42578125" style="135" customWidth="1"/>
    <col min="6160" max="6160" width="11.85546875" style="135" customWidth="1"/>
    <col min="6161" max="6161" width="0.42578125" style="135" customWidth="1"/>
    <col min="6162" max="6162" width="12.85546875" style="135" customWidth="1"/>
    <col min="6163" max="6163" width="0.42578125" style="135" customWidth="1"/>
    <col min="6164" max="6164" width="13" style="135" customWidth="1"/>
    <col min="6165" max="6396" width="9.140625" style="135"/>
    <col min="6397" max="6397" width="52.85546875" style="135" customWidth="1"/>
    <col min="6398" max="6398" width="6.28515625" style="135" customWidth="1"/>
    <col min="6399" max="6399" width="0.42578125" style="135" customWidth="1"/>
    <col min="6400" max="6400" width="11.85546875" style="135" customWidth="1"/>
    <col min="6401" max="6401" width="0.42578125" style="135" customWidth="1"/>
    <col min="6402" max="6402" width="11.28515625" style="135" customWidth="1"/>
    <col min="6403" max="6403" width="0.42578125" style="135" customWidth="1"/>
    <col min="6404" max="6404" width="11.85546875" style="135" customWidth="1"/>
    <col min="6405" max="6405" width="0.42578125" style="135" customWidth="1"/>
    <col min="6406" max="6406" width="11.7109375" style="135" customWidth="1"/>
    <col min="6407" max="6407" width="0.42578125" style="135" customWidth="1"/>
    <col min="6408" max="6408" width="12.28515625" style="135" customWidth="1"/>
    <col min="6409" max="6409" width="0.42578125" style="135" customWidth="1"/>
    <col min="6410" max="6410" width="14.140625" style="135" customWidth="1"/>
    <col min="6411" max="6411" width="0.42578125" style="135" customWidth="1"/>
    <col min="6412" max="6412" width="11.7109375" style="135" customWidth="1"/>
    <col min="6413" max="6413" width="0.42578125" style="135" customWidth="1"/>
    <col min="6414" max="6414" width="14" style="135" bestFit="1" customWidth="1"/>
    <col min="6415" max="6415" width="0.42578125" style="135" customWidth="1"/>
    <col min="6416" max="6416" width="11.85546875" style="135" customWidth="1"/>
    <col min="6417" max="6417" width="0.42578125" style="135" customWidth="1"/>
    <col min="6418" max="6418" width="12.85546875" style="135" customWidth="1"/>
    <col min="6419" max="6419" width="0.42578125" style="135" customWidth="1"/>
    <col min="6420" max="6420" width="13" style="135" customWidth="1"/>
    <col min="6421" max="6652" width="9.140625" style="135"/>
    <col min="6653" max="6653" width="52.85546875" style="135" customWidth="1"/>
    <col min="6654" max="6654" width="6.28515625" style="135" customWidth="1"/>
    <col min="6655" max="6655" width="0.42578125" style="135" customWidth="1"/>
    <col min="6656" max="6656" width="11.85546875" style="135" customWidth="1"/>
    <col min="6657" max="6657" width="0.42578125" style="135" customWidth="1"/>
    <col min="6658" max="6658" width="11.28515625" style="135" customWidth="1"/>
    <col min="6659" max="6659" width="0.42578125" style="135" customWidth="1"/>
    <col min="6660" max="6660" width="11.85546875" style="135" customWidth="1"/>
    <col min="6661" max="6661" width="0.42578125" style="135" customWidth="1"/>
    <col min="6662" max="6662" width="11.7109375" style="135" customWidth="1"/>
    <col min="6663" max="6663" width="0.42578125" style="135" customWidth="1"/>
    <col min="6664" max="6664" width="12.28515625" style="135" customWidth="1"/>
    <col min="6665" max="6665" width="0.42578125" style="135" customWidth="1"/>
    <col min="6666" max="6666" width="14.140625" style="135" customWidth="1"/>
    <col min="6667" max="6667" width="0.42578125" style="135" customWidth="1"/>
    <col min="6668" max="6668" width="11.7109375" style="135" customWidth="1"/>
    <col min="6669" max="6669" width="0.42578125" style="135" customWidth="1"/>
    <col min="6670" max="6670" width="14" style="135" bestFit="1" customWidth="1"/>
    <col min="6671" max="6671" width="0.42578125" style="135" customWidth="1"/>
    <col min="6672" max="6672" width="11.85546875" style="135" customWidth="1"/>
    <col min="6673" max="6673" width="0.42578125" style="135" customWidth="1"/>
    <col min="6674" max="6674" width="12.85546875" style="135" customWidth="1"/>
    <col min="6675" max="6675" width="0.42578125" style="135" customWidth="1"/>
    <col min="6676" max="6676" width="13" style="135" customWidth="1"/>
    <col min="6677" max="6908" width="9.140625" style="135"/>
    <col min="6909" max="6909" width="52.85546875" style="135" customWidth="1"/>
    <col min="6910" max="6910" width="6.28515625" style="135" customWidth="1"/>
    <col min="6911" max="6911" width="0.42578125" style="135" customWidth="1"/>
    <col min="6912" max="6912" width="11.85546875" style="135" customWidth="1"/>
    <col min="6913" max="6913" width="0.42578125" style="135" customWidth="1"/>
    <col min="6914" max="6914" width="11.28515625" style="135" customWidth="1"/>
    <col min="6915" max="6915" width="0.42578125" style="135" customWidth="1"/>
    <col min="6916" max="6916" width="11.85546875" style="135" customWidth="1"/>
    <col min="6917" max="6917" width="0.42578125" style="135" customWidth="1"/>
    <col min="6918" max="6918" width="11.7109375" style="135" customWidth="1"/>
    <col min="6919" max="6919" width="0.42578125" style="135" customWidth="1"/>
    <col min="6920" max="6920" width="12.28515625" style="135" customWidth="1"/>
    <col min="6921" max="6921" width="0.42578125" style="135" customWidth="1"/>
    <col min="6922" max="6922" width="14.140625" style="135" customWidth="1"/>
    <col min="6923" max="6923" width="0.42578125" style="135" customWidth="1"/>
    <col min="6924" max="6924" width="11.7109375" style="135" customWidth="1"/>
    <col min="6925" max="6925" width="0.42578125" style="135" customWidth="1"/>
    <col min="6926" max="6926" width="14" style="135" bestFit="1" customWidth="1"/>
    <col min="6927" max="6927" width="0.42578125" style="135" customWidth="1"/>
    <col min="6928" max="6928" width="11.85546875" style="135" customWidth="1"/>
    <col min="6929" max="6929" width="0.42578125" style="135" customWidth="1"/>
    <col min="6930" max="6930" width="12.85546875" style="135" customWidth="1"/>
    <col min="6931" max="6931" width="0.42578125" style="135" customWidth="1"/>
    <col min="6932" max="6932" width="13" style="135" customWidth="1"/>
    <col min="6933" max="7164" width="9.140625" style="135"/>
    <col min="7165" max="7165" width="52.85546875" style="135" customWidth="1"/>
    <col min="7166" max="7166" width="6.28515625" style="135" customWidth="1"/>
    <col min="7167" max="7167" width="0.42578125" style="135" customWidth="1"/>
    <col min="7168" max="7168" width="11.85546875" style="135" customWidth="1"/>
    <col min="7169" max="7169" width="0.42578125" style="135" customWidth="1"/>
    <col min="7170" max="7170" width="11.28515625" style="135" customWidth="1"/>
    <col min="7171" max="7171" width="0.42578125" style="135" customWidth="1"/>
    <col min="7172" max="7172" width="11.85546875" style="135" customWidth="1"/>
    <col min="7173" max="7173" width="0.42578125" style="135" customWidth="1"/>
    <col min="7174" max="7174" width="11.7109375" style="135" customWidth="1"/>
    <col min="7175" max="7175" width="0.42578125" style="135" customWidth="1"/>
    <col min="7176" max="7176" width="12.28515625" style="135" customWidth="1"/>
    <col min="7177" max="7177" width="0.42578125" style="135" customWidth="1"/>
    <col min="7178" max="7178" width="14.140625" style="135" customWidth="1"/>
    <col min="7179" max="7179" width="0.42578125" style="135" customWidth="1"/>
    <col min="7180" max="7180" width="11.7109375" style="135" customWidth="1"/>
    <col min="7181" max="7181" width="0.42578125" style="135" customWidth="1"/>
    <col min="7182" max="7182" width="14" style="135" bestFit="1" customWidth="1"/>
    <col min="7183" max="7183" width="0.42578125" style="135" customWidth="1"/>
    <col min="7184" max="7184" width="11.85546875" style="135" customWidth="1"/>
    <col min="7185" max="7185" width="0.42578125" style="135" customWidth="1"/>
    <col min="7186" max="7186" width="12.85546875" style="135" customWidth="1"/>
    <col min="7187" max="7187" width="0.42578125" style="135" customWidth="1"/>
    <col min="7188" max="7188" width="13" style="135" customWidth="1"/>
    <col min="7189" max="7420" width="9.140625" style="135"/>
    <col min="7421" max="7421" width="52.85546875" style="135" customWidth="1"/>
    <col min="7422" max="7422" width="6.28515625" style="135" customWidth="1"/>
    <col min="7423" max="7423" width="0.42578125" style="135" customWidth="1"/>
    <col min="7424" max="7424" width="11.85546875" style="135" customWidth="1"/>
    <col min="7425" max="7425" width="0.42578125" style="135" customWidth="1"/>
    <col min="7426" max="7426" width="11.28515625" style="135" customWidth="1"/>
    <col min="7427" max="7427" width="0.42578125" style="135" customWidth="1"/>
    <col min="7428" max="7428" width="11.85546875" style="135" customWidth="1"/>
    <col min="7429" max="7429" width="0.42578125" style="135" customWidth="1"/>
    <col min="7430" max="7430" width="11.7109375" style="135" customWidth="1"/>
    <col min="7431" max="7431" width="0.42578125" style="135" customWidth="1"/>
    <col min="7432" max="7432" width="12.28515625" style="135" customWidth="1"/>
    <col min="7433" max="7433" width="0.42578125" style="135" customWidth="1"/>
    <col min="7434" max="7434" width="14.140625" style="135" customWidth="1"/>
    <col min="7435" max="7435" width="0.42578125" style="135" customWidth="1"/>
    <col min="7436" max="7436" width="11.7109375" style="135" customWidth="1"/>
    <col min="7437" max="7437" width="0.42578125" style="135" customWidth="1"/>
    <col min="7438" max="7438" width="14" style="135" bestFit="1" customWidth="1"/>
    <col min="7439" max="7439" width="0.42578125" style="135" customWidth="1"/>
    <col min="7440" max="7440" width="11.85546875" style="135" customWidth="1"/>
    <col min="7441" max="7441" width="0.42578125" style="135" customWidth="1"/>
    <col min="7442" max="7442" width="12.85546875" style="135" customWidth="1"/>
    <col min="7443" max="7443" width="0.42578125" style="135" customWidth="1"/>
    <col min="7444" max="7444" width="13" style="135" customWidth="1"/>
    <col min="7445" max="7676" width="9.140625" style="135"/>
    <col min="7677" max="7677" width="52.85546875" style="135" customWidth="1"/>
    <col min="7678" max="7678" width="6.28515625" style="135" customWidth="1"/>
    <col min="7679" max="7679" width="0.42578125" style="135" customWidth="1"/>
    <col min="7680" max="7680" width="11.85546875" style="135" customWidth="1"/>
    <col min="7681" max="7681" width="0.42578125" style="135" customWidth="1"/>
    <col min="7682" max="7682" width="11.28515625" style="135" customWidth="1"/>
    <col min="7683" max="7683" width="0.42578125" style="135" customWidth="1"/>
    <col min="7684" max="7684" width="11.85546875" style="135" customWidth="1"/>
    <col min="7685" max="7685" width="0.42578125" style="135" customWidth="1"/>
    <col min="7686" max="7686" width="11.7109375" style="135" customWidth="1"/>
    <col min="7687" max="7687" width="0.42578125" style="135" customWidth="1"/>
    <col min="7688" max="7688" width="12.28515625" style="135" customWidth="1"/>
    <col min="7689" max="7689" width="0.42578125" style="135" customWidth="1"/>
    <col min="7690" max="7690" width="14.140625" style="135" customWidth="1"/>
    <col min="7691" max="7691" width="0.42578125" style="135" customWidth="1"/>
    <col min="7692" max="7692" width="11.7109375" style="135" customWidth="1"/>
    <col min="7693" max="7693" width="0.42578125" style="135" customWidth="1"/>
    <col min="7694" max="7694" width="14" style="135" bestFit="1" customWidth="1"/>
    <col min="7695" max="7695" width="0.42578125" style="135" customWidth="1"/>
    <col min="7696" max="7696" width="11.85546875" style="135" customWidth="1"/>
    <col min="7697" max="7697" width="0.42578125" style="135" customWidth="1"/>
    <col min="7698" max="7698" width="12.85546875" style="135" customWidth="1"/>
    <col min="7699" max="7699" width="0.42578125" style="135" customWidth="1"/>
    <col min="7700" max="7700" width="13" style="135" customWidth="1"/>
    <col min="7701" max="7932" width="9.140625" style="135"/>
    <col min="7933" max="7933" width="52.85546875" style="135" customWidth="1"/>
    <col min="7934" max="7934" width="6.28515625" style="135" customWidth="1"/>
    <col min="7935" max="7935" width="0.42578125" style="135" customWidth="1"/>
    <col min="7936" max="7936" width="11.85546875" style="135" customWidth="1"/>
    <col min="7937" max="7937" width="0.42578125" style="135" customWidth="1"/>
    <col min="7938" max="7938" width="11.28515625" style="135" customWidth="1"/>
    <col min="7939" max="7939" width="0.42578125" style="135" customWidth="1"/>
    <col min="7940" max="7940" width="11.85546875" style="135" customWidth="1"/>
    <col min="7941" max="7941" width="0.42578125" style="135" customWidth="1"/>
    <col min="7942" max="7942" width="11.7109375" style="135" customWidth="1"/>
    <col min="7943" max="7943" width="0.42578125" style="135" customWidth="1"/>
    <col min="7944" max="7944" width="12.28515625" style="135" customWidth="1"/>
    <col min="7945" max="7945" width="0.42578125" style="135" customWidth="1"/>
    <col min="7946" max="7946" width="14.140625" style="135" customWidth="1"/>
    <col min="7947" max="7947" width="0.42578125" style="135" customWidth="1"/>
    <col min="7948" max="7948" width="11.7109375" style="135" customWidth="1"/>
    <col min="7949" max="7949" width="0.42578125" style="135" customWidth="1"/>
    <col min="7950" max="7950" width="14" style="135" bestFit="1" customWidth="1"/>
    <col min="7951" max="7951" width="0.42578125" style="135" customWidth="1"/>
    <col min="7952" max="7952" width="11.85546875" style="135" customWidth="1"/>
    <col min="7953" max="7953" width="0.42578125" style="135" customWidth="1"/>
    <col min="7954" max="7954" width="12.85546875" style="135" customWidth="1"/>
    <col min="7955" max="7955" width="0.42578125" style="135" customWidth="1"/>
    <col min="7956" max="7956" width="13" style="135" customWidth="1"/>
    <col min="7957" max="8188" width="9.140625" style="135"/>
    <col min="8189" max="8189" width="52.85546875" style="135" customWidth="1"/>
    <col min="8190" max="8190" width="6.28515625" style="135" customWidth="1"/>
    <col min="8191" max="8191" width="0.42578125" style="135" customWidth="1"/>
    <col min="8192" max="8192" width="11.85546875" style="135" customWidth="1"/>
    <col min="8193" max="8193" width="0.42578125" style="135" customWidth="1"/>
    <col min="8194" max="8194" width="11.28515625" style="135" customWidth="1"/>
    <col min="8195" max="8195" width="0.42578125" style="135" customWidth="1"/>
    <col min="8196" max="8196" width="11.85546875" style="135" customWidth="1"/>
    <col min="8197" max="8197" width="0.42578125" style="135" customWidth="1"/>
    <col min="8198" max="8198" width="11.7109375" style="135" customWidth="1"/>
    <col min="8199" max="8199" width="0.42578125" style="135" customWidth="1"/>
    <col min="8200" max="8200" width="12.28515625" style="135" customWidth="1"/>
    <col min="8201" max="8201" width="0.42578125" style="135" customWidth="1"/>
    <col min="8202" max="8202" width="14.140625" style="135" customWidth="1"/>
    <col min="8203" max="8203" width="0.42578125" style="135" customWidth="1"/>
    <col min="8204" max="8204" width="11.7109375" style="135" customWidth="1"/>
    <col min="8205" max="8205" width="0.42578125" style="135" customWidth="1"/>
    <col min="8206" max="8206" width="14" style="135" bestFit="1" customWidth="1"/>
    <col min="8207" max="8207" width="0.42578125" style="135" customWidth="1"/>
    <col min="8208" max="8208" width="11.85546875" style="135" customWidth="1"/>
    <col min="8209" max="8209" width="0.42578125" style="135" customWidth="1"/>
    <col min="8210" max="8210" width="12.85546875" style="135" customWidth="1"/>
    <col min="8211" max="8211" width="0.42578125" style="135" customWidth="1"/>
    <col min="8212" max="8212" width="13" style="135" customWidth="1"/>
    <col min="8213" max="8444" width="9.140625" style="135"/>
    <col min="8445" max="8445" width="52.85546875" style="135" customWidth="1"/>
    <col min="8446" max="8446" width="6.28515625" style="135" customWidth="1"/>
    <col min="8447" max="8447" width="0.42578125" style="135" customWidth="1"/>
    <col min="8448" max="8448" width="11.85546875" style="135" customWidth="1"/>
    <col min="8449" max="8449" width="0.42578125" style="135" customWidth="1"/>
    <col min="8450" max="8450" width="11.28515625" style="135" customWidth="1"/>
    <col min="8451" max="8451" width="0.42578125" style="135" customWidth="1"/>
    <col min="8452" max="8452" width="11.85546875" style="135" customWidth="1"/>
    <col min="8453" max="8453" width="0.42578125" style="135" customWidth="1"/>
    <col min="8454" max="8454" width="11.7109375" style="135" customWidth="1"/>
    <col min="8455" max="8455" width="0.42578125" style="135" customWidth="1"/>
    <col min="8456" max="8456" width="12.28515625" style="135" customWidth="1"/>
    <col min="8457" max="8457" width="0.42578125" style="135" customWidth="1"/>
    <col min="8458" max="8458" width="14.140625" style="135" customWidth="1"/>
    <col min="8459" max="8459" width="0.42578125" style="135" customWidth="1"/>
    <col min="8460" max="8460" width="11.7109375" style="135" customWidth="1"/>
    <col min="8461" max="8461" width="0.42578125" style="135" customWidth="1"/>
    <col min="8462" max="8462" width="14" style="135" bestFit="1" customWidth="1"/>
    <col min="8463" max="8463" width="0.42578125" style="135" customWidth="1"/>
    <col min="8464" max="8464" width="11.85546875" style="135" customWidth="1"/>
    <col min="8465" max="8465" width="0.42578125" style="135" customWidth="1"/>
    <col min="8466" max="8466" width="12.85546875" style="135" customWidth="1"/>
    <col min="8467" max="8467" width="0.42578125" style="135" customWidth="1"/>
    <col min="8468" max="8468" width="13" style="135" customWidth="1"/>
    <col min="8469" max="8700" width="9.140625" style="135"/>
    <col min="8701" max="8701" width="52.85546875" style="135" customWidth="1"/>
    <col min="8702" max="8702" width="6.28515625" style="135" customWidth="1"/>
    <col min="8703" max="8703" width="0.42578125" style="135" customWidth="1"/>
    <col min="8704" max="8704" width="11.85546875" style="135" customWidth="1"/>
    <col min="8705" max="8705" width="0.42578125" style="135" customWidth="1"/>
    <col min="8706" max="8706" width="11.28515625" style="135" customWidth="1"/>
    <col min="8707" max="8707" width="0.42578125" style="135" customWidth="1"/>
    <col min="8708" max="8708" width="11.85546875" style="135" customWidth="1"/>
    <col min="8709" max="8709" width="0.42578125" style="135" customWidth="1"/>
    <col min="8710" max="8710" width="11.7109375" style="135" customWidth="1"/>
    <col min="8711" max="8711" width="0.42578125" style="135" customWidth="1"/>
    <col min="8712" max="8712" width="12.28515625" style="135" customWidth="1"/>
    <col min="8713" max="8713" width="0.42578125" style="135" customWidth="1"/>
    <col min="8714" max="8714" width="14.140625" style="135" customWidth="1"/>
    <col min="8715" max="8715" width="0.42578125" style="135" customWidth="1"/>
    <col min="8716" max="8716" width="11.7109375" style="135" customWidth="1"/>
    <col min="8717" max="8717" width="0.42578125" style="135" customWidth="1"/>
    <col min="8718" max="8718" width="14" style="135" bestFit="1" customWidth="1"/>
    <col min="8719" max="8719" width="0.42578125" style="135" customWidth="1"/>
    <col min="8720" max="8720" width="11.85546875" style="135" customWidth="1"/>
    <col min="8721" max="8721" width="0.42578125" style="135" customWidth="1"/>
    <col min="8722" max="8722" width="12.85546875" style="135" customWidth="1"/>
    <col min="8723" max="8723" width="0.42578125" style="135" customWidth="1"/>
    <col min="8724" max="8724" width="13" style="135" customWidth="1"/>
    <col min="8725" max="8956" width="9.140625" style="135"/>
    <col min="8957" max="8957" width="52.85546875" style="135" customWidth="1"/>
    <col min="8958" max="8958" width="6.28515625" style="135" customWidth="1"/>
    <col min="8959" max="8959" width="0.42578125" style="135" customWidth="1"/>
    <col min="8960" max="8960" width="11.85546875" style="135" customWidth="1"/>
    <col min="8961" max="8961" width="0.42578125" style="135" customWidth="1"/>
    <col min="8962" max="8962" width="11.28515625" style="135" customWidth="1"/>
    <col min="8963" max="8963" width="0.42578125" style="135" customWidth="1"/>
    <col min="8964" max="8964" width="11.85546875" style="135" customWidth="1"/>
    <col min="8965" max="8965" width="0.42578125" style="135" customWidth="1"/>
    <col min="8966" max="8966" width="11.7109375" style="135" customWidth="1"/>
    <col min="8967" max="8967" width="0.42578125" style="135" customWidth="1"/>
    <col min="8968" max="8968" width="12.28515625" style="135" customWidth="1"/>
    <col min="8969" max="8969" width="0.42578125" style="135" customWidth="1"/>
    <col min="8970" max="8970" width="14.140625" style="135" customWidth="1"/>
    <col min="8971" max="8971" width="0.42578125" style="135" customWidth="1"/>
    <col min="8972" max="8972" width="11.7109375" style="135" customWidth="1"/>
    <col min="8973" max="8973" width="0.42578125" style="135" customWidth="1"/>
    <col min="8974" max="8974" width="14" style="135" bestFit="1" customWidth="1"/>
    <col min="8975" max="8975" width="0.42578125" style="135" customWidth="1"/>
    <col min="8976" max="8976" width="11.85546875" style="135" customWidth="1"/>
    <col min="8977" max="8977" width="0.42578125" style="135" customWidth="1"/>
    <col min="8978" max="8978" width="12.85546875" style="135" customWidth="1"/>
    <col min="8979" max="8979" width="0.42578125" style="135" customWidth="1"/>
    <col min="8980" max="8980" width="13" style="135" customWidth="1"/>
    <col min="8981" max="9212" width="9.140625" style="135"/>
    <col min="9213" max="9213" width="52.85546875" style="135" customWidth="1"/>
    <col min="9214" max="9214" width="6.28515625" style="135" customWidth="1"/>
    <col min="9215" max="9215" width="0.42578125" style="135" customWidth="1"/>
    <col min="9216" max="9216" width="11.85546875" style="135" customWidth="1"/>
    <col min="9217" max="9217" width="0.42578125" style="135" customWidth="1"/>
    <col min="9218" max="9218" width="11.28515625" style="135" customWidth="1"/>
    <col min="9219" max="9219" width="0.42578125" style="135" customWidth="1"/>
    <col min="9220" max="9220" width="11.85546875" style="135" customWidth="1"/>
    <col min="9221" max="9221" width="0.42578125" style="135" customWidth="1"/>
    <col min="9222" max="9222" width="11.7109375" style="135" customWidth="1"/>
    <col min="9223" max="9223" width="0.42578125" style="135" customWidth="1"/>
    <col min="9224" max="9224" width="12.28515625" style="135" customWidth="1"/>
    <col min="9225" max="9225" width="0.42578125" style="135" customWidth="1"/>
    <col min="9226" max="9226" width="14.140625" style="135" customWidth="1"/>
    <col min="9227" max="9227" width="0.42578125" style="135" customWidth="1"/>
    <col min="9228" max="9228" width="11.7109375" style="135" customWidth="1"/>
    <col min="9229" max="9229" width="0.42578125" style="135" customWidth="1"/>
    <col min="9230" max="9230" width="14" style="135" bestFit="1" customWidth="1"/>
    <col min="9231" max="9231" width="0.42578125" style="135" customWidth="1"/>
    <col min="9232" max="9232" width="11.85546875" style="135" customWidth="1"/>
    <col min="9233" max="9233" width="0.42578125" style="135" customWidth="1"/>
    <col min="9234" max="9234" width="12.85546875" style="135" customWidth="1"/>
    <col min="9235" max="9235" width="0.42578125" style="135" customWidth="1"/>
    <col min="9236" max="9236" width="13" style="135" customWidth="1"/>
    <col min="9237" max="9468" width="9.140625" style="135"/>
    <col min="9469" max="9469" width="52.85546875" style="135" customWidth="1"/>
    <col min="9470" max="9470" width="6.28515625" style="135" customWidth="1"/>
    <col min="9471" max="9471" width="0.42578125" style="135" customWidth="1"/>
    <col min="9472" max="9472" width="11.85546875" style="135" customWidth="1"/>
    <col min="9473" max="9473" width="0.42578125" style="135" customWidth="1"/>
    <col min="9474" max="9474" width="11.28515625" style="135" customWidth="1"/>
    <col min="9475" max="9475" width="0.42578125" style="135" customWidth="1"/>
    <col min="9476" max="9476" width="11.85546875" style="135" customWidth="1"/>
    <col min="9477" max="9477" width="0.42578125" style="135" customWidth="1"/>
    <col min="9478" max="9478" width="11.7109375" style="135" customWidth="1"/>
    <col min="9479" max="9479" width="0.42578125" style="135" customWidth="1"/>
    <col min="9480" max="9480" width="12.28515625" style="135" customWidth="1"/>
    <col min="9481" max="9481" width="0.42578125" style="135" customWidth="1"/>
    <col min="9482" max="9482" width="14.140625" style="135" customWidth="1"/>
    <col min="9483" max="9483" width="0.42578125" style="135" customWidth="1"/>
    <col min="9484" max="9484" width="11.7109375" style="135" customWidth="1"/>
    <col min="9485" max="9485" width="0.42578125" style="135" customWidth="1"/>
    <col min="9486" max="9486" width="14" style="135" bestFit="1" customWidth="1"/>
    <col min="9487" max="9487" width="0.42578125" style="135" customWidth="1"/>
    <col min="9488" max="9488" width="11.85546875" style="135" customWidth="1"/>
    <col min="9489" max="9489" width="0.42578125" style="135" customWidth="1"/>
    <col min="9490" max="9490" width="12.85546875" style="135" customWidth="1"/>
    <col min="9491" max="9491" width="0.42578125" style="135" customWidth="1"/>
    <col min="9492" max="9492" width="13" style="135" customWidth="1"/>
    <col min="9493" max="9724" width="9.140625" style="135"/>
    <col min="9725" max="9725" width="52.85546875" style="135" customWidth="1"/>
    <col min="9726" max="9726" width="6.28515625" style="135" customWidth="1"/>
    <col min="9727" max="9727" width="0.42578125" style="135" customWidth="1"/>
    <col min="9728" max="9728" width="11.85546875" style="135" customWidth="1"/>
    <col min="9729" max="9729" width="0.42578125" style="135" customWidth="1"/>
    <col min="9730" max="9730" width="11.28515625" style="135" customWidth="1"/>
    <col min="9731" max="9731" width="0.42578125" style="135" customWidth="1"/>
    <col min="9732" max="9732" width="11.85546875" style="135" customWidth="1"/>
    <col min="9733" max="9733" width="0.42578125" style="135" customWidth="1"/>
    <col min="9734" max="9734" width="11.7109375" style="135" customWidth="1"/>
    <col min="9735" max="9735" width="0.42578125" style="135" customWidth="1"/>
    <col min="9736" max="9736" width="12.28515625" style="135" customWidth="1"/>
    <col min="9737" max="9737" width="0.42578125" style="135" customWidth="1"/>
    <col min="9738" max="9738" width="14.140625" style="135" customWidth="1"/>
    <col min="9739" max="9739" width="0.42578125" style="135" customWidth="1"/>
    <col min="9740" max="9740" width="11.7109375" style="135" customWidth="1"/>
    <col min="9741" max="9741" width="0.42578125" style="135" customWidth="1"/>
    <col min="9742" max="9742" width="14" style="135" bestFit="1" customWidth="1"/>
    <col min="9743" max="9743" width="0.42578125" style="135" customWidth="1"/>
    <col min="9744" max="9744" width="11.85546875" style="135" customWidth="1"/>
    <col min="9745" max="9745" width="0.42578125" style="135" customWidth="1"/>
    <col min="9746" max="9746" width="12.85546875" style="135" customWidth="1"/>
    <col min="9747" max="9747" width="0.42578125" style="135" customWidth="1"/>
    <col min="9748" max="9748" width="13" style="135" customWidth="1"/>
    <col min="9749" max="9980" width="9.140625" style="135"/>
    <col min="9981" max="9981" width="52.85546875" style="135" customWidth="1"/>
    <col min="9982" max="9982" width="6.28515625" style="135" customWidth="1"/>
    <col min="9983" max="9983" width="0.42578125" style="135" customWidth="1"/>
    <col min="9984" max="9984" width="11.85546875" style="135" customWidth="1"/>
    <col min="9985" max="9985" width="0.42578125" style="135" customWidth="1"/>
    <col min="9986" max="9986" width="11.28515625" style="135" customWidth="1"/>
    <col min="9987" max="9987" width="0.42578125" style="135" customWidth="1"/>
    <col min="9988" max="9988" width="11.85546875" style="135" customWidth="1"/>
    <col min="9989" max="9989" width="0.42578125" style="135" customWidth="1"/>
    <col min="9990" max="9990" width="11.7109375" style="135" customWidth="1"/>
    <col min="9991" max="9991" width="0.42578125" style="135" customWidth="1"/>
    <col min="9992" max="9992" width="12.28515625" style="135" customWidth="1"/>
    <col min="9993" max="9993" width="0.42578125" style="135" customWidth="1"/>
    <col min="9994" max="9994" width="14.140625" style="135" customWidth="1"/>
    <col min="9995" max="9995" width="0.42578125" style="135" customWidth="1"/>
    <col min="9996" max="9996" width="11.7109375" style="135" customWidth="1"/>
    <col min="9997" max="9997" width="0.42578125" style="135" customWidth="1"/>
    <col min="9998" max="9998" width="14" style="135" bestFit="1" customWidth="1"/>
    <col min="9999" max="9999" width="0.42578125" style="135" customWidth="1"/>
    <col min="10000" max="10000" width="11.85546875" style="135" customWidth="1"/>
    <col min="10001" max="10001" width="0.42578125" style="135" customWidth="1"/>
    <col min="10002" max="10002" width="12.85546875" style="135" customWidth="1"/>
    <col min="10003" max="10003" width="0.42578125" style="135" customWidth="1"/>
    <col min="10004" max="10004" width="13" style="135" customWidth="1"/>
    <col min="10005" max="10236" width="9.140625" style="135"/>
    <col min="10237" max="10237" width="52.85546875" style="135" customWidth="1"/>
    <col min="10238" max="10238" width="6.28515625" style="135" customWidth="1"/>
    <col min="10239" max="10239" width="0.42578125" style="135" customWidth="1"/>
    <col min="10240" max="10240" width="11.85546875" style="135" customWidth="1"/>
    <col min="10241" max="10241" width="0.42578125" style="135" customWidth="1"/>
    <col min="10242" max="10242" width="11.28515625" style="135" customWidth="1"/>
    <col min="10243" max="10243" width="0.42578125" style="135" customWidth="1"/>
    <col min="10244" max="10244" width="11.85546875" style="135" customWidth="1"/>
    <col min="10245" max="10245" width="0.42578125" style="135" customWidth="1"/>
    <col min="10246" max="10246" width="11.7109375" style="135" customWidth="1"/>
    <col min="10247" max="10247" width="0.42578125" style="135" customWidth="1"/>
    <col min="10248" max="10248" width="12.28515625" style="135" customWidth="1"/>
    <col min="10249" max="10249" width="0.42578125" style="135" customWidth="1"/>
    <col min="10250" max="10250" width="14.140625" style="135" customWidth="1"/>
    <col min="10251" max="10251" width="0.42578125" style="135" customWidth="1"/>
    <col min="10252" max="10252" width="11.7109375" style="135" customWidth="1"/>
    <col min="10253" max="10253" width="0.42578125" style="135" customWidth="1"/>
    <col min="10254" max="10254" width="14" style="135" bestFit="1" customWidth="1"/>
    <col min="10255" max="10255" width="0.42578125" style="135" customWidth="1"/>
    <col min="10256" max="10256" width="11.85546875" style="135" customWidth="1"/>
    <col min="10257" max="10257" width="0.42578125" style="135" customWidth="1"/>
    <col min="10258" max="10258" width="12.85546875" style="135" customWidth="1"/>
    <col min="10259" max="10259" width="0.42578125" style="135" customWidth="1"/>
    <col min="10260" max="10260" width="13" style="135" customWidth="1"/>
    <col min="10261" max="10492" width="9.140625" style="135"/>
    <col min="10493" max="10493" width="52.85546875" style="135" customWidth="1"/>
    <col min="10494" max="10494" width="6.28515625" style="135" customWidth="1"/>
    <col min="10495" max="10495" width="0.42578125" style="135" customWidth="1"/>
    <col min="10496" max="10496" width="11.85546875" style="135" customWidth="1"/>
    <col min="10497" max="10497" width="0.42578125" style="135" customWidth="1"/>
    <col min="10498" max="10498" width="11.28515625" style="135" customWidth="1"/>
    <col min="10499" max="10499" width="0.42578125" style="135" customWidth="1"/>
    <col min="10500" max="10500" width="11.85546875" style="135" customWidth="1"/>
    <col min="10501" max="10501" width="0.42578125" style="135" customWidth="1"/>
    <col min="10502" max="10502" width="11.7109375" style="135" customWidth="1"/>
    <col min="10503" max="10503" width="0.42578125" style="135" customWidth="1"/>
    <col min="10504" max="10504" width="12.28515625" style="135" customWidth="1"/>
    <col min="10505" max="10505" width="0.42578125" style="135" customWidth="1"/>
    <col min="10506" max="10506" width="14.140625" style="135" customWidth="1"/>
    <col min="10507" max="10507" width="0.42578125" style="135" customWidth="1"/>
    <col min="10508" max="10508" width="11.7109375" style="135" customWidth="1"/>
    <col min="10509" max="10509" width="0.42578125" style="135" customWidth="1"/>
    <col min="10510" max="10510" width="14" style="135" bestFit="1" customWidth="1"/>
    <col min="10511" max="10511" width="0.42578125" style="135" customWidth="1"/>
    <col min="10512" max="10512" width="11.85546875" style="135" customWidth="1"/>
    <col min="10513" max="10513" width="0.42578125" style="135" customWidth="1"/>
    <col min="10514" max="10514" width="12.85546875" style="135" customWidth="1"/>
    <col min="10515" max="10515" width="0.42578125" style="135" customWidth="1"/>
    <col min="10516" max="10516" width="13" style="135" customWidth="1"/>
    <col min="10517" max="10748" width="9.140625" style="135"/>
    <col min="10749" max="10749" width="52.85546875" style="135" customWidth="1"/>
    <col min="10750" max="10750" width="6.28515625" style="135" customWidth="1"/>
    <col min="10751" max="10751" width="0.42578125" style="135" customWidth="1"/>
    <col min="10752" max="10752" width="11.85546875" style="135" customWidth="1"/>
    <col min="10753" max="10753" width="0.42578125" style="135" customWidth="1"/>
    <col min="10754" max="10754" width="11.28515625" style="135" customWidth="1"/>
    <col min="10755" max="10755" width="0.42578125" style="135" customWidth="1"/>
    <col min="10756" max="10756" width="11.85546875" style="135" customWidth="1"/>
    <col min="10757" max="10757" width="0.42578125" style="135" customWidth="1"/>
    <col min="10758" max="10758" width="11.7109375" style="135" customWidth="1"/>
    <col min="10759" max="10759" width="0.42578125" style="135" customWidth="1"/>
    <col min="10760" max="10760" width="12.28515625" style="135" customWidth="1"/>
    <col min="10761" max="10761" width="0.42578125" style="135" customWidth="1"/>
    <col min="10762" max="10762" width="14.140625" style="135" customWidth="1"/>
    <col min="10763" max="10763" width="0.42578125" style="135" customWidth="1"/>
    <col min="10764" max="10764" width="11.7109375" style="135" customWidth="1"/>
    <col min="10765" max="10765" width="0.42578125" style="135" customWidth="1"/>
    <col min="10766" max="10766" width="14" style="135" bestFit="1" customWidth="1"/>
    <col min="10767" max="10767" width="0.42578125" style="135" customWidth="1"/>
    <col min="10768" max="10768" width="11.85546875" style="135" customWidth="1"/>
    <col min="10769" max="10769" width="0.42578125" style="135" customWidth="1"/>
    <col min="10770" max="10770" width="12.85546875" style="135" customWidth="1"/>
    <col min="10771" max="10771" width="0.42578125" style="135" customWidth="1"/>
    <col min="10772" max="10772" width="13" style="135" customWidth="1"/>
    <col min="10773" max="11004" width="9.140625" style="135"/>
    <col min="11005" max="11005" width="52.85546875" style="135" customWidth="1"/>
    <col min="11006" max="11006" width="6.28515625" style="135" customWidth="1"/>
    <col min="11007" max="11007" width="0.42578125" style="135" customWidth="1"/>
    <col min="11008" max="11008" width="11.85546875" style="135" customWidth="1"/>
    <col min="11009" max="11009" width="0.42578125" style="135" customWidth="1"/>
    <col min="11010" max="11010" width="11.28515625" style="135" customWidth="1"/>
    <col min="11011" max="11011" width="0.42578125" style="135" customWidth="1"/>
    <col min="11012" max="11012" width="11.85546875" style="135" customWidth="1"/>
    <col min="11013" max="11013" width="0.42578125" style="135" customWidth="1"/>
    <col min="11014" max="11014" width="11.7109375" style="135" customWidth="1"/>
    <col min="11015" max="11015" width="0.42578125" style="135" customWidth="1"/>
    <col min="11016" max="11016" width="12.28515625" style="135" customWidth="1"/>
    <col min="11017" max="11017" width="0.42578125" style="135" customWidth="1"/>
    <col min="11018" max="11018" width="14.140625" style="135" customWidth="1"/>
    <col min="11019" max="11019" width="0.42578125" style="135" customWidth="1"/>
    <col min="11020" max="11020" width="11.7109375" style="135" customWidth="1"/>
    <col min="11021" max="11021" width="0.42578125" style="135" customWidth="1"/>
    <col min="11022" max="11022" width="14" style="135" bestFit="1" customWidth="1"/>
    <col min="11023" max="11023" width="0.42578125" style="135" customWidth="1"/>
    <col min="11024" max="11024" width="11.85546875" style="135" customWidth="1"/>
    <col min="11025" max="11025" width="0.42578125" style="135" customWidth="1"/>
    <col min="11026" max="11026" width="12.85546875" style="135" customWidth="1"/>
    <col min="11027" max="11027" width="0.42578125" style="135" customWidth="1"/>
    <col min="11028" max="11028" width="13" style="135" customWidth="1"/>
    <col min="11029" max="11260" width="9.140625" style="135"/>
    <col min="11261" max="11261" width="52.85546875" style="135" customWidth="1"/>
    <col min="11262" max="11262" width="6.28515625" style="135" customWidth="1"/>
    <col min="11263" max="11263" width="0.42578125" style="135" customWidth="1"/>
    <col min="11264" max="11264" width="11.85546875" style="135" customWidth="1"/>
    <col min="11265" max="11265" width="0.42578125" style="135" customWidth="1"/>
    <col min="11266" max="11266" width="11.28515625" style="135" customWidth="1"/>
    <col min="11267" max="11267" width="0.42578125" style="135" customWidth="1"/>
    <col min="11268" max="11268" width="11.85546875" style="135" customWidth="1"/>
    <col min="11269" max="11269" width="0.42578125" style="135" customWidth="1"/>
    <col min="11270" max="11270" width="11.7109375" style="135" customWidth="1"/>
    <col min="11271" max="11271" width="0.42578125" style="135" customWidth="1"/>
    <col min="11272" max="11272" width="12.28515625" style="135" customWidth="1"/>
    <col min="11273" max="11273" width="0.42578125" style="135" customWidth="1"/>
    <col min="11274" max="11274" width="14.140625" style="135" customWidth="1"/>
    <col min="11275" max="11275" width="0.42578125" style="135" customWidth="1"/>
    <col min="11276" max="11276" width="11.7109375" style="135" customWidth="1"/>
    <col min="11277" max="11277" width="0.42578125" style="135" customWidth="1"/>
    <col min="11278" max="11278" width="14" style="135" bestFit="1" customWidth="1"/>
    <col min="11279" max="11279" width="0.42578125" style="135" customWidth="1"/>
    <col min="11280" max="11280" width="11.85546875" style="135" customWidth="1"/>
    <col min="11281" max="11281" width="0.42578125" style="135" customWidth="1"/>
    <col min="11282" max="11282" width="12.85546875" style="135" customWidth="1"/>
    <col min="11283" max="11283" width="0.42578125" style="135" customWidth="1"/>
    <col min="11284" max="11284" width="13" style="135" customWidth="1"/>
    <col min="11285" max="11516" width="9.140625" style="135"/>
    <col min="11517" max="11517" width="52.85546875" style="135" customWidth="1"/>
    <col min="11518" max="11518" width="6.28515625" style="135" customWidth="1"/>
    <col min="11519" max="11519" width="0.42578125" style="135" customWidth="1"/>
    <col min="11520" max="11520" width="11.85546875" style="135" customWidth="1"/>
    <col min="11521" max="11521" width="0.42578125" style="135" customWidth="1"/>
    <col min="11522" max="11522" width="11.28515625" style="135" customWidth="1"/>
    <col min="11523" max="11523" width="0.42578125" style="135" customWidth="1"/>
    <col min="11524" max="11524" width="11.85546875" style="135" customWidth="1"/>
    <col min="11525" max="11525" width="0.42578125" style="135" customWidth="1"/>
    <col min="11526" max="11526" width="11.7109375" style="135" customWidth="1"/>
    <col min="11527" max="11527" width="0.42578125" style="135" customWidth="1"/>
    <col min="11528" max="11528" width="12.28515625" style="135" customWidth="1"/>
    <col min="11529" max="11529" width="0.42578125" style="135" customWidth="1"/>
    <col min="11530" max="11530" width="14.140625" style="135" customWidth="1"/>
    <col min="11531" max="11531" width="0.42578125" style="135" customWidth="1"/>
    <col min="11532" max="11532" width="11.7109375" style="135" customWidth="1"/>
    <col min="11533" max="11533" width="0.42578125" style="135" customWidth="1"/>
    <col min="11534" max="11534" width="14" style="135" bestFit="1" customWidth="1"/>
    <col min="11535" max="11535" width="0.42578125" style="135" customWidth="1"/>
    <col min="11536" max="11536" width="11.85546875" style="135" customWidth="1"/>
    <col min="11537" max="11537" width="0.42578125" style="135" customWidth="1"/>
    <col min="11538" max="11538" width="12.85546875" style="135" customWidth="1"/>
    <col min="11539" max="11539" width="0.42578125" style="135" customWidth="1"/>
    <col min="11540" max="11540" width="13" style="135" customWidth="1"/>
    <col min="11541" max="11772" width="9.140625" style="135"/>
    <col min="11773" max="11773" width="52.85546875" style="135" customWidth="1"/>
    <col min="11774" max="11774" width="6.28515625" style="135" customWidth="1"/>
    <col min="11775" max="11775" width="0.42578125" style="135" customWidth="1"/>
    <col min="11776" max="11776" width="11.85546875" style="135" customWidth="1"/>
    <col min="11777" max="11777" width="0.42578125" style="135" customWidth="1"/>
    <col min="11778" max="11778" width="11.28515625" style="135" customWidth="1"/>
    <col min="11779" max="11779" width="0.42578125" style="135" customWidth="1"/>
    <col min="11780" max="11780" width="11.85546875" style="135" customWidth="1"/>
    <col min="11781" max="11781" width="0.42578125" style="135" customWidth="1"/>
    <col min="11782" max="11782" width="11.7109375" style="135" customWidth="1"/>
    <col min="11783" max="11783" width="0.42578125" style="135" customWidth="1"/>
    <col min="11784" max="11784" width="12.28515625" style="135" customWidth="1"/>
    <col min="11785" max="11785" width="0.42578125" style="135" customWidth="1"/>
    <col min="11786" max="11786" width="14.140625" style="135" customWidth="1"/>
    <col min="11787" max="11787" width="0.42578125" style="135" customWidth="1"/>
    <col min="11788" max="11788" width="11.7109375" style="135" customWidth="1"/>
    <col min="11789" max="11789" width="0.42578125" style="135" customWidth="1"/>
    <col min="11790" max="11790" width="14" style="135" bestFit="1" customWidth="1"/>
    <col min="11791" max="11791" width="0.42578125" style="135" customWidth="1"/>
    <col min="11792" max="11792" width="11.85546875" style="135" customWidth="1"/>
    <col min="11793" max="11793" width="0.42578125" style="135" customWidth="1"/>
    <col min="11794" max="11794" width="12.85546875" style="135" customWidth="1"/>
    <col min="11795" max="11795" width="0.42578125" style="135" customWidth="1"/>
    <col min="11796" max="11796" width="13" style="135" customWidth="1"/>
    <col min="11797" max="12028" width="9.140625" style="135"/>
    <col min="12029" max="12029" width="52.85546875" style="135" customWidth="1"/>
    <col min="12030" max="12030" width="6.28515625" style="135" customWidth="1"/>
    <col min="12031" max="12031" width="0.42578125" style="135" customWidth="1"/>
    <col min="12032" max="12032" width="11.85546875" style="135" customWidth="1"/>
    <col min="12033" max="12033" width="0.42578125" style="135" customWidth="1"/>
    <col min="12034" max="12034" width="11.28515625" style="135" customWidth="1"/>
    <col min="12035" max="12035" width="0.42578125" style="135" customWidth="1"/>
    <col min="12036" max="12036" width="11.85546875" style="135" customWidth="1"/>
    <col min="12037" max="12037" width="0.42578125" style="135" customWidth="1"/>
    <col min="12038" max="12038" width="11.7109375" style="135" customWidth="1"/>
    <col min="12039" max="12039" width="0.42578125" style="135" customWidth="1"/>
    <col min="12040" max="12040" width="12.28515625" style="135" customWidth="1"/>
    <col min="12041" max="12041" width="0.42578125" style="135" customWidth="1"/>
    <col min="12042" max="12042" width="14.140625" style="135" customWidth="1"/>
    <col min="12043" max="12043" width="0.42578125" style="135" customWidth="1"/>
    <col min="12044" max="12044" width="11.7109375" style="135" customWidth="1"/>
    <col min="12045" max="12045" width="0.42578125" style="135" customWidth="1"/>
    <col min="12046" max="12046" width="14" style="135" bestFit="1" customWidth="1"/>
    <col min="12047" max="12047" width="0.42578125" style="135" customWidth="1"/>
    <col min="12048" max="12048" width="11.85546875" style="135" customWidth="1"/>
    <col min="12049" max="12049" width="0.42578125" style="135" customWidth="1"/>
    <col min="12050" max="12050" width="12.85546875" style="135" customWidth="1"/>
    <col min="12051" max="12051" width="0.42578125" style="135" customWidth="1"/>
    <col min="12052" max="12052" width="13" style="135" customWidth="1"/>
    <col min="12053" max="12284" width="9.140625" style="135"/>
    <col min="12285" max="12285" width="52.85546875" style="135" customWidth="1"/>
    <col min="12286" max="12286" width="6.28515625" style="135" customWidth="1"/>
    <col min="12287" max="12287" width="0.42578125" style="135" customWidth="1"/>
    <col min="12288" max="12288" width="11.85546875" style="135" customWidth="1"/>
    <col min="12289" max="12289" width="0.42578125" style="135" customWidth="1"/>
    <col min="12290" max="12290" width="11.28515625" style="135" customWidth="1"/>
    <col min="12291" max="12291" width="0.42578125" style="135" customWidth="1"/>
    <col min="12292" max="12292" width="11.85546875" style="135" customWidth="1"/>
    <col min="12293" max="12293" width="0.42578125" style="135" customWidth="1"/>
    <col min="12294" max="12294" width="11.7109375" style="135" customWidth="1"/>
    <col min="12295" max="12295" width="0.42578125" style="135" customWidth="1"/>
    <col min="12296" max="12296" width="12.28515625" style="135" customWidth="1"/>
    <col min="12297" max="12297" width="0.42578125" style="135" customWidth="1"/>
    <col min="12298" max="12298" width="14.140625" style="135" customWidth="1"/>
    <col min="12299" max="12299" width="0.42578125" style="135" customWidth="1"/>
    <col min="12300" max="12300" width="11.7109375" style="135" customWidth="1"/>
    <col min="12301" max="12301" width="0.42578125" style="135" customWidth="1"/>
    <col min="12302" max="12302" width="14" style="135" bestFit="1" customWidth="1"/>
    <col min="12303" max="12303" width="0.42578125" style="135" customWidth="1"/>
    <col min="12304" max="12304" width="11.85546875" style="135" customWidth="1"/>
    <col min="12305" max="12305" width="0.42578125" style="135" customWidth="1"/>
    <col min="12306" max="12306" width="12.85546875" style="135" customWidth="1"/>
    <col min="12307" max="12307" width="0.42578125" style="135" customWidth="1"/>
    <col min="12308" max="12308" width="13" style="135" customWidth="1"/>
    <col min="12309" max="12540" width="9.140625" style="135"/>
    <col min="12541" max="12541" width="52.85546875" style="135" customWidth="1"/>
    <col min="12542" max="12542" width="6.28515625" style="135" customWidth="1"/>
    <col min="12543" max="12543" width="0.42578125" style="135" customWidth="1"/>
    <col min="12544" max="12544" width="11.85546875" style="135" customWidth="1"/>
    <col min="12545" max="12545" width="0.42578125" style="135" customWidth="1"/>
    <col min="12546" max="12546" width="11.28515625" style="135" customWidth="1"/>
    <col min="12547" max="12547" width="0.42578125" style="135" customWidth="1"/>
    <col min="12548" max="12548" width="11.85546875" style="135" customWidth="1"/>
    <col min="12549" max="12549" width="0.42578125" style="135" customWidth="1"/>
    <col min="12550" max="12550" width="11.7109375" style="135" customWidth="1"/>
    <col min="12551" max="12551" width="0.42578125" style="135" customWidth="1"/>
    <col min="12552" max="12552" width="12.28515625" style="135" customWidth="1"/>
    <col min="12553" max="12553" width="0.42578125" style="135" customWidth="1"/>
    <col min="12554" max="12554" width="14.140625" style="135" customWidth="1"/>
    <col min="12555" max="12555" width="0.42578125" style="135" customWidth="1"/>
    <col min="12556" max="12556" width="11.7109375" style="135" customWidth="1"/>
    <col min="12557" max="12557" width="0.42578125" style="135" customWidth="1"/>
    <col min="12558" max="12558" width="14" style="135" bestFit="1" customWidth="1"/>
    <col min="12559" max="12559" width="0.42578125" style="135" customWidth="1"/>
    <col min="12560" max="12560" width="11.85546875" style="135" customWidth="1"/>
    <col min="12561" max="12561" width="0.42578125" style="135" customWidth="1"/>
    <col min="12562" max="12562" width="12.85546875" style="135" customWidth="1"/>
    <col min="12563" max="12563" width="0.42578125" style="135" customWidth="1"/>
    <col min="12564" max="12564" width="13" style="135" customWidth="1"/>
    <col min="12565" max="12796" width="9.140625" style="135"/>
    <col min="12797" max="12797" width="52.85546875" style="135" customWidth="1"/>
    <col min="12798" max="12798" width="6.28515625" style="135" customWidth="1"/>
    <col min="12799" max="12799" width="0.42578125" style="135" customWidth="1"/>
    <col min="12800" max="12800" width="11.85546875" style="135" customWidth="1"/>
    <col min="12801" max="12801" width="0.42578125" style="135" customWidth="1"/>
    <col min="12802" max="12802" width="11.28515625" style="135" customWidth="1"/>
    <col min="12803" max="12803" width="0.42578125" style="135" customWidth="1"/>
    <col min="12804" max="12804" width="11.85546875" style="135" customWidth="1"/>
    <col min="12805" max="12805" width="0.42578125" style="135" customWidth="1"/>
    <col min="12806" max="12806" width="11.7109375" style="135" customWidth="1"/>
    <col min="12807" max="12807" width="0.42578125" style="135" customWidth="1"/>
    <col min="12808" max="12808" width="12.28515625" style="135" customWidth="1"/>
    <col min="12809" max="12809" width="0.42578125" style="135" customWidth="1"/>
    <col min="12810" max="12810" width="14.140625" style="135" customWidth="1"/>
    <col min="12811" max="12811" width="0.42578125" style="135" customWidth="1"/>
    <col min="12812" max="12812" width="11.7109375" style="135" customWidth="1"/>
    <col min="12813" max="12813" width="0.42578125" style="135" customWidth="1"/>
    <col min="12814" max="12814" width="14" style="135" bestFit="1" customWidth="1"/>
    <col min="12815" max="12815" width="0.42578125" style="135" customWidth="1"/>
    <col min="12816" max="12816" width="11.85546875" style="135" customWidth="1"/>
    <col min="12817" max="12817" width="0.42578125" style="135" customWidth="1"/>
    <col min="12818" max="12818" width="12.85546875" style="135" customWidth="1"/>
    <col min="12819" max="12819" width="0.42578125" style="135" customWidth="1"/>
    <col min="12820" max="12820" width="13" style="135" customWidth="1"/>
    <col min="12821" max="13052" width="9.140625" style="135"/>
    <col min="13053" max="13053" width="52.85546875" style="135" customWidth="1"/>
    <col min="13054" max="13054" width="6.28515625" style="135" customWidth="1"/>
    <col min="13055" max="13055" width="0.42578125" style="135" customWidth="1"/>
    <col min="13056" max="13056" width="11.85546875" style="135" customWidth="1"/>
    <col min="13057" max="13057" width="0.42578125" style="135" customWidth="1"/>
    <col min="13058" max="13058" width="11.28515625" style="135" customWidth="1"/>
    <col min="13059" max="13059" width="0.42578125" style="135" customWidth="1"/>
    <col min="13060" max="13060" width="11.85546875" style="135" customWidth="1"/>
    <col min="13061" max="13061" width="0.42578125" style="135" customWidth="1"/>
    <col min="13062" max="13062" width="11.7109375" style="135" customWidth="1"/>
    <col min="13063" max="13063" width="0.42578125" style="135" customWidth="1"/>
    <col min="13064" max="13064" width="12.28515625" style="135" customWidth="1"/>
    <col min="13065" max="13065" width="0.42578125" style="135" customWidth="1"/>
    <col min="13066" max="13066" width="14.140625" style="135" customWidth="1"/>
    <col min="13067" max="13067" width="0.42578125" style="135" customWidth="1"/>
    <col min="13068" max="13068" width="11.7109375" style="135" customWidth="1"/>
    <col min="13069" max="13069" width="0.42578125" style="135" customWidth="1"/>
    <col min="13070" max="13070" width="14" style="135" bestFit="1" customWidth="1"/>
    <col min="13071" max="13071" width="0.42578125" style="135" customWidth="1"/>
    <col min="13072" max="13072" width="11.85546875" style="135" customWidth="1"/>
    <col min="13073" max="13073" width="0.42578125" style="135" customWidth="1"/>
    <col min="13074" max="13074" width="12.85546875" style="135" customWidth="1"/>
    <col min="13075" max="13075" width="0.42578125" style="135" customWidth="1"/>
    <col min="13076" max="13076" width="13" style="135" customWidth="1"/>
    <col min="13077" max="13308" width="9.140625" style="135"/>
    <col min="13309" max="13309" width="52.85546875" style="135" customWidth="1"/>
    <col min="13310" max="13310" width="6.28515625" style="135" customWidth="1"/>
    <col min="13311" max="13311" width="0.42578125" style="135" customWidth="1"/>
    <col min="13312" max="13312" width="11.85546875" style="135" customWidth="1"/>
    <col min="13313" max="13313" width="0.42578125" style="135" customWidth="1"/>
    <col min="13314" max="13314" width="11.28515625" style="135" customWidth="1"/>
    <col min="13315" max="13315" width="0.42578125" style="135" customWidth="1"/>
    <col min="13316" max="13316" width="11.85546875" style="135" customWidth="1"/>
    <col min="13317" max="13317" width="0.42578125" style="135" customWidth="1"/>
    <col min="13318" max="13318" width="11.7109375" style="135" customWidth="1"/>
    <col min="13319" max="13319" width="0.42578125" style="135" customWidth="1"/>
    <col min="13320" max="13320" width="12.28515625" style="135" customWidth="1"/>
    <col min="13321" max="13321" width="0.42578125" style="135" customWidth="1"/>
    <col min="13322" max="13322" width="14.140625" style="135" customWidth="1"/>
    <col min="13323" max="13323" width="0.42578125" style="135" customWidth="1"/>
    <col min="13324" max="13324" width="11.7109375" style="135" customWidth="1"/>
    <col min="13325" max="13325" width="0.42578125" style="135" customWidth="1"/>
    <col min="13326" max="13326" width="14" style="135" bestFit="1" customWidth="1"/>
    <col min="13327" max="13327" width="0.42578125" style="135" customWidth="1"/>
    <col min="13328" max="13328" width="11.85546875" style="135" customWidth="1"/>
    <col min="13329" max="13329" width="0.42578125" style="135" customWidth="1"/>
    <col min="13330" max="13330" width="12.85546875" style="135" customWidth="1"/>
    <col min="13331" max="13331" width="0.42578125" style="135" customWidth="1"/>
    <col min="13332" max="13332" width="13" style="135" customWidth="1"/>
    <col min="13333" max="13564" width="9.140625" style="135"/>
    <col min="13565" max="13565" width="52.85546875" style="135" customWidth="1"/>
    <col min="13566" max="13566" width="6.28515625" style="135" customWidth="1"/>
    <col min="13567" max="13567" width="0.42578125" style="135" customWidth="1"/>
    <col min="13568" max="13568" width="11.85546875" style="135" customWidth="1"/>
    <col min="13569" max="13569" width="0.42578125" style="135" customWidth="1"/>
    <col min="13570" max="13570" width="11.28515625" style="135" customWidth="1"/>
    <col min="13571" max="13571" width="0.42578125" style="135" customWidth="1"/>
    <col min="13572" max="13572" width="11.85546875" style="135" customWidth="1"/>
    <col min="13573" max="13573" width="0.42578125" style="135" customWidth="1"/>
    <col min="13574" max="13574" width="11.7109375" style="135" customWidth="1"/>
    <col min="13575" max="13575" width="0.42578125" style="135" customWidth="1"/>
    <col min="13576" max="13576" width="12.28515625" style="135" customWidth="1"/>
    <col min="13577" max="13577" width="0.42578125" style="135" customWidth="1"/>
    <col min="13578" max="13578" width="14.140625" style="135" customWidth="1"/>
    <col min="13579" max="13579" width="0.42578125" style="135" customWidth="1"/>
    <col min="13580" max="13580" width="11.7109375" style="135" customWidth="1"/>
    <col min="13581" max="13581" width="0.42578125" style="135" customWidth="1"/>
    <col min="13582" max="13582" width="14" style="135" bestFit="1" customWidth="1"/>
    <col min="13583" max="13583" width="0.42578125" style="135" customWidth="1"/>
    <col min="13584" max="13584" width="11.85546875" style="135" customWidth="1"/>
    <col min="13585" max="13585" width="0.42578125" style="135" customWidth="1"/>
    <col min="13586" max="13586" width="12.85546875" style="135" customWidth="1"/>
    <col min="13587" max="13587" width="0.42578125" style="135" customWidth="1"/>
    <col min="13588" max="13588" width="13" style="135" customWidth="1"/>
    <col min="13589" max="13820" width="9.140625" style="135"/>
    <col min="13821" max="13821" width="52.85546875" style="135" customWidth="1"/>
    <col min="13822" max="13822" width="6.28515625" style="135" customWidth="1"/>
    <col min="13823" max="13823" width="0.42578125" style="135" customWidth="1"/>
    <col min="13824" max="13824" width="11.85546875" style="135" customWidth="1"/>
    <col min="13825" max="13825" width="0.42578125" style="135" customWidth="1"/>
    <col min="13826" max="13826" width="11.28515625" style="135" customWidth="1"/>
    <col min="13827" max="13827" width="0.42578125" style="135" customWidth="1"/>
    <col min="13828" max="13828" width="11.85546875" style="135" customWidth="1"/>
    <col min="13829" max="13829" width="0.42578125" style="135" customWidth="1"/>
    <col min="13830" max="13830" width="11.7109375" style="135" customWidth="1"/>
    <col min="13831" max="13831" width="0.42578125" style="135" customWidth="1"/>
    <col min="13832" max="13832" width="12.28515625" style="135" customWidth="1"/>
    <col min="13833" max="13833" width="0.42578125" style="135" customWidth="1"/>
    <col min="13834" max="13834" width="14.140625" style="135" customWidth="1"/>
    <col min="13835" max="13835" width="0.42578125" style="135" customWidth="1"/>
    <col min="13836" max="13836" width="11.7109375" style="135" customWidth="1"/>
    <col min="13837" max="13837" width="0.42578125" style="135" customWidth="1"/>
    <col min="13838" max="13838" width="14" style="135" bestFit="1" customWidth="1"/>
    <col min="13839" max="13839" width="0.42578125" style="135" customWidth="1"/>
    <col min="13840" max="13840" width="11.85546875" style="135" customWidth="1"/>
    <col min="13841" max="13841" width="0.42578125" style="135" customWidth="1"/>
    <col min="13842" max="13842" width="12.85546875" style="135" customWidth="1"/>
    <col min="13843" max="13843" width="0.42578125" style="135" customWidth="1"/>
    <col min="13844" max="13844" width="13" style="135" customWidth="1"/>
    <col min="13845" max="14076" width="9.140625" style="135"/>
    <col min="14077" max="14077" width="52.85546875" style="135" customWidth="1"/>
    <col min="14078" max="14078" width="6.28515625" style="135" customWidth="1"/>
    <col min="14079" max="14079" width="0.42578125" style="135" customWidth="1"/>
    <col min="14080" max="14080" width="11.85546875" style="135" customWidth="1"/>
    <col min="14081" max="14081" width="0.42578125" style="135" customWidth="1"/>
    <col min="14082" max="14082" width="11.28515625" style="135" customWidth="1"/>
    <col min="14083" max="14083" width="0.42578125" style="135" customWidth="1"/>
    <col min="14084" max="14084" width="11.85546875" style="135" customWidth="1"/>
    <col min="14085" max="14085" width="0.42578125" style="135" customWidth="1"/>
    <col min="14086" max="14086" width="11.7109375" style="135" customWidth="1"/>
    <col min="14087" max="14087" width="0.42578125" style="135" customWidth="1"/>
    <col min="14088" max="14088" width="12.28515625" style="135" customWidth="1"/>
    <col min="14089" max="14089" width="0.42578125" style="135" customWidth="1"/>
    <col min="14090" max="14090" width="14.140625" style="135" customWidth="1"/>
    <col min="14091" max="14091" width="0.42578125" style="135" customWidth="1"/>
    <col min="14092" max="14092" width="11.7109375" style="135" customWidth="1"/>
    <col min="14093" max="14093" width="0.42578125" style="135" customWidth="1"/>
    <col min="14094" max="14094" width="14" style="135" bestFit="1" customWidth="1"/>
    <col min="14095" max="14095" width="0.42578125" style="135" customWidth="1"/>
    <col min="14096" max="14096" width="11.85546875" style="135" customWidth="1"/>
    <col min="14097" max="14097" width="0.42578125" style="135" customWidth="1"/>
    <col min="14098" max="14098" width="12.85546875" style="135" customWidth="1"/>
    <col min="14099" max="14099" width="0.42578125" style="135" customWidth="1"/>
    <col min="14100" max="14100" width="13" style="135" customWidth="1"/>
    <col min="14101" max="14332" width="9.140625" style="135"/>
    <col min="14333" max="14333" width="52.85546875" style="135" customWidth="1"/>
    <col min="14334" max="14334" width="6.28515625" style="135" customWidth="1"/>
    <col min="14335" max="14335" width="0.42578125" style="135" customWidth="1"/>
    <col min="14336" max="14336" width="11.85546875" style="135" customWidth="1"/>
    <col min="14337" max="14337" width="0.42578125" style="135" customWidth="1"/>
    <col min="14338" max="14338" width="11.28515625" style="135" customWidth="1"/>
    <col min="14339" max="14339" width="0.42578125" style="135" customWidth="1"/>
    <col min="14340" max="14340" width="11.85546875" style="135" customWidth="1"/>
    <col min="14341" max="14341" width="0.42578125" style="135" customWidth="1"/>
    <col min="14342" max="14342" width="11.7109375" style="135" customWidth="1"/>
    <col min="14343" max="14343" width="0.42578125" style="135" customWidth="1"/>
    <col min="14344" max="14344" width="12.28515625" style="135" customWidth="1"/>
    <col min="14345" max="14345" width="0.42578125" style="135" customWidth="1"/>
    <col min="14346" max="14346" width="14.140625" style="135" customWidth="1"/>
    <col min="14347" max="14347" width="0.42578125" style="135" customWidth="1"/>
    <col min="14348" max="14348" width="11.7109375" style="135" customWidth="1"/>
    <col min="14349" max="14349" width="0.42578125" style="135" customWidth="1"/>
    <col min="14350" max="14350" width="14" style="135" bestFit="1" customWidth="1"/>
    <col min="14351" max="14351" width="0.42578125" style="135" customWidth="1"/>
    <col min="14352" max="14352" width="11.85546875" style="135" customWidth="1"/>
    <col min="14353" max="14353" width="0.42578125" style="135" customWidth="1"/>
    <col min="14354" max="14354" width="12.85546875" style="135" customWidth="1"/>
    <col min="14355" max="14355" width="0.42578125" style="135" customWidth="1"/>
    <col min="14356" max="14356" width="13" style="135" customWidth="1"/>
    <col min="14357" max="14588" width="9.140625" style="135"/>
    <col min="14589" max="14589" width="52.85546875" style="135" customWidth="1"/>
    <col min="14590" max="14590" width="6.28515625" style="135" customWidth="1"/>
    <col min="14591" max="14591" width="0.42578125" style="135" customWidth="1"/>
    <col min="14592" max="14592" width="11.85546875" style="135" customWidth="1"/>
    <col min="14593" max="14593" width="0.42578125" style="135" customWidth="1"/>
    <col min="14594" max="14594" width="11.28515625" style="135" customWidth="1"/>
    <col min="14595" max="14595" width="0.42578125" style="135" customWidth="1"/>
    <col min="14596" max="14596" width="11.85546875" style="135" customWidth="1"/>
    <col min="14597" max="14597" width="0.42578125" style="135" customWidth="1"/>
    <col min="14598" max="14598" width="11.7109375" style="135" customWidth="1"/>
    <col min="14599" max="14599" width="0.42578125" style="135" customWidth="1"/>
    <col min="14600" max="14600" width="12.28515625" style="135" customWidth="1"/>
    <col min="14601" max="14601" width="0.42578125" style="135" customWidth="1"/>
    <col min="14602" max="14602" width="14.140625" style="135" customWidth="1"/>
    <col min="14603" max="14603" width="0.42578125" style="135" customWidth="1"/>
    <col min="14604" max="14604" width="11.7109375" style="135" customWidth="1"/>
    <col min="14605" max="14605" width="0.42578125" style="135" customWidth="1"/>
    <col min="14606" max="14606" width="14" style="135" bestFit="1" customWidth="1"/>
    <col min="14607" max="14607" width="0.42578125" style="135" customWidth="1"/>
    <col min="14608" max="14608" width="11.85546875" style="135" customWidth="1"/>
    <col min="14609" max="14609" width="0.42578125" style="135" customWidth="1"/>
    <col min="14610" max="14610" width="12.85546875" style="135" customWidth="1"/>
    <col min="14611" max="14611" width="0.42578125" style="135" customWidth="1"/>
    <col min="14612" max="14612" width="13" style="135" customWidth="1"/>
    <col min="14613" max="14844" width="9.140625" style="135"/>
    <col min="14845" max="14845" width="52.85546875" style="135" customWidth="1"/>
    <col min="14846" max="14846" width="6.28515625" style="135" customWidth="1"/>
    <col min="14847" max="14847" width="0.42578125" style="135" customWidth="1"/>
    <col min="14848" max="14848" width="11.85546875" style="135" customWidth="1"/>
    <col min="14849" max="14849" width="0.42578125" style="135" customWidth="1"/>
    <col min="14850" max="14850" width="11.28515625" style="135" customWidth="1"/>
    <col min="14851" max="14851" width="0.42578125" style="135" customWidth="1"/>
    <col min="14852" max="14852" width="11.85546875" style="135" customWidth="1"/>
    <col min="14853" max="14853" width="0.42578125" style="135" customWidth="1"/>
    <col min="14854" max="14854" width="11.7109375" style="135" customWidth="1"/>
    <col min="14855" max="14855" width="0.42578125" style="135" customWidth="1"/>
    <col min="14856" max="14856" width="12.28515625" style="135" customWidth="1"/>
    <col min="14857" max="14857" width="0.42578125" style="135" customWidth="1"/>
    <col min="14858" max="14858" width="14.140625" style="135" customWidth="1"/>
    <col min="14859" max="14859" width="0.42578125" style="135" customWidth="1"/>
    <col min="14860" max="14860" width="11.7109375" style="135" customWidth="1"/>
    <col min="14861" max="14861" width="0.42578125" style="135" customWidth="1"/>
    <col min="14862" max="14862" width="14" style="135" bestFit="1" customWidth="1"/>
    <col min="14863" max="14863" width="0.42578125" style="135" customWidth="1"/>
    <col min="14864" max="14864" width="11.85546875" style="135" customWidth="1"/>
    <col min="14865" max="14865" width="0.42578125" style="135" customWidth="1"/>
    <col min="14866" max="14866" width="12.85546875" style="135" customWidth="1"/>
    <col min="14867" max="14867" width="0.42578125" style="135" customWidth="1"/>
    <col min="14868" max="14868" width="13" style="135" customWidth="1"/>
    <col min="14869" max="15100" width="9.140625" style="135"/>
    <col min="15101" max="15101" width="52.85546875" style="135" customWidth="1"/>
    <col min="15102" max="15102" width="6.28515625" style="135" customWidth="1"/>
    <col min="15103" max="15103" width="0.42578125" style="135" customWidth="1"/>
    <col min="15104" max="15104" width="11.85546875" style="135" customWidth="1"/>
    <col min="15105" max="15105" width="0.42578125" style="135" customWidth="1"/>
    <col min="15106" max="15106" width="11.28515625" style="135" customWidth="1"/>
    <col min="15107" max="15107" width="0.42578125" style="135" customWidth="1"/>
    <col min="15108" max="15108" width="11.85546875" style="135" customWidth="1"/>
    <col min="15109" max="15109" width="0.42578125" style="135" customWidth="1"/>
    <col min="15110" max="15110" width="11.7109375" style="135" customWidth="1"/>
    <col min="15111" max="15111" width="0.42578125" style="135" customWidth="1"/>
    <col min="15112" max="15112" width="12.28515625" style="135" customWidth="1"/>
    <col min="15113" max="15113" width="0.42578125" style="135" customWidth="1"/>
    <col min="15114" max="15114" width="14.140625" style="135" customWidth="1"/>
    <col min="15115" max="15115" width="0.42578125" style="135" customWidth="1"/>
    <col min="15116" max="15116" width="11.7109375" style="135" customWidth="1"/>
    <col min="15117" max="15117" width="0.42578125" style="135" customWidth="1"/>
    <col min="15118" max="15118" width="14" style="135" bestFit="1" customWidth="1"/>
    <col min="15119" max="15119" width="0.42578125" style="135" customWidth="1"/>
    <col min="15120" max="15120" width="11.85546875" style="135" customWidth="1"/>
    <col min="15121" max="15121" width="0.42578125" style="135" customWidth="1"/>
    <col min="15122" max="15122" width="12.85546875" style="135" customWidth="1"/>
    <col min="15123" max="15123" width="0.42578125" style="135" customWidth="1"/>
    <col min="15124" max="15124" width="13" style="135" customWidth="1"/>
    <col min="15125" max="15356" width="9.140625" style="135"/>
    <col min="15357" max="15357" width="52.85546875" style="135" customWidth="1"/>
    <col min="15358" max="15358" width="6.28515625" style="135" customWidth="1"/>
    <col min="15359" max="15359" width="0.42578125" style="135" customWidth="1"/>
    <col min="15360" max="15360" width="11.85546875" style="135" customWidth="1"/>
    <col min="15361" max="15361" width="0.42578125" style="135" customWidth="1"/>
    <col min="15362" max="15362" width="11.28515625" style="135" customWidth="1"/>
    <col min="15363" max="15363" width="0.42578125" style="135" customWidth="1"/>
    <col min="15364" max="15364" width="11.85546875" style="135" customWidth="1"/>
    <col min="15365" max="15365" width="0.42578125" style="135" customWidth="1"/>
    <col min="15366" max="15366" width="11.7109375" style="135" customWidth="1"/>
    <col min="15367" max="15367" width="0.42578125" style="135" customWidth="1"/>
    <col min="15368" max="15368" width="12.28515625" style="135" customWidth="1"/>
    <col min="15369" max="15369" width="0.42578125" style="135" customWidth="1"/>
    <col min="15370" max="15370" width="14.140625" style="135" customWidth="1"/>
    <col min="15371" max="15371" width="0.42578125" style="135" customWidth="1"/>
    <col min="15372" max="15372" width="11.7109375" style="135" customWidth="1"/>
    <col min="15373" max="15373" width="0.42578125" style="135" customWidth="1"/>
    <col min="15374" max="15374" width="14" style="135" bestFit="1" customWidth="1"/>
    <col min="15375" max="15375" width="0.42578125" style="135" customWidth="1"/>
    <col min="15376" max="15376" width="11.85546875" style="135" customWidth="1"/>
    <col min="15377" max="15377" width="0.42578125" style="135" customWidth="1"/>
    <col min="15378" max="15378" width="12.85546875" style="135" customWidth="1"/>
    <col min="15379" max="15379" width="0.42578125" style="135" customWidth="1"/>
    <col min="15380" max="15380" width="13" style="135" customWidth="1"/>
    <col min="15381" max="15612" width="9.140625" style="135"/>
    <col min="15613" max="15613" width="52.85546875" style="135" customWidth="1"/>
    <col min="15614" max="15614" width="6.28515625" style="135" customWidth="1"/>
    <col min="15615" max="15615" width="0.42578125" style="135" customWidth="1"/>
    <col min="15616" max="15616" width="11.85546875" style="135" customWidth="1"/>
    <col min="15617" max="15617" width="0.42578125" style="135" customWidth="1"/>
    <col min="15618" max="15618" width="11.28515625" style="135" customWidth="1"/>
    <col min="15619" max="15619" width="0.42578125" style="135" customWidth="1"/>
    <col min="15620" max="15620" width="11.85546875" style="135" customWidth="1"/>
    <col min="15621" max="15621" width="0.42578125" style="135" customWidth="1"/>
    <col min="15622" max="15622" width="11.7109375" style="135" customWidth="1"/>
    <col min="15623" max="15623" width="0.42578125" style="135" customWidth="1"/>
    <col min="15624" max="15624" width="12.28515625" style="135" customWidth="1"/>
    <col min="15625" max="15625" width="0.42578125" style="135" customWidth="1"/>
    <col min="15626" max="15626" width="14.140625" style="135" customWidth="1"/>
    <col min="15627" max="15627" width="0.42578125" style="135" customWidth="1"/>
    <col min="15628" max="15628" width="11.7109375" style="135" customWidth="1"/>
    <col min="15629" max="15629" width="0.42578125" style="135" customWidth="1"/>
    <col min="15630" max="15630" width="14" style="135" bestFit="1" customWidth="1"/>
    <col min="15631" max="15631" width="0.42578125" style="135" customWidth="1"/>
    <col min="15632" max="15632" width="11.85546875" style="135" customWidth="1"/>
    <col min="15633" max="15633" width="0.42578125" style="135" customWidth="1"/>
    <col min="15634" max="15634" width="12.85546875" style="135" customWidth="1"/>
    <col min="15635" max="15635" width="0.42578125" style="135" customWidth="1"/>
    <col min="15636" max="15636" width="13" style="135" customWidth="1"/>
    <col min="15637" max="15868" width="9.140625" style="135"/>
    <col min="15869" max="15869" width="52.85546875" style="135" customWidth="1"/>
    <col min="15870" max="15870" width="6.28515625" style="135" customWidth="1"/>
    <col min="15871" max="15871" width="0.42578125" style="135" customWidth="1"/>
    <col min="15872" max="15872" width="11.85546875" style="135" customWidth="1"/>
    <col min="15873" max="15873" width="0.42578125" style="135" customWidth="1"/>
    <col min="15874" max="15874" width="11.28515625" style="135" customWidth="1"/>
    <col min="15875" max="15875" width="0.42578125" style="135" customWidth="1"/>
    <col min="15876" max="15876" width="11.85546875" style="135" customWidth="1"/>
    <col min="15877" max="15877" width="0.42578125" style="135" customWidth="1"/>
    <col min="15878" max="15878" width="11.7109375" style="135" customWidth="1"/>
    <col min="15879" max="15879" width="0.42578125" style="135" customWidth="1"/>
    <col min="15880" max="15880" width="12.28515625" style="135" customWidth="1"/>
    <col min="15881" max="15881" width="0.42578125" style="135" customWidth="1"/>
    <col min="15882" max="15882" width="14.140625" style="135" customWidth="1"/>
    <col min="15883" max="15883" width="0.42578125" style="135" customWidth="1"/>
    <col min="15884" max="15884" width="11.7109375" style="135" customWidth="1"/>
    <col min="15885" max="15885" width="0.42578125" style="135" customWidth="1"/>
    <col min="15886" max="15886" width="14" style="135" bestFit="1" customWidth="1"/>
    <col min="15887" max="15887" width="0.42578125" style="135" customWidth="1"/>
    <col min="15888" max="15888" width="11.85546875" style="135" customWidth="1"/>
    <col min="15889" max="15889" width="0.42578125" style="135" customWidth="1"/>
    <col min="15890" max="15890" width="12.85546875" style="135" customWidth="1"/>
    <col min="15891" max="15891" width="0.42578125" style="135" customWidth="1"/>
    <col min="15892" max="15892" width="13" style="135" customWidth="1"/>
    <col min="15893" max="16124" width="9.140625" style="135"/>
    <col min="16125" max="16125" width="52.85546875" style="135" customWidth="1"/>
    <col min="16126" max="16126" width="6.28515625" style="135" customWidth="1"/>
    <col min="16127" max="16127" width="0.42578125" style="135" customWidth="1"/>
    <col min="16128" max="16128" width="11.85546875" style="135" customWidth="1"/>
    <col min="16129" max="16129" width="0.42578125" style="135" customWidth="1"/>
    <col min="16130" max="16130" width="11.28515625" style="135" customWidth="1"/>
    <col min="16131" max="16131" width="0.42578125" style="135" customWidth="1"/>
    <col min="16132" max="16132" width="11.85546875" style="135" customWidth="1"/>
    <col min="16133" max="16133" width="0.42578125" style="135" customWidth="1"/>
    <col min="16134" max="16134" width="11.7109375" style="135" customWidth="1"/>
    <col min="16135" max="16135" width="0.42578125" style="135" customWidth="1"/>
    <col min="16136" max="16136" width="12.28515625" style="135" customWidth="1"/>
    <col min="16137" max="16137" width="0.42578125" style="135" customWidth="1"/>
    <col min="16138" max="16138" width="14.140625" style="135" customWidth="1"/>
    <col min="16139" max="16139" width="0.42578125" style="135" customWidth="1"/>
    <col min="16140" max="16140" width="11.7109375" style="135" customWidth="1"/>
    <col min="16141" max="16141" width="0.42578125" style="135" customWidth="1"/>
    <col min="16142" max="16142" width="14" style="135" bestFit="1" customWidth="1"/>
    <col min="16143" max="16143" width="0.42578125" style="135" customWidth="1"/>
    <col min="16144" max="16144" width="11.85546875" style="135" customWidth="1"/>
    <col min="16145" max="16145" width="0.42578125" style="135" customWidth="1"/>
    <col min="16146" max="16146" width="12.85546875" style="135" customWidth="1"/>
    <col min="16147" max="16147" width="0.42578125" style="135" customWidth="1"/>
    <col min="16148" max="16148" width="13" style="135" customWidth="1"/>
    <col min="16149" max="16382" width="9.140625" style="135"/>
    <col min="16383" max="16384" width="9.140625" style="135" customWidth="1"/>
  </cols>
  <sheetData>
    <row r="1" spans="1:20" ht="16.5" customHeight="1">
      <c r="A1" s="117" t="s">
        <v>169</v>
      </c>
      <c r="B1" s="131"/>
      <c r="C1" s="131"/>
      <c r="D1" s="132"/>
      <c r="E1" s="132"/>
      <c r="F1" s="132"/>
      <c r="G1" s="132"/>
      <c r="H1" s="132"/>
      <c r="I1" s="132"/>
      <c r="J1" s="132"/>
      <c r="K1" s="132"/>
      <c r="L1" s="133"/>
      <c r="M1" s="132"/>
      <c r="N1" s="133"/>
      <c r="O1" s="132"/>
      <c r="P1" s="133"/>
      <c r="Q1" s="133"/>
      <c r="R1" s="134"/>
      <c r="S1" s="134"/>
      <c r="T1" s="132"/>
    </row>
    <row r="2" spans="1:20" ht="16.5" customHeight="1">
      <c r="A2" s="136" t="s">
        <v>89</v>
      </c>
      <c r="B2" s="131"/>
      <c r="C2" s="131"/>
      <c r="D2" s="132"/>
      <c r="E2" s="132"/>
      <c r="F2" s="132"/>
      <c r="G2" s="132"/>
      <c r="H2" s="132"/>
      <c r="I2" s="132"/>
      <c r="J2" s="132"/>
      <c r="K2" s="132"/>
      <c r="L2" s="133"/>
      <c r="M2" s="132"/>
      <c r="N2" s="133"/>
      <c r="O2" s="132"/>
      <c r="P2" s="133"/>
      <c r="Q2" s="133"/>
      <c r="R2" s="134"/>
      <c r="S2" s="134"/>
      <c r="T2" s="133"/>
    </row>
    <row r="3" spans="1:20" ht="16.5" customHeight="1">
      <c r="A3" s="137" t="str">
        <f>'6'!A3</f>
        <v>For the six-month period ended 30 June 2019</v>
      </c>
      <c r="B3" s="138"/>
      <c r="C3" s="138"/>
      <c r="D3" s="139"/>
      <c r="E3" s="139"/>
      <c r="F3" s="139"/>
      <c r="G3" s="139"/>
      <c r="H3" s="139"/>
      <c r="I3" s="139"/>
      <c r="J3" s="139"/>
      <c r="K3" s="139"/>
      <c r="L3" s="140"/>
      <c r="M3" s="139"/>
      <c r="N3" s="140"/>
      <c r="O3" s="139"/>
      <c r="P3" s="140"/>
      <c r="Q3" s="140"/>
      <c r="R3" s="141"/>
      <c r="S3" s="141"/>
      <c r="T3" s="140"/>
    </row>
    <row r="4" spans="1:20" ht="16.5" customHeight="1">
      <c r="A4" s="142"/>
      <c r="B4" s="142"/>
      <c r="C4" s="142"/>
      <c r="D4" s="133"/>
      <c r="E4" s="133"/>
      <c r="F4" s="133"/>
      <c r="G4" s="134"/>
      <c r="H4" s="134"/>
      <c r="I4" s="134"/>
      <c r="J4" s="134"/>
      <c r="K4" s="134"/>
      <c r="L4" s="133"/>
      <c r="M4" s="134"/>
      <c r="N4" s="133"/>
      <c r="O4" s="134"/>
      <c r="P4" s="133"/>
      <c r="Q4" s="133"/>
      <c r="R4" s="134"/>
      <c r="S4" s="134"/>
      <c r="T4" s="133"/>
    </row>
    <row r="5" spans="1:20" ht="16.5" customHeight="1">
      <c r="A5" s="142"/>
      <c r="B5" s="142"/>
      <c r="C5" s="142"/>
      <c r="D5" s="133"/>
      <c r="E5" s="133"/>
      <c r="F5" s="133"/>
      <c r="G5" s="134"/>
      <c r="H5" s="134"/>
      <c r="I5" s="134"/>
      <c r="J5" s="134"/>
      <c r="K5" s="134"/>
      <c r="L5" s="133"/>
      <c r="M5" s="134"/>
      <c r="N5" s="133"/>
      <c r="O5" s="134"/>
      <c r="P5" s="133"/>
      <c r="Q5" s="133"/>
      <c r="R5" s="134"/>
      <c r="S5" s="134"/>
      <c r="T5" s="133"/>
    </row>
    <row r="6" spans="1:20" ht="16.5" customHeight="1">
      <c r="A6" s="142"/>
      <c r="B6" s="142"/>
      <c r="C6" s="142"/>
      <c r="D6" s="214" t="s">
        <v>126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42" customFormat="1" ht="16.5" customHeight="1">
      <c r="D7" s="215" t="s">
        <v>127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143"/>
      <c r="R7" s="144"/>
      <c r="S7" s="144"/>
      <c r="T7" s="144"/>
    </row>
    <row r="8" spans="1:20" s="142" customFormat="1" ht="16.5" customHeight="1">
      <c r="D8" s="145"/>
      <c r="E8" s="145"/>
      <c r="F8" s="145"/>
      <c r="G8" s="145"/>
      <c r="H8" s="145"/>
      <c r="I8" s="145"/>
      <c r="J8" s="217" t="s">
        <v>164</v>
      </c>
      <c r="K8" s="217"/>
      <c r="L8" s="217"/>
      <c r="M8" s="145"/>
      <c r="N8" s="145"/>
      <c r="O8" s="145"/>
      <c r="P8" s="145"/>
      <c r="Q8" s="145"/>
      <c r="R8" s="144"/>
      <c r="S8" s="144"/>
      <c r="T8" s="144"/>
    </row>
    <row r="9" spans="1:20" s="142" customFormat="1" ht="16.5" customHeight="1">
      <c r="D9" s="145"/>
      <c r="E9" s="145"/>
      <c r="F9" s="145"/>
      <c r="G9" s="145"/>
      <c r="H9" s="146" t="s">
        <v>128</v>
      </c>
      <c r="I9" s="147"/>
      <c r="J9" s="146"/>
      <c r="K9" s="147"/>
      <c r="L9" s="147"/>
      <c r="M9" s="147"/>
      <c r="N9" s="148" t="s">
        <v>129</v>
      </c>
      <c r="O9" s="147"/>
      <c r="P9" s="147"/>
      <c r="Q9" s="145"/>
      <c r="R9" s="144"/>
      <c r="S9" s="144"/>
      <c r="T9" s="144"/>
    </row>
    <row r="10" spans="1:20" s="142" customFormat="1" ht="16.5" customHeight="1">
      <c r="A10" s="76"/>
      <c r="B10" s="149"/>
      <c r="C10" s="149"/>
      <c r="D10" s="148" t="s">
        <v>42</v>
      </c>
      <c r="E10" s="150"/>
      <c r="F10" s="150"/>
      <c r="G10" s="150"/>
      <c r="H10" s="146" t="s">
        <v>130</v>
      </c>
      <c r="I10" s="150"/>
      <c r="J10" s="146"/>
      <c r="K10" s="150"/>
      <c r="L10" s="76"/>
      <c r="M10" s="150"/>
      <c r="N10" s="151" t="s">
        <v>132</v>
      </c>
      <c r="O10" s="150"/>
      <c r="P10" s="132"/>
      <c r="Q10" s="132"/>
      <c r="R10" s="146" t="s">
        <v>144</v>
      </c>
      <c r="S10" s="146"/>
      <c r="T10" s="146"/>
    </row>
    <row r="11" spans="1:20" s="142" customFormat="1" ht="16.5" customHeight="1">
      <c r="A11" s="148"/>
      <c r="B11" s="149"/>
      <c r="C11" s="149"/>
      <c r="D11" s="148" t="s">
        <v>43</v>
      </c>
      <c r="E11" s="150"/>
      <c r="F11" s="152" t="s">
        <v>133</v>
      </c>
      <c r="G11" s="153"/>
      <c r="H11" s="132" t="s">
        <v>134</v>
      </c>
      <c r="I11" s="153"/>
      <c r="J11" s="132" t="s">
        <v>167</v>
      </c>
      <c r="K11" s="153"/>
      <c r="L11" s="148"/>
      <c r="M11" s="153"/>
      <c r="N11" s="148" t="s">
        <v>135</v>
      </c>
      <c r="O11" s="153"/>
      <c r="P11" s="148" t="s">
        <v>136</v>
      </c>
      <c r="Q11" s="148"/>
      <c r="R11" s="132" t="s">
        <v>145</v>
      </c>
      <c r="S11" s="132"/>
      <c r="T11" s="132"/>
    </row>
    <row r="12" spans="1:20" s="142" customFormat="1" ht="16.5" customHeight="1">
      <c r="A12" s="148"/>
      <c r="B12" s="149"/>
      <c r="C12" s="149"/>
      <c r="D12" s="76" t="s">
        <v>41</v>
      </c>
      <c r="E12" s="146"/>
      <c r="F12" s="154" t="s">
        <v>137</v>
      </c>
      <c r="G12" s="153"/>
      <c r="H12" s="146" t="s">
        <v>138</v>
      </c>
      <c r="I12" s="153"/>
      <c r="J12" s="146" t="s">
        <v>168</v>
      </c>
      <c r="K12" s="153"/>
      <c r="L12" s="76" t="s">
        <v>131</v>
      </c>
      <c r="M12" s="153"/>
      <c r="N12" s="148" t="s">
        <v>139</v>
      </c>
      <c r="O12" s="153"/>
      <c r="P12" s="76" t="s">
        <v>140</v>
      </c>
      <c r="Q12" s="76"/>
      <c r="R12" s="146" t="s">
        <v>139</v>
      </c>
      <c r="S12" s="146"/>
      <c r="T12" s="76" t="s">
        <v>87</v>
      </c>
    </row>
    <row r="13" spans="1:20" s="142" customFormat="1" ht="16.5" customHeight="1">
      <c r="A13" s="148"/>
      <c r="B13" s="193" t="s">
        <v>141</v>
      </c>
      <c r="C13" s="194"/>
      <c r="D13" s="155" t="s">
        <v>1</v>
      </c>
      <c r="E13" s="53"/>
      <c r="F13" s="155" t="s">
        <v>1</v>
      </c>
      <c r="G13" s="133"/>
      <c r="H13" s="155" t="s">
        <v>1</v>
      </c>
      <c r="I13" s="133"/>
      <c r="J13" s="155" t="s">
        <v>1</v>
      </c>
      <c r="K13" s="133"/>
      <c r="L13" s="155" t="s">
        <v>1</v>
      </c>
      <c r="M13" s="133"/>
      <c r="N13" s="155" t="s">
        <v>1</v>
      </c>
      <c r="O13" s="133"/>
      <c r="P13" s="155" t="s">
        <v>1</v>
      </c>
      <c r="Q13" s="76"/>
      <c r="R13" s="155" t="s">
        <v>1</v>
      </c>
      <c r="S13" s="132"/>
      <c r="T13" s="155" t="s">
        <v>1</v>
      </c>
    </row>
    <row r="14" spans="1:20" s="142" customFormat="1" ht="8.1" customHeight="1">
      <c r="D14" s="156"/>
      <c r="E14" s="156"/>
      <c r="F14" s="156"/>
      <c r="G14" s="153"/>
      <c r="H14" s="156"/>
      <c r="I14" s="153"/>
      <c r="J14" s="156"/>
      <c r="K14" s="153"/>
      <c r="L14" s="156"/>
      <c r="M14" s="153"/>
      <c r="N14" s="156"/>
      <c r="O14" s="153"/>
      <c r="P14" s="153"/>
      <c r="Q14" s="153"/>
      <c r="R14" s="153"/>
      <c r="S14" s="153"/>
      <c r="T14" s="153"/>
    </row>
    <row r="15" spans="1:20" s="142" customFormat="1" ht="16.5" customHeight="1">
      <c r="A15" s="117" t="s">
        <v>143</v>
      </c>
      <c r="B15" s="157"/>
      <c r="C15" s="157"/>
      <c r="D15" s="32">
        <v>1400000000</v>
      </c>
      <c r="E15" s="32"/>
      <c r="F15" s="32">
        <v>654655415</v>
      </c>
      <c r="G15" s="32"/>
      <c r="H15" s="32">
        <v>-598386370</v>
      </c>
      <c r="I15" s="32"/>
      <c r="J15" s="32">
        <v>0</v>
      </c>
      <c r="K15" s="32"/>
      <c r="L15" s="32">
        <v>3298691855</v>
      </c>
      <c r="M15" s="32"/>
      <c r="N15" s="32">
        <v>5960085</v>
      </c>
      <c r="O15" s="32"/>
      <c r="P15" s="32">
        <f>SUM(D15:N15)</f>
        <v>4760920985</v>
      </c>
      <c r="Q15" s="32"/>
      <c r="R15" s="32">
        <v>0</v>
      </c>
      <c r="S15" s="32"/>
      <c r="T15" s="32">
        <f>SUM(P15:R15)</f>
        <v>4760920985</v>
      </c>
    </row>
    <row r="16" spans="1:20" s="142" customFormat="1" ht="16.5" customHeight="1">
      <c r="A16" s="84" t="s">
        <v>161</v>
      </c>
      <c r="B16" s="157"/>
      <c r="C16" s="157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450000</v>
      </c>
      <c r="S16" s="32"/>
      <c r="T16" s="32">
        <f>SUM(N16:R16)</f>
        <v>450000</v>
      </c>
    </row>
    <row r="17" spans="1:24" s="142" customFormat="1" ht="16.5" customHeight="1">
      <c r="A17" s="84" t="s">
        <v>202</v>
      </c>
      <c r="B17" s="157"/>
      <c r="C17" s="157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</row>
    <row r="18" spans="1:24" s="142" customFormat="1" ht="16.5" customHeight="1">
      <c r="A18" s="84" t="s">
        <v>203</v>
      </c>
      <c r="B18" s="157"/>
      <c r="C18" s="157"/>
      <c r="D18" s="32" t="s">
        <v>20</v>
      </c>
      <c r="E18" s="32"/>
      <c r="F18" s="32" t="s">
        <v>20</v>
      </c>
      <c r="G18" s="32"/>
      <c r="H18" s="32" t="s">
        <v>20</v>
      </c>
      <c r="I18" s="32"/>
      <c r="J18" s="32" t="s">
        <v>20</v>
      </c>
      <c r="K18" s="32"/>
      <c r="L18" s="32" t="s">
        <v>20</v>
      </c>
      <c r="M18" s="32"/>
      <c r="N18" s="32" t="s">
        <v>20</v>
      </c>
      <c r="O18" s="32"/>
      <c r="P18" s="32" t="s">
        <v>20</v>
      </c>
      <c r="Q18" s="32"/>
      <c r="R18" s="32">
        <v>-449900</v>
      </c>
      <c r="S18" s="32"/>
      <c r="T18" s="32">
        <f>SUM(P18:R18)</f>
        <v>-449900</v>
      </c>
    </row>
    <row r="19" spans="1:24" s="142" customFormat="1" ht="16.5" customHeight="1">
      <c r="A19" s="114" t="s">
        <v>142</v>
      </c>
      <c r="D19" s="33">
        <v>0</v>
      </c>
      <c r="E19" s="32"/>
      <c r="F19" s="33">
        <v>0</v>
      </c>
      <c r="G19" s="32"/>
      <c r="H19" s="33">
        <v>0</v>
      </c>
      <c r="I19" s="32"/>
      <c r="J19" s="33" t="s">
        <v>20</v>
      </c>
      <c r="K19" s="32"/>
      <c r="L19" s="33">
        <v>294446280</v>
      </c>
      <c r="M19" s="32"/>
      <c r="N19" s="33" t="s">
        <v>20</v>
      </c>
      <c r="O19" s="32"/>
      <c r="P19" s="33">
        <v>294446280</v>
      </c>
      <c r="Q19" s="32"/>
      <c r="R19" s="33" t="s">
        <v>20</v>
      </c>
      <c r="S19" s="32"/>
      <c r="T19" s="33">
        <f>SUM(N19:R19)</f>
        <v>294446280</v>
      </c>
    </row>
    <row r="20" spans="1:24" s="142" customFormat="1" ht="8.1" customHeight="1">
      <c r="D20" s="156"/>
      <c r="E20" s="156"/>
      <c r="F20" s="156"/>
      <c r="G20" s="153"/>
      <c r="H20" s="156"/>
      <c r="I20" s="153"/>
      <c r="J20" s="156"/>
      <c r="K20" s="153"/>
      <c r="L20" s="156"/>
      <c r="M20" s="153"/>
      <c r="N20" s="156"/>
      <c r="O20" s="153"/>
      <c r="P20" s="153"/>
      <c r="Q20" s="153"/>
      <c r="R20" s="153"/>
      <c r="S20" s="153"/>
      <c r="T20" s="153"/>
    </row>
    <row r="21" spans="1:24" s="142" customFormat="1" ht="16.5" customHeight="1" thickBot="1">
      <c r="A21" s="161" t="s">
        <v>178</v>
      </c>
      <c r="B21" s="157"/>
      <c r="C21" s="157"/>
      <c r="D21" s="162">
        <f>SUM(D15:D19)</f>
        <v>1400000000</v>
      </c>
      <c r="E21" s="153"/>
      <c r="F21" s="162">
        <f>SUM(F15:F19)</f>
        <v>654655415</v>
      </c>
      <c r="G21" s="153"/>
      <c r="H21" s="162">
        <f>SUM(H15:H19)</f>
        <v>-598386370</v>
      </c>
      <c r="I21" s="153"/>
      <c r="J21" s="162">
        <v>0</v>
      </c>
      <c r="K21" s="153"/>
      <c r="L21" s="162">
        <f>SUM(L15:L19)</f>
        <v>3593138135</v>
      </c>
      <c r="M21" s="153"/>
      <c r="N21" s="162">
        <f>SUM(N15:N20)</f>
        <v>5960085</v>
      </c>
      <c r="O21" s="153"/>
      <c r="P21" s="162">
        <f>SUM(P15:P19)</f>
        <v>5055367265</v>
      </c>
      <c r="Q21" s="153"/>
      <c r="R21" s="162">
        <f>SUM(R15:R19)</f>
        <v>100</v>
      </c>
      <c r="S21" s="153"/>
      <c r="T21" s="162">
        <f>SUM(T15:T19)</f>
        <v>5055367365</v>
      </c>
      <c r="W21" s="134"/>
    </row>
    <row r="22" spans="1:24" s="142" customFormat="1" ht="16.5" customHeight="1" thickTop="1">
      <c r="A22" s="161"/>
      <c r="B22" s="157"/>
      <c r="C22" s="157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W22" s="134"/>
    </row>
    <row r="23" spans="1:24" s="142" customFormat="1" ht="16.5" customHeight="1">
      <c r="A23" s="157"/>
      <c r="B23" s="157"/>
      <c r="C23" s="157"/>
      <c r="D23" s="153"/>
      <c r="E23" s="153"/>
      <c r="F23" s="153"/>
      <c r="G23" s="153"/>
      <c r="H23" s="163"/>
      <c r="I23" s="153"/>
      <c r="J23" s="163"/>
      <c r="K23" s="153"/>
      <c r="L23" s="163"/>
      <c r="M23" s="153"/>
      <c r="N23" s="163"/>
      <c r="O23" s="153"/>
      <c r="P23" s="153"/>
      <c r="Q23" s="153"/>
      <c r="R23" s="153"/>
      <c r="S23" s="153"/>
      <c r="T23" s="153"/>
    </row>
    <row r="24" spans="1:24" s="142" customFormat="1" ht="16.5" customHeight="1">
      <c r="A24" s="117" t="s">
        <v>163</v>
      </c>
      <c r="B24" s="157"/>
      <c r="C24" s="157"/>
      <c r="D24" s="133">
        <v>1400000000</v>
      </c>
      <c r="E24" s="133"/>
      <c r="F24" s="133">
        <v>654655415</v>
      </c>
      <c r="G24" s="133"/>
      <c r="H24" s="133">
        <v>-598386370</v>
      </c>
      <c r="I24" s="133"/>
      <c r="J24" s="133">
        <v>20150000</v>
      </c>
      <c r="K24" s="133"/>
      <c r="L24" s="133">
        <v>3309988411</v>
      </c>
      <c r="M24" s="133"/>
      <c r="N24" s="133">
        <v>5960085</v>
      </c>
      <c r="O24" s="133"/>
      <c r="P24" s="133">
        <f>SUM(D24:N24)</f>
        <v>4792367541</v>
      </c>
      <c r="Q24" s="133"/>
      <c r="R24" s="133">
        <v>475</v>
      </c>
      <c r="S24" s="158"/>
      <c r="T24" s="133">
        <f>SUM(P24:R24)</f>
        <v>4792368016</v>
      </c>
      <c r="W24" s="134"/>
    </row>
    <row r="25" spans="1:24" s="142" customFormat="1" ht="16.5" customHeight="1">
      <c r="A25" s="114" t="s">
        <v>183</v>
      </c>
      <c r="B25" s="192">
        <v>13</v>
      </c>
      <c r="C25" s="192"/>
      <c r="D25" s="133">
        <v>0</v>
      </c>
      <c r="E25" s="133"/>
      <c r="F25" s="133">
        <v>0</v>
      </c>
      <c r="G25" s="133"/>
      <c r="H25" s="133">
        <v>0</v>
      </c>
      <c r="I25" s="133"/>
      <c r="J25" s="133">
        <v>0</v>
      </c>
      <c r="K25" s="133"/>
      <c r="L25" s="133">
        <v>-2506000000</v>
      </c>
      <c r="M25" s="133"/>
      <c r="N25" s="133">
        <v>0</v>
      </c>
      <c r="O25" s="133"/>
      <c r="P25" s="133">
        <f>SUM(D25:N25)</f>
        <v>-2506000000</v>
      </c>
      <c r="Q25" s="133"/>
      <c r="R25" s="133">
        <v>0</v>
      </c>
      <c r="S25" s="158"/>
      <c r="T25" s="133">
        <f>SUM(P25:R25)</f>
        <v>-2506000000</v>
      </c>
      <c r="W25" s="134"/>
    </row>
    <row r="26" spans="1:24" s="142" customFormat="1" ht="16.5" customHeight="1">
      <c r="A26" s="114" t="s">
        <v>142</v>
      </c>
      <c r="D26" s="140">
        <v>0</v>
      </c>
      <c r="E26" s="153"/>
      <c r="F26" s="140">
        <v>0</v>
      </c>
      <c r="G26" s="133"/>
      <c r="H26" s="141">
        <v>0</v>
      </c>
      <c r="I26" s="133"/>
      <c r="J26" s="141">
        <v>0</v>
      </c>
      <c r="K26" s="133"/>
      <c r="L26" s="141">
        <v>439175063</v>
      </c>
      <c r="M26" s="133"/>
      <c r="N26" s="141">
        <v>0</v>
      </c>
      <c r="O26" s="133"/>
      <c r="P26" s="159">
        <f>SUM(D26:N26)</f>
        <v>439175063</v>
      </c>
      <c r="Q26" s="160"/>
      <c r="R26" s="141">
        <v>0</v>
      </c>
      <c r="S26" s="158"/>
      <c r="T26" s="159">
        <f>SUM(P26:R26)</f>
        <v>439175063</v>
      </c>
    </row>
    <row r="27" spans="1:24" s="142" customFormat="1" ht="8.1" customHeight="1">
      <c r="D27" s="156"/>
      <c r="E27" s="156"/>
      <c r="F27" s="156"/>
      <c r="G27" s="153"/>
      <c r="H27" s="156"/>
      <c r="I27" s="153"/>
      <c r="J27" s="156"/>
      <c r="K27" s="153"/>
      <c r="L27" s="156"/>
      <c r="M27" s="153"/>
      <c r="N27" s="156"/>
      <c r="O27" s="153"/>
      <c r="P27" s="153"/>
      <c r="Q27" s="153"/>
      <c r="R27" s="153"/>
      <c r="S27" s="153"/>
      <c r="T27" s="153"/>
    </row>
    <row r="28" spans="1:24" s="142" customFormat="1" ht="16.5" customHeight="1" thickBot="1">
      <c r="A28" s="161" t="s">
        <v>179</v>
      </c>
      <c r="B28" s="157"/>
      <c r="C28" s="157"/>
      <c r="D28" s="162">
        <f>SUM(D24:D27)</f>
        <v>1400000000</v>
      </c>
      <c r="E28" s="153"/>
      <c r="F28" s="162">
        <f>SUM(F24:F27)</f>
        <v>654655415</v>
      </c>
      <c r="G28" s="153"/>
      <c r="H28" s="162">
        <f>SUM(H24:H27)</f>
        <v>-598386370</v>
      </c>
      <c r="I28" s="153"/>
      <c r="J28" s="162">
        <f>SUM(J24:J27)</f>
        <v>20150000</v>
      </c>
      <c r="K28" s="153"/>
      <c r="L28" s="162">
        <f>SUM(L24:L27)</f>
        <v>1243163474</v>
      </c>
      <c r="M28" s="153"/>
      <c r="N28" s="162">
        <f>SUM(N24:N27)</f>
        <v>5960085</v>
      </c>
      <c r="O28" s="153"/>
      <c r="P28" s="162">
        <f>SUM(P24:P27)</f>
        <v>2725542604</v>
      </c>
      <c r="Q28" s="153"/>
      <c r="R28" s="162">
        <f>SUM(R24:R27)</f>
        <v>475</v>
      </c>
      <c r="S28" s="153"/>
      <c r="T28" s="162">
        <f>SUM(T24:T27)</f>
        <v>2725543079</v>
      </c>
      <c r="W28" s="134"/>
    </row>
    <row r="29" spans="1:24" s="142" customFormat="1" ht="16.5" customHeight="1" thickTop="1">
      <c r="A29" s="157"/>
      <c r="B29" s="157"/>
      <c r="C29" s="157"/>
      <c r="D29" s="153"/>
      <c r="E29" s="153"/>
      <c r="F29" s="153"/>
      <c r="G29" s="153"/>
      <c r="H29" s="153"/>
      <c r="I29" s="153"/>
      <c r="J29" s="153"/>
      <c r="K29" s="153"/>
      <c r="L29" s="163"/>
      <c r="M29" s="153"/>
      <c r="N29" s="163"/>
      <c r="O29" s="153"/>
      <c r="P29" s="153"/>
      <c r="Q29" s="153"/>
      <c r="R29" s="153"/>
      <c r="S29" s="153"/>
      <c r="T29" s="153"/>
      <c r="X29" s="134"/>
    </row>
    <row r="30" spans="1:24" s="142" customFormat="1" ht="16.5" customHeight="1">
      <c r="A30" s="157"/>
      <c r="B30" s="157"/>
      <c r="C30" s="157"/>
      <c r="D30" s="153"/>
      <c r="E30" s="153"/>
      <c r="F30" s="153"/>
      <c r="G30" s="153"/>
      <c r="H30" s="153"/>
      <c r="I30" s="153"/>
      <c r="J30" s="153"/>
      <c r="K30" s="153"/>
      <c r="L30" s="163"/>
      <c r="M30" s="153"/>
      <c r="N30" s="163"/>
      <c r="O30" s="153"/>
      <c r="P30" s="153"/>
      <c r="Q30" s="153"/>
      <c r="R30" s="153"/>
      <c r="S30" s="153"/>
      <c r="T30" s="153"/>
    </row>
    <row r="31" spans="1:24" s="142" customFormat="1" ht="16.5" customHeight="1">
      <c r="A31" s="157"/>
      <c r="B31" s="157"/>
      <c r="C31" s="157"/>
      <c r="D31" s="153"/>
      <c r="E31" s="153"/>
      <c r="F31" s="153"/>
      <c r="G31" s="153"/>
      <c r="H31" s="153"/>
      <c r="I31" s="153"/>
      <c r="J31" s="153"/>
      <c r="K31" s="153"/>
      <c r="L31" s="163"/>
      <c r="M31" s="153"/>
      <c r="N31" s="163"/>
      <c r="O31" s="153"/>
      <c r="P31" s="153"/>
      <c r="Q31" s="153"/>
      <c r="R31" s="153"/>
      <c r="S31" s="153"/>
      <c r="T31" s="153"/>
    </row>
    <row r="32" spans="1:24" s="142" customFormat="1" ht="16.5" customHeight="1">
      <c r="A32" s="157"/>
      <c r="B32" s="157"/>
      <c r="C32" s="157"/>
      <c r="D32" s="153"/>
      <c r="E32" s="153"/>
      <c r="F32" s="153"/>
      <c r="G32" s="153"/>
      <c r="H32" s="153"/>
      <c r="I32" s="153"/>
      <c r="J32" s="153"/>
      <c r="K32" s="153"/>
      <c r="L32" s="163"/>
      <c r="M32" s="153"/>
      <c r="N32" s="163"/>
      <c r="O32" s="153"/>
      <c r="P32" s="153"/>
      <c r="Q32" s="153"/>
      <c r="R32" s="153"/>
      <c r="S32" s="153"/>
      <c r="T32" s="153"/>
    </row>
    <row r="33" spans="1:20" s="142" customFormat="1" ht="16.5" customHeight="1">
      <c r="A33" s="157"/>
      <c r="B33" s="157"/>
      <c r="C33" s="157"/>
      <c r="D33" s="153"/>
      <c r="E33" s="153"/>
      <c r="F33" s="153"/>
      <c r="G33" s="153"/>
      <c r="H33" s="153"/>
      <c r="I33" s="153"/>
      <c r="J33" s="153"/>
      <c r="K33" s="153"/>
      <c r="L33" s="163"/>
      <c r="M33" s="153"/>
      <c r="N33" s="163"/>
      <c r="O33" s="153"/>
      <c r="P33" s="153"/>
      <c r="Q33" s="153"/>
      <c r="R33" s="153"/>
      <c r="S33" s="153"/>
      <c r="T33" s="153"/>
    </row>
    <row r="34" spans="1:20" s="142" customFormat="1" ht="16.5" customHeight="1">
      <c r="A34" s="157"/>
      <c r="B34" s="157"/>
      <c r="C34" s="157"/>
      <c r="D34" s="153"/>
      <c r="E34" s="153"/>
      <c r="F34" s="153"/>
      <c r="G34" s="153"/>
      <c r="H34" s="153"/>
      <c r="I34" s="153"/>
      <c r="J34" s="153"/>
      <c r="K34" s="153"/>
      <c r="L34" s="163"/>
      <c r="M34" s="153"/>
      <c r="N34" s="163"/>
      <c r="O34" s="153"/>
      <c r="P34" s="153"/>
      <c r="Q34" s="153"/>
      <c r="R34" s="153"/>
      <c r="S34" s="153"/>
      <c r="T34" s="153"/>
    </row>
    <row r="35" spans="1:20" s="142" customFormat="1" ht="16.5" customHeight="1">
      <c r="A35" s="157"/>
      <c r="B35" s="157"/>
      <c r="C35" s="157"/>
      <c r="D35" s="153"/>
      <c r="E35" s="153"/>
      <c r="F35" s="153"/>
      <c r="G35" s="153"/>
      <c r="H35" s="153"/>
      <c r="I35" s="153"/>
      <c r="J35" s="153"/>
      <c r="K35" s="153"/>
      <c r="L35" s="163"/>
      <c r="M35" s="153"/>
      <c r="N35" s="163"/>
      <c r="O35" s="153"/>
      <c r="P35" s="153"/>
      <c r="Q35" s="153"/>
      <c r="R35" s="153"/>
      <c r="S35" s="153"/>
      <c r="T35" s="153"/>
    </row>
    <row r="36" spans="1:20" s="142" customFormat="1" ht="16.5" customHeight="1">
      <c r="A36" s="157"/>
      <c r="B36" s="157"/>
      <c r="C36" s="157"/>
      <c r="D36" s="153"/>
      <c r="E36" s="153"/>
      <c r="F36" s="153"/>
      <c r="G36" s="153"/>
      <c r="H36" s="153"/>
      <c r="I36" s="153"/>
      <c r="J36" s="153"/>
      <c r="K36" s="153"/>
      <c r="L36" s="163"/>
      <c r="M36" s="153"/>
      <c r="N36" s="163"/>
      <c r="O36" s="153"/>
      <c r="P36" s="153"/>
      <c r="Q36" s="153"/>
      <c r="R36" s="153"/>
      <c r="S36" s="153"/>
      <c r="T36" s="153"/>
    </row>
    <row r="37" spans="1:20" s="142" customFormat="1" ht="16.5" customHeight="1">
      <c r="A37" s="157"/>
      <c r="B37" s="157"/>
      <c r="C37" s="157"/>
      <c r="D37" s="153"/>
      <c r="E37" s="153"/>
      <c r="F37" s="153"/>
      <c r="G37" s="153"/>
      <c r="H37" s="153"/>
      <c r="I37" s="153"/>
      <c r="J37" s="153"/>
      <c r="K37" s="153"/>
      <c r="L37" s="163"/>
      <c r="M37" s="153"/>
      <c r="N37" s="163"/>
      <c r="O37" s="153"/>
      <c r="P37" s="153"/>
      <c r="Q37" s="153"/>
      <c r="R37" s="153"/>
      <c r="S37" s="153"/>
      <c r="T37" s="153"/>
    </row>
    <row r="38" spans="1:20" s="142" customFormat="1" ht="12">
      <c r="A38" s="157"/>
      <c r="B38" s="157"/>
      <c r="C38" s="157"/>
      <c r="D38" s="153"/>
      <c r="E38" s="153"/>
      <c r="F38" s="153"/>
      <c r="G38" s="153"/>
      <c r="H38" s="153"/>
      <c r="I38" s="153"/>
      <c r="J38" s="153"/>
      <c r="K38" s="153"/>
      <c r="L38" s="163"/>
      <c r="M38" s="153"/>
      <c r="N38" s="163"/>
      <c r="O38" s="153"/>
      <c r="P38" s="153"/>
      <c r="Q38" s="153"/>
      <c r="R38" s="153"/>
      <c r="S38" s="153"/>
      <c r="T38" s="153"/>
    </row>
    <row r="39" spans="1:20" s="142" customFormat="1" ht="21.95" customHeight="1">
      <c r="A39" s="216" t="str">
        <f>'6'!A54:N54</f>
        <v>The accompanying notes form part of this interim financial information.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</row>
  </sheetData>
  <mergeCells count="4">
    <mergeCell ref="D6:T6"/>
    <mergeCell ref="D7:P7"/>
    <mergeCell ref="A39:T39"/>
    <mergeCell ref="J8:L8"/>
  </mergeCells>
  <pageMargins left="0.6" right="0.6" top="0.5" bottom="0.6" header="0.49" footer="0.4"/>
  <pageSetup paperSize="9" scale="88" firstPageNumber="7" orientation="landscape" useFirstPageNumber="1" horizontalDpi="1200" verticalDpi="1200" r:id="rId1"/>
  <headerFooter>
    <oddFooter>&amp;R&amp;"Arial,Regular"&amp;8&amp;P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opLeftCell="C13" zoomScaleNormal="100" zoomScaleSheetLayoutView="80" workbookViewId="0">
      <selection activeCell="K18" sqref="K18"/>
    </sheetView>
  </sheetViews>
  <sheetFormatPr defaultColWidth="9.140625" defaultRowHeight="15.95" customHeight="1"/>
  <cols>
    <col min="1" max="1" width="1.42578125" style="89" customWidth="1"/>
    <col min="2" max="2" width="1.42578125" style="84" customWidth="1"/>
    <col min="3" max="3" width="32.5703125" style="84" customWidth="1"/>
    <col min="4" max="4" width="5.7109375" style="87" customWidth="1"/>
    <col min="5" max="5" width="0.85546875" style="87" customWidth="1"/>
    <col min="6" max="6" width="12.5703125" style="88" customWidth="1"/>
    <col min="7" max="7" width="0.85546875" style="88" customWidth="1"/>
    <col min="8" max="8" width="12" style="88" customWidth="1"/>
    <col min="9" max="9" width="0.85546875" style="88" customWidth="1"/>
    <col min="10" max="10" width="11.7109375" style="88" customWidth="1"/>
    <col min="11" max="11" width="0.85546875" style="88" customWidth="1"/>
    <col min="12" max="12" width="14" style="88" customWidth="1"/>
    <col min="13" max="13" width="0.85546875" style="88" customWidth="1"/>
    <col min="14" max="14" width="13.28515625" style="88" customWidth="1"/>
    <col min="15" max="15" width="13.28515625" style="89" bestFit="1" customWidth="1"/>
    <col min="16" max="16384" width="9.140625" style="89"/>
  </cols>
  <sheetData>
    <row r="1" spans="1:14" ht="16.5" customHeight="1">
      <c r="A1" s="86" t="s">
        <v>169</v>
      </c>
      <c r="D1" s="112"/>
      <c r="E1" s="112"/>
    </row>
    <row r="2" spans="1:14" ht="16.5" customHeight="1">
      <c r="A2" s="86" t="s">
        <v>152</v>
      </c>
      <c r="D2" s="112"/>
      <c r="E2" s="112"/>
    </row>
    <row r="3" spans="1:14" ht="16.5" customHeight="1">
      <c r="A3" s="90" t="str">
        <f>'7'!A3</f>
        <v>For the six-month period ended 30 June 2019</v>
      </c>
      <c r="B3" s="91"/>
      <c r="C3" s="92"/>
      <c r="D3" s="196"/>
      <c r="E3" s="196"/>
      <c r="F3" s="93"/>
      <c r="G3" s="93"/>
      <c r="H3" s="93"/>
      <c r="I3" s="93"/>
      <c r="J3" s="93"/>
      <c r="K3" s="93"/>
      <c r="L3" s="93"/>
      <c r="M3" s="93"/>
      <c r="N3" s="93"/>
    </row>
    <row r="4" spans="1:14" ht="16.5" customHeight="1">
      <c r="D4" s="112"/>
      <c r="E4" s="112"/>
    </row>
    <row r="5" spans="1:14" ht="16.5" customHeight="1">
      <c r="B5" s="89"/>
    </row>
    <row r="6" spans="1:14" ht="16.5" customHeight="1">
      <c r="B6" s="89"/>
      <c r="D6" s="82"/>
      <c r="E6" s="83"/>
      <c r="F6" s="218" t="s">
        <v>180</v>
      </c>
      <c r="G6" s="219"/>
      <c r="H6" s="219"/>
      <c r="I6" s="219"/>
      <c r="J6" s="219"/>
      <c r="K6" s="219"/>
      <c r="L6" s="219"/>
      <c r="M6" s="219"/>
      <c r="N6" s="219"/>
    </row>
    <row r="7" spans="1:14" ht="16.5" customHeight="1">
      <c r="B7" s="89"/>
      <c r="D7" s="82"/>
      <c r="E7" s="83"/>
      <c r="F7" s="94" t="s">
        <v>42</v>
      </c>
      <c r="G7" s="95"/>
      <c r="H7" s="96"/>
      <c r="I7" s="95"/>
      <c r="J7" s="217" t="s">
        <v>164</v>
      </c>
      <c r="K7" s="217"/>
      <c r="L7" s="217"/>
      <c r="M7" s="95"/>
      <c r="N7" s="94"/>
    </row>
    <row r="8" spans="1:14" ht="16.5" customHeight="1">
      <c r="B8" s="89"/>
      <c r="D8" s="82"/>
      <c r="E8" s="83"/>
      <c r="F8" s="94" t="s">
        <v>43</v>
      </c>
      <c r="G8" s="95"/>
      <c r="H8" s="96" t="s">
        <v>133</v>
      </c>
      <c r="I8" s="95"/>
      <c r="J8" s="164" t="s">
        <v>167</v>
      </c>
      <c r="K8" s="102"/>
      <c r="L8" s="165"/>
      <c r="M8" s="95"/>
      <c r="N8" s="89"/>
    </row>
    <row r="9" spans="1:14" ht="16.5" customHeight="1">
      <c r="B9" s="89"/>
      <c r="D9" s="84"/>
      <c r="E9" s="85"/>
      <c r="F9" s="94" t="s">
        <v>41</v>
      </c>
      <c r="G9" s="94"/>
      <c r="H9" s="94" t="s">
        <v>137</v>
      </c>
      <c r="I9" s="94"/>
      <c r="J9" s="164" t="s">
        <v>168</v>
      </c>
      <c r="K9" s="166"/>
      <c r="L9" s="165" t="s">
        <v>39</v>
      </c>
      <c r="M9" s="95"/>
      <c r="N9" s="94" t="s">
        <v>40</v>
      </c>
    </row>
    <row r="10" spans="1:14" ht="16.5" customHeight="1">
      <c r="B10" s="89"/>
      <c r="D10" s="193" t="s">
        <v>141</v>
      </c>
      <c r="E10" s="77"/>
      <c r="F10" s="97" t="s">
        <v>1</v>
      </c>
      <c r="G10" s="89"/>
      <c r="H10" s="97" t="s">
        <v>1</v>
      </c>
      <c r="I10" s="89"/>
      <c r="J10" s="97" t="s">
        <v>1</v>
      </c>
      <c r="K10" s="89"/>
      <c r="L10" s="97" t="s">
        <v>1</v>
      </c>
      <c r="M10" s="96"/>
      <c r="N10" s="97" t="s">
        <v>1</v>
      </c>
    </row>
    <row r="11" spans="1:14" ht="16.5" customHeight="1">
      <c r="A11" s="86"/>
      <c r="B11" s="89"/>
      <c r="F11" s="98"/>
      <c r="L11" s="98"/>
      <c r="N11" s="98"/>
    </row>
    <row r="12" spans="1:14" ht="16.5" customHeight="1">
      <c r="A12" s="86" t="s">
        <v>143</v>
      </c>
      <c r="B12" s="89"/>
      <c r="F12" s="183">
        <v>1400000000</v>
      </c>
      <c r="G12" s="183"/>
      <c r="H12" s="183">
        <v>654655415</v>
      </c>
      <c r="I12" s="183"/>
      <c r="J12" s="183">
        <v>0</v>
      </c>
      <c r="K12" s="183"/>
      <c r="L12" s="183">
        <v>3304651940</v>
      </c>
      <c r="M12" s="184"/>
      <c r="N12" s="184">
        <f>SUM(F12:L12)</f>
        <v>5359307355</v>
      </c>
    </row>
    <row r="13" spans="1:14" ht="16.5" customHeight="1">
      <c r="A13" s="89" t="s">
        <v>37</v>
      </c>
      <c r="B13" s="89"/>
      <c r="D13" s="114"/>
      <c r="E13" s="114"/>
      <c r="F13" s="185">
        <v>0</v>
      </c>
      <c r="G13" s="186"/>
      <c r="H13" s="185">
        <v>0</v>
      </c>
      <c r="I13" s="183"/>
      <c r="J13" s="185">
        <v>0</v>
      </c>
      <c r="K13" s="183"/>
      <c r="L13" s="185">
        <v>277007917</v>
      </c>
      <c r="M13" s="184"/>
      <c r="N13" s="187">
        <f>SUM(F13:L13)</f>
        <v>277007917</v>
      </c>
    </row>
    <row r="14" spans="1:14" ht="16.5" customHeight="1">
      <c r="B14" s="89"/>
      <c r="D14" s="114"/>
      <c r="E14" s="114"/>
      <c r="F14" s="188"/>
      <c r="G14" s="189"/>
      <c r="H14" s="189"/>
      <c r="I14" s="189"/>
      <c r="J14" s="189"/>
      <c r="K14" s="189"/>
      <c r="L14" s="189"/>
      <c r="M14" s="189"/>
      <c r="N14" s="189"/>
    </row>
    <row r="15" spans="1:14" ht="16.5" customHeight="1" thickBot="1">
      <c r="A15" s="86" t="s">
        <v>178</v>
      </c>
      <c r="D15" s="115"/>
      <c r="E15" s="114"/>
      <c r="F15" s="190">
        <f>SUM(F12:F14)</f>
        <v>1400000000</v>
      </c>
      <c r="G15" s="184"/>
      <c r="H15" s="190">
        <f>SUM(H12:H14)</f>
        <v>654655415</v>
      </c>
      <c r="I15" s="184"/>
      <c r="J15" s="191">
        <v>0</v>
      </c>
      <c r="K15" s="184"/>
      <c r="L15" s="190">
        <f>SUM(L12:L14)</f>
        <v>3581659857</v>
      </c>
      <c r="M15" s="184"/>
      <c r="N15" s="190">
        <f>SUM(N12:N14)</f>
        <v>5636315272</v>
      </c>
    </row>
    <row r="16" spans="1:14" ht="16.5" customHeight="1" thickTop="1">
      <c r="A16" s="86"/>
      <c r="D16" s="115"/>
      <c r="E16" s="114"/>
      <c r="F16" s="189"/>
      <c r="G16" s="184"/>
      <c r="H16" s="184"/>
      <c r="I16" s="184"/>
      <c r="J16" s="184"/>
      <c r="K16" s="184"/>
      <c r="L16" s="189"/>
      <c r="M16" s="184"/>
      <c r="N16" s="189"/>
    </row>
    <row r="17" spans="1:14" ht="16.5" customHeight="1">
      <c r="A17" s="100"/>
      <c r="B17" s="89"/>
      <c r="D17" s="114"/>
      <c r="E17" s="114"/>
      <c r="F17" s="184"/>
      <c r="G17" s="184"/>
      <c r="H17" s="184"/>
      <c r="I17" s="184"/>
      <c r="J17" s="184"/>
      <c r="K17" s="184"/>
      <c r="L17" s="184"/>
      <c r="M17" s="184"/>
      <c r="N17" s="184"/>
    </row>
    <row r="18" spans="1:14" ht="16.5" customHeight="1">
      <c r="A18" s="86" t="s">
        <v>163</v>
      </c>
      <c r="B18" s="89"/>
      <c r="D18" s="114"/>
      <c r="E18" s="114"/>
      <c r="F18" s="184">
        <v>1400000000</v>
      </c>
      <c r="G18" s="184"/>
      <c r="H18" s="184">
        <v>654655415</v>
      </c>
      <c r="I18" s="184"/>
      <c r="J18" s="184">
        <v>20150000</v>
      </c>
      <c r="K18" s="184"/>
      <c r="L18" s="184">
        <v>3279999801</v>
      </c>
      <c r="M18" s="184"/>
      <c r="N18" s="184">
        <f>SUM(F18:L18)</f>
        <v>5354805216</v>
      </c>
    </row>
    <row r="19" spans="1:14" ht="16.5" customHeight="1">
      <c r="A19" s="89" t="s">
        <v>183</v>
      </c>
      <c r="B19" s="89"/>
      <c r="D19" s="119">
        <v>13</v>
      </c>
      <c r="E19" s="114"/>
      <c r="F19" s="184">
        <v>0</v>
      </c>
      <c r="G19" s="184"/>
      <c r="H19" s="184">
        <v>0</v>
      </c>
      <c r="I19" s="184"/>
      <c r="J19" s="184">
        <v>0</v>
      </c>
      <c r="K19" s="184"/>
      <c r="L19" s="184">
        <v>-2506000000</v>
      </c>
      <c r="M19" s="184"/>
      <c r="N19" s="184">
        <f t="shared" ref="N19:N20" si="0">SUM(F19:L19)</f>
        <v>-2506000000</v>
      </c>
    </row>
    <row r="20" spans="1:14" ht="16.5" customHeight="1">
      <c r="A20" s="89" t="s">
        <v>37</v>
      </c>
      <c r="B20" s="89"/>
      <c r="D20" s="114"/>
      <c r="E20" s="114"/>
      <c r="F20" s="185">
        <v>0</v>
      </c>
      <c r="G20" s="184"/>
      <c r="H20" s="185">
        <v>0</v>
      </c>
      <c r="I20" s="184"/>
      <c r="J20" s="185">
        <v>0</v>
      </c>
      <c r="K20" s="184"/>
      <c r="L20" s="187">
        <v>418116529</v>
      </c>
      <c r="M20" s="184"/>
      <c r="N20" s="187">
        <f t="shared" si="0"/>
        <v>418116529</v>
      </c>
    </row>
    <row r="21" spans="1:14" ht="16.5" customHeight="1">
      <c r="B21" s="89"/>
      <c r="D21" s="114"/>
      <c r="E21" s="114"/>
      <c r="F21" s="188"/>
      <c r="G21" s="189"/>
      <c r="H21" s="189"/>
      <c r="I21" s="189"/>
      <c r="J21" s="189"/>
      <c r="K21" s="189"/>
      <c r="L21" s="189"/>
      <c r="M21" s="189"/>
      <c r="N21" s="189"/>
    </row>
    <row r="22" spans="1:14" ht="16.5" customHeight="1" thickBot="1">
      <c r="A22" s="86" t="s">
        <v>179</v>
      </c>
      <c r="D22" s="114"/>
      <c r="E22" s="114"/>
      <c r="F22" s="190">
        <f>SUM(F18:F21)</f>
        <v>1400000000</v>
      </c>
      <c r="G22" s="184"/>
      <c r="H22" s="190">
        <f>SUM(H18:H21)</f>
        <v>654655415</v>
      </c>
      <c r="I22" s="184"/>
      <c r="J22" s="190">
        <f>SUM(J18:J21)</f>
        <v>20150000</v>
      </c>
      <c r="K22" s="184"/>
      <c r="L22" s="190">
        <f>SUM(L18:L21)</f>
        <v>1192116330</v>
      </c>
      <c r="M22" s="184"/>
      <c r="N22" s="190">
        <f>SUM(N18:N21)</f>
        <v>3266921745</v>
      </c>
    </row>
    <row r="23" spans="1:14" ht="16.5" customHeight="1" thickTop="1">
      <c r="A23" s="86"/>
      <c r="D23" s="115"/>
      <c r="E23" s="114"/>
      <c r="F23" s="189"/>
      <c r="G23" s="184"/>
      <c r="H23" s="184"/>
      <c r="I23" s="184"/>
      <c r="J23" s="184"/>
      <c r="K23" s="184"/>
      <c r="L23" s="189"/>
      <c r="M23" s="184"/>
      <c r="N23" s="189"/>
    </row>
    <row r="24" spans="1:14" ht="16.5" customHeight="1">
      <c r="A24" s="86"/>
      <c r="D24" s="115"/>
      <c r="E24" s="114"/>
      <c r="F24" s="189"/>
      <c r="G24" s="184"/>
      <c r="H24" s="184"/>
      <c r="I24" s="184"/>
      <c r="J24" s="184"/>
      <c r="K24" s="184"/>
      <c r="L24" s="189"/>
      <c r="M24" s="184"/>
      <c r="N24" s="189"/>
    </row>
    <row r="25" spans="1:14" ht="16.5" customHeight="1">
      <c r="A25" s="86"/>
      <c r="D25" s="115"/>
      <c r="E25" s="114"/>
      <c r="F25" s="189"/>
      <c r="G25" s="184"/>
      <c r="H25" s="184"/>
      <c r="I25" s="184"/>
      <c r="J25" s="184"/>
      <c r="K25" s="184"/>
      <c r="L25" s="189"/>
      <c r="M25" s="184"/>
      <c r="N25" s="189"/>
    </row>
    <row r="26" spans="1:14" ht="16.5" customHeight="1">
      <c r="A26" s="86"/>
      <c r="D26" s="114"/>
      <c r="E26" s="114"/>
      <c r="F26" s="98"/>
      <c r="L26" s="98"/>
      <c r="N26" s="98"/>
    </row>
    <row r="27" spans="1:14" ht="16.5" customHeight="1">
      <c r="A27" s="86"/>
      <c r="D27" s="114"/>
      <c r="E27" s="114"/>
      <c r="F27" s="98"/>
      <c r="L27" s="98"/>
      <c r="N27" s="98"/>
    </row>
    <row r="28" spans="1:14" ht="16.5" customHeight="1">
      <c r="A28" s="86"/>
      <c r="D28" s="114"/>
      <c r="E28" s="114"/>
      <c r="F28" s="98"/>
      <c r="L28" s="98"/>
      <c r="N28" s="98"/>
    </row>
    <row r="29" spans="1:14" ht="16.5" customHeight="1">
      <c r="A29" s="86"/>
      <c r="D29" s="114"/>
      <c r="E29" s="114"/>
      <c r="F29" s="98"/>
      <c r="L29" s="98"/>
      <c r="N29" s="98"/>
    </row>
    <row r="30" spans="1:14" ht="16.5" customHeight="1">
      <c r="A30" s="86"/>
      <c r="D30" s="118"/>
      <c r="E30" s="116"/>
      <c r="F30" s="98"/>
      <c r="L30" s="98"/>
      <c r="N30" s="98"/>
    </row>
    <row r="31" spans="1:14" ht="16.5" customHeight="1">
      <c r="A31" s="86"/>
      <c r="D31" s="119"/>
      <c r="E31" s="114"/>
      <c r="F31" s="98"/>
      <c r="L31" s="98"/>
      <c r="N31" s="98"/>
    </row>
    <row r="32" spans="1:14" ht="16.5" customHeight="1">
      <c r="A32" s="86"/>
      <c r="D32" s="119"/>
      <c r="E32" s="114"/>
      <c r="F32" s="98"/>
      <c r="L32" s="98"/>
      <c r="N32" s="98"/>
    </row>
    <row r="33" spans="1:14" ht="16.5" customHeight="1">
      <c r="A33" s="86"/>
      <c r="D33" s="120"/>
      <c r="E33" s="116"/>
      <c r="F33" s="98"/>
      <c r="L33" s="98"/>
      <c r="N33" s="98"/>
    </row>
    <row r="34" spans="1:14" ht="16.5" customHeight="1">
      <c r="A34" s="86"/>
      <c r="D34" s="119"/>
      <c r="E34" s="114"/>
      <c r="F34" s="98"/>
      <c r="L34" s="98"/>
      <c r="N34" s="98"/>
    </row>
    <row r="35" spans="1:14" ht="16.5" customHeight="1">
      <c r="A35" s="86"/>
      <c r="D35" s="119"/>
      <c r="E35" s="114"/>
      <c r="F35" s="98"/>
      <c r="L35" s="98"/>
      <c r="N35" s="98"/>
    </row>
    <row r="36" spans="1:14" ht="16.5" customHeight="1">
      <c r="A36" s="86"/>
      <c r="D36" s="119"/>
      <c r="E36" s="114"/>
      <c r="F36" s="98"/>
      <c r="L36" s="98"/>
      <c r="N36" s="98"/>
    </row>
    <row r="37" spans="1:14" ht="16.5" customHeight="1">
      <c r="A37" s="86"/>
      <c r="D37" s="120"/>
      <c r="E37" s="116"/>
      <c r="F37" s="98"/>
      <c r="L37" s="98"/>
      <c r="N37" s="98"/>
    </row>
    <row r="38" spans="1:14" ht="16.5" customHeight="1">
      <c r="A38" s="86"/>
      <c r="D38" s="119"/>
      <c r="E38" s="114"/>
      <c r="F38" s="98"/>
      <c r="L38" s="98"/>
      <c r="N38" s="98"/>
    </row>
    <row r="39" spans="1:14" ht="16.5" customHeight="1">
      <c r="A39" s="86"/>
      <c r="D39" s="120"/>
      <c r="E39" s="116"/>
      <c r="F39" s="98"/>
      <c r="L39" s="98"/>
      <c r="N39" s="98"/>
    </row>
    <row r="40" spans="1:14" ht="16.5" customHeight="1">
      <c r="A40" s="86"/>
      <c r="D40" s="119"/>
      <c r="E40" s="114"/>
      <c r="F40" s="98"/>
      <c r="L40" s="98"/>
      <c r="N40" s="98"/>
    </row>
    <row r="41" spans="1:14" ht="16.5" customHeight="1">
      <c r="A41" s="86"/>
      <c r="D41" s="119"/>
      <c r="E41" s="114"/>
      <c r="F41" s="98"/>
      <c r="L41" s="98"/>
      <c r="N41" s="98"/>
    </row>
    <row r="42" spans="1:14" ht="16.5" customHeight="1">
      <c r="A42" s="86"/>
      <c r="D42" s="119"/>
      <c r="E42" s="114"/>
      <c r="F42" s="98"/>
      <c r="L42" s="98"/>
      <c r="N42" s="98"/>
    </row>
    <row r="43" spans="1:14" ht="16.5" customHeight="1">
      <c r="A43" s="86"/>
      <c r="D43" s="119"/>
      <c r="E43" s="114"/>
      <c r="F43" s="98"/>
      <c r="L43" s="98"/>
      <c r="N43" s="98"/>
    </row>
    <row r="44" spans="1:14" ht="16.5" customHeight="1">
      <c r="A44" s="86"/>
      <c r="D44" s="119"/>
      <c r="E44" s="114"/>
      <c r="F44" s="98"/>
      <c r="L44" s="98"/>
      <c r="N44" s="98"/>
    </row>
    <row r="45" spans="1:14" ht="16.5" customHeight="1">
      <c r="A45" s="86"/>
      <c r="D45" s="119"/>
      <c r="E45" s="114"/>
      <c r="F45" s="98"/>
      <c r="L45" s="98"/>
      <c r="N45" s="98"/>
    </row>
    <row r="46" spans="1:14" ht="16.5" customHeight="1">
      <c r="A46" s="86"/>
      <c r="D46" s="119"/>
      <c r="E46" s="114"/>
      <c r="F46" s="98"/>
      <c r="L46" s="98"/>
      <c r="N46" s="98"/>
    </row>
    <row r="47" spans="1:14" ht="16.5" customHeight="1">
      <c r="A47" s="86"/>
      <c r="D47" s="129"/>
      <c r="E47" s="114"/>
      <c r="F47" s="98"/>
      <c r="L47" s="98"/>
      <c r="N47" s="98"/>
    </row>
    <row r="48" spans="1:14" ht="16.5" customHeight="1">
      <c r="A48" s="86"/>
      <c r="D48" s="129"/>
      <c r="E48" s="114"/>
      <c r="F48" s="98"/>
      <c r="L48" s="98"/>
      <c r="N48" s="98"/>
    </row>
    <row r="49" spans="1:14" ht="16.5" customHeight="1">
      <c r="A49" s="86"/>
      <c r="D49" s="119"/>
      <c r="E49" s="114"/>
      <c r="F49" s="98"/>
      <c r="L49" s="98"/>
      <c r="N49" s="98"/>
    </row>
    <row r="50" spans="1:14" ht="16.5" customHeight="1">
      <c r="A50" s="86"/>
      <c r="D50" s="119"/>
      <c r="E50" s="114"/>
      <c r="F50" s="98"/>
      <c r="L50" s="98"/>
      <c r="N50" s="98"/>
    </row>
    <row r="51" spans="1:14" ht="16.5" customHeight="1">
      <c r="A51" s="86"/>
      <c r="D51" s="119"/>
      <c r="E51" s="114"/>
      <c r="F51" s="98"/>
      <c r="L51" s="98"/>
      <c r="N51" s="98"/>
    </row>
    <row r="52" spans="1:14" ht="16.5" customHeight="1">
      <c r="A52" s="86"/>
      <c r="D52" s="119"/>
      <c r="E52" s="114"/>
      <c r="F52" s="98"/>
      <c r="L52" s="98"/>
      <c r="N52" s="98"/>
    </row>
    <row r="53" spans="1:14" ht="16.5" customHeight="1">
      <c r="A53" s="86"/>
      <c r="D53" s="119"/>
      <c r="E53" s="114"/>
      <c r="F53" s="98"/>
      <c r="L53" s="98"/>
      <c r="N53" s="98"/>
    </row>
    <row r="54" spans="1:14" ht="9.1999999999999993" customHeight="1">
      <c r="A54" s="86"/>
      <c r="D54" s="119"/>
      <c r="E54" s="114"/>
      <c r="F54" s="98"/>
      <c r="L54" s="98"/>
      <c r="N54" s="98"/>
    </row>
    <row r="55" spans="1:14" ht="21.95" customHeight="1">
      <c r="A55" s="212" t="str">
        <f>'7'!A39:T39</f>
        <v>The accompanying notes form part of this interim financial information.</v>
      </c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</row>
    <row r="56" spans="1:14" ht="15.95" customHeight="1">
      <c r="D56" s="119"/>
      <c r="E56" s="114"/>
    </row>
    <row r="57" spans="1:14" ht="15.95" customHeight="1">
      <c r="D57" s="119"/>
      <c r="E57" s="114"/>
      <c r="L57" s="101"/>
      <c r="M57" s="101"/>
      <c r="N57" s="101"/>
    </row>
    <row r="58" spans="1:14" ht="15.95" customHeight="1">
      <c r="D58" s="119"/>
      <c r="E58" s="114"/>
    </row>
    <row r="59" spans="1:14" ht="15.95" customHeight="1">
      <c r="D59" s="119"/>
      <c r="E59" s="114"/>
    </row>
    <row r="60" spans="1:14" ht="15.95" customHeight="1">
      <c r="D60" s="119"/>
      <c r="E60" s="114"/>
    </row>
    <row r="61" spans="1:14" ht="15.95" customHeight="1">
      <c r="D61" s="119"/>
      <c r="E61" s="114"/>
    </row>
    <row r="62" spans="1:14" ht="15.95" customHeight="1">
      <c r="D62" s="119"/>
      <c r="E62" s="114"/>
    </row>
    <row r="63" spans="1:14" ht="15.95" customHeight="1">
      <c r="D63" s="119"/>
      <c r="E63" s="114"/>
    </row>
    <row r="64" spans="1:14" ht="15.95" customHeight="1">
      <c r="D64" s="84"/>
    </row>
  </sheetData>
  <mergeCells count="3">
    <mergeCell ref="A55:N55"/>
    <mergeCell ref="J7:L7"/>
    <mergeCell ref="F6:N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4"/>
  <sheetViews>
    <sheetView tabSelected="1" topLeftCell="A124" zoomScaleNormal="100" zoomScaleSheetLayoutView="100" workbookViewId="0">
      <selection activeCell="E142" sqref="E142"/>
    </sheetView>
  </sheetViews>
  <sheetFormatPr defaultColWidth="9.140625" defaultRowHeight="15.95" customHeight="1"/>
  <cols>
    <col min="1" max="1" width="1.7109375" style="8" customWidth="1"/>
    <col min="2" max="4" width="1.140625" style="5" customWidth="1"/>
    <col min="5" max="5" width="39.140625" style="5" customWidth="1"/>
    <col min="6" max="6" width="5.28515625" style="6" customWidth="1"/>
    <col min="7" max="7" width="0.7109375" style="6" customWidth="1"/>
    <col min="8" max="8" width="12.7109375" style="6" customWidth="1"/>
    <col min="9" max="9" width="0.7109375" style="6" customWidth="1"/>
    <col min="10" max="10" width="12.7109375" style="6" customWidth="1"/>
    <col min="11" max="11" width="0.7109375" style="6" customWidth="1"/>
    <col min="12" max="12" width="12.7109375" style="7" customWidth="1"/>
    <col min="13" max="13" width="0.7109375" style="7" customWidth="1"/>
    <col min="14" max="14" width="12.7109375" style="7" customWidth="1"/>
    <col min="15" max="20" width="9.140625" style="8"/>
    <col min="21" max="21" width="12.7109375" style="8" customWidth="1"/>
    <col min="22" max="16384" width="9.140625" style="8"/>
  </cols>
  <sheetData>
    <row r="1" spans="1:14" ht="16.5" customHeight="1">
      <c r="A1" s="4" t="str">
        <f>+'2-4'!A1</f>
        <v>Dohome Public Company Limited</v>
      </c>
    </row>
    <row r="2" spans="1:14" ht="16.5" customHeight="1">
      <c r="A2" s="4" t="s">
        <v>44</v>
      </c>
    </row>
    <row r="3" spans="1:14" ht="16.5" customHeight="1">
      <c r="A3" s="9" t="str">
        <f>+'8'!A3</f>
        <v>For the six-month period ended 30 June 2019</v>
      </c>
      <c r="B3" s="10"/>
      <c r="C3" s="11"/>
      <c r="D3" s="11"/>
      <c r="E3" s="11"/>
      <c r="F3" s="12"/>
      <c r="G3" s="12"/>
      <c r="H3" s="12"/>
      <c r="I3" s="12"/>
      <c r="J3" s="12"/>
      <c r="K3" s="12"/>
      <c r="L3" s="13"/>
      <c r="M3" s="13"/>
      <c r="N3" s="13"/>
    </row>
    <row r="4" spans="1:14" ht="16.5" customHeight="1"/>
    <row r="5" spans="1:14" ht="16.5" customHeight="1">
      <c r="A5" s="8" t="s">
        <v>11</v>
      </c>
    </row>
    <row r="6" spans="1:14" ht="16.5" customHeight="1">
      <c r="F6" s="67"/>
      <c r="G6" s="32"/>
      <c r="H6" s="221" t="s">
        <v>107</v>
      </c>
      <c r="I6" s="221"/>
      <c r="J6" s="221"/>
      <c r="K6" s="195"/>
      <c r="L6" s="210" t="s">
        <v>108</v>
      </c>
      <c r="M6" s="210"/>
      <c r="N6" s="210"/>
    </row>
    <row r="7" spans="1:14" ht="16.5" customHeight="1">
      <c r="F7" s="67"/>
      <c r="G7" s="32"/>
      <c r="H7" s="222" t="s">
        <v>123</v>
      </c>
      <c r="I7" s="222"/>
      <c r="J7" s="222"/>
      <c r="K7" s="65"/>
      <c r="L7" s="223" t="s">
        <v>123</v>
      </c>
      <c r="M7" s="223"/>
      <c r="N7" s="223"/>
    </row>
    <row r="8" spans="1:14" ht="16.5" customHeight="1">
      <c r="F8" s="67"/>
      <c r="G8" s="32"/>
      <c r="H8" s="109" t="s">
        <v>175</v>
      </c>
      <c r="I8" s="68"/>
      <c r="J8" s="109" t="s">
        <v>175</v>
      </c>
      <c r="K8" s="32"/>
      <c r="L8" s="109" t="s">
        <v>175</v>
      </c>
      <c r="M8" s="61"/>
      <c r="N8" s="109" t="s">
        <v>175</v>
      </c>
    </row>
    <row r="9" spans="1:14" ht="16.5" customHeight="1">
      <c r="F9" s="1"/>
      <c r="G9" s="69"/>
      <c r="H9" s="14" t="s">
        <v>162</v>
      </c>
      <c r="I9" s="63"/>
      <c r="J9" s="14" t="s">
        <v>122</v>
      </c>
      <c r="K9" s="64"/>
      <c r="L9" s="14" t="s">
        <v>162</v>
      </c>
      <c r="M9" s="63"/>
      <c r="N9" s="14" t="s">
        <v>122</v>
      </c>
    </row>
    <row r="10" spans="1:14" ht="16.5" customHeight="1">
      <c r="F10" s="198" t="s">
        <v>0</v>
      </c>
      <c r="G10" s="62"/>
      <c r="H10" s="70" t="s">
        <v>1</v>
      </c>
      <c r="I10" s="71"/>
      <c r="J10" s="70" t="s">
        <v>1</v>
      </c>
      <c r="K10" s="62"/>
      <c r="L10" s="70" t="s">
        <v>1</v>
      </c>
      <c r="M10" s="71"/>
      <c r="N10" s="70" t="s">
        <v>1</v>
      </c>
    </row>
    <row r="11" spans="1:14" ht="16.5" customHeight="1">
      <c r="F11" s="197"/>
      <c r="G11" s="62"/>
      <c r="H11" s="72"/>
      <c r="I11" s="71"/>
      <c r="J11" s="72"/>
      <c r="K11" s="62"/>
      <c r="L11" s="72"/>
      <c r="M11" s="71"/>
      <c r="N11" s="72"/>
    </row>
    <row r="12" spans="1:14" ht="16.5" customHeight="1">
      <c r="A12" s="4" t="s">
        <v>45</v>
      </c>
    </row>
    <row r="13" spans="1:14" ht="16.5" customHeight="1">
      <c r="A13" s="8" t="s">
        <v>102</v>
      </c>
      <c r="H13" s="171">
        <f>'6'!H31</f>
        <v>550743139</v>
      </c>
      <c r="I13" s="171"/>
      <c r="J13" s="171">
        <v>373427367</v>
      </c>
      <c r="K13" s="171"/>
      <c r="L13" s="171">
        <f>'6'!L31</f>
        <v>524718220</v>
      </c>
      <c r="M13" s="171"/>
      <c r="N13" s="171">
        <v>351616622</v>
      </c>
    </row>
    <row r="14" spans="1:14" ht="16.5" customHeight="1">
      <c r="A14" s="8" t="s">
        <v>46</v>
      </c>
      <c r="H14" s="171"/>
      <c r="I14" s="171"/>
      <c r="J14" s="171"/>
      <c r="K14" s="171"/>
      <c r="L14" s="171"/>
      <c r="M14" s="171"/>
      <c r="N14" s="171"/>
    </row>
    <row r="15" spans="1:14" s="17" customFormat="1" ht="16.5" customHeight="1">
      <c r="B15" s="8" t="s">
        <v>47</v>
      </c>
      <c r="C15" s="18"/>
      <c r="D15" s="18"/>
      <c r="E15" s="18"/>
      <c r="F15" s="19">
        <v>10</v>
      </c>
      <c r="G15" s="19"/>
      <c r="H15" s="171">
        <v>196094656</v>
      </c>
      <c r="I15" s="171"/>
      <c r="J15" s="171">
        <v>175568655</v>
      </c>
      <c r="K15" s="171"/>
      <c r="L15" s="171">
        <v>195500052</v>
      </c>
      <c r="M15" s="171"/>
      <c r="N15" s="171">
        <v>175568655</v>
      </c>
    </row>
    <row r="16" spans="1:14" s="17" customFormat="1" ht="16.5" customHeight="1">
      <c r="B16" s="8" t="s">
        <v>48</v>
      </c>
      <c r="C16" s="8"/>
      <c r="D16" s="18"/>
      <c r="E16" s="18"/>
      <c r="F16" s="19">
        <v>10</v>
      </c>
      <c r="G16" s="19"/>
      <c r="H16" s="171">
        <v>6883076</v>
      </c>
      <c r="I16" s="171"/>
      <c r="J16" s="171">
        <v>5131365</v>
      </c>
      <c r="K16" s="171"/>
      <c r="L16" s="171">
        <v>6883076</v>
      </c>
      <c r="M16" s="171"/>
      <c r="N16" s="171">
        <v>5131365</v>
      </c>
    </row>
    <row r="17" spans="1:14" ht="16.5" customHeight="1">
      <c r="B17" s="8" t="s">
        <v>49</v>
      </c>
      <c r="G17" s="5"/>
      <c r="H17" s="171">
        <v>190828</v>
      </c>
      <c r="I17" s="171"/>
      <c r="J17" s="171">
        <v>190828</v>
      </c>
      <c r="K17" s="171"/>
      <c r="L17" s="171">
        <v>190828</v>
      </c>
      <c r="M17" s="171"/>
      <c r="N17" s="171">
        <v>190828</v>
      </c>
    </row>
    <row r="18" spans="1:14" ht="16.5" customHeight="1">
      <c r="B18" s="8" t="s">
        <v>73</v>
      </c>
      <c r="G18" s="5"/>
      <c r="H18" s="171"/>
      <c r="I18" s="171"/>
      <c r="J18" s="171"/>
      <c r="K18" s="171"/>
      <c r="L18" s="171"/>
      <c r="M18" s="171"/>
      <c r="N18" s="171"/>
    </row>
    <row r="19" spans="1:14" ht="16.5" customHeight="1">
      <c r="B19" s="8"/>
      <c r="C19" s="22" t="s">
        <v>62</v>
      </c>
      <c r="F19" s="6">
        <v>8</v>
      </c>
      <c r="G19" s="5"/>
      <c r="H19" s="171">
        <v>-70507346</v>
      </c>
      <c r="I19" s="171"/>
      <c r="J19" s="171">
        <v>39247562</v>
      </c>
      <c r="K19" s="171"/>
      <c r="L19" s="171">
        <v>-70507346</v>
      </c>
      <c r="M19" s="171"/>
      <c r="N19" s="171">
        <v>39247562</v>
      </c>
    </row>
    <row r="20" spans="1:14" s="17" customFormat="1" ht="16.5" customHeight="1">
      <c r="B20" s="8" t="s">
        <v>93</v>
      </c>
      <c r="C20" s="18"/>
      <c r="D20" s="18"/>
      <c r="E20" s="18"/>
      <c r="F20" s="19"/>
      <c r="G20" s="19"/>
      <c r="H20" s="171"/>
      <c r="I20" s="171"/>
      <c r="J20" s="171"/>
      <c r="K20" s="171"/>
      <c r="L20" s="171"/>
      <c r="M20" s="171"/>
      <c r="N20" s="171"/>
    </row>
    <row r="21" spans="1:14" ht="16.5" customHeight="1">
      <c r="C21" s="8" t="s">
        <v>153</v>
      </c>
      <c r="F21" s="6">
        <v>8</v>
      </c>
      <c r="G21" s="5"/>
      <c r="H21" s="171">
        <v>-3756249</v>
      </c>
      <c r="I21" s="171"/>
      <c r="J21" s="171">
        <v>8453799</v>
      </c>
      <c r="K21" s="171"/>
      <c r="L21" s="171">
        <v>-3756249</v>
      </c>
      <c r="M21" s="171"/>
      <c r="N21" s="171">
        <v>8453799</v>
      </c>
    </row>
    <row r="22" spans="1:14" ht="16.5" customHeight="1">
      <c r="B22" s="8" t="s">
        <v>71</v>
      </c>
      <c r="D22" s="8"/>
      <c r="E22" s="8"/>
      <c r="G22" s="5"/>
      <c r="H22" s="171">
        <v>-1689554</v>
      </c>
      <c r="I22" s="171"/>
      <c r="J22" s="171">
        <v>-1022446</v>
      </c>
      <c r="K22" s="171"/>
      <c r="L22" s="171">
        <v>-1689554</v>
      </c>
      <c r="M22" s="171"/>
      <c r="N22" s="171">
        <v>-1022446</v>
      </c>
    </row>
    <row r="23" spans="1:14" ht="16.5" customHeight="1">
      <c r="B23" s="8" t="s">
        <v>67</v>
      </c>
      <c r="C23" s="8"/>
      <c r="D23" s="8"/>
      <c r="E23" s="8"/>
      <c r="G23" s="8"/>
      <c r="H23" s="171">
        <v>54014</v>
      </c>
      <c r="I23" s="171"/>
      <c r="J23" s="171">
        <v>222399</v>
      </c>
      <c r="K23" s="171"/>
      <c r="L23" s="171">
        <v>54014</v>
      </c>
      <c r="M23" s="171"/>
      <c r="N23" s="171">
        <v>222399</v>
      </c>
    </row>
    <row r="24" spans="1:14" ht="16.5" customHeight="1">
      <c r="B24" s="5" t="s">
        <v>146</v>
      </c>
      <c r="D24" s="8"/>
      <c r="E24" s="8"/>
      <c r="G24" s="8"/>
      <c r="H24" s="171">
        <v>12673866</v>
      </c>
      <c r="I24" s="171"/>
      <c r="J24" s="171">
        <v>19973052</v>
      </c>
      <c r="K24" s="171"/>
      <c r="L24" s="171">
        <v>12673866</v>
      </c>
      <c r="M24" s="171"/>
      <c r="N24" s="171">
        <v>19973052</v>
      </c>
    </row>
    <row r="25" spans="1:14" ht="16.5" customHeight="1">
      <c r="B25" s="17" t="s">
        <v>184</v>
      </c>
      <c r="C25" s="8"/>
      <c r="D25" s="8"/>
      <c r="E25" s="8"/>
      <c r="F25" s="8"/>
      <c r="G25" s="8"/>
      <c r="H25" s="171">
        <v>-1916244</v>
      </c>
      <c r="I25" s="171"/>
      <c r="J25" s="171">
        <v>394741</v>
      </c>
      <c r="K25" s="171"/>
      <c r="L25" s="171">
        <v>-1916244</v>
      </c>
      <c r="M25" s="171"/>
      <c r="N25" s="171">
        <v>394741</v>
      </c>
    </row>
    <row r="26" spans="1:14" ht="16.5" customHeight="1">
      <c r="B26" s="17" t="s">
        <v>84</v>
      </c>
      <c r="G26" s="5"/>
      <c r="H26" s="171">
        <v>6611919</v>
      </c>
      <c r="I26" s="171"/>
      <c r="J26" s="171">
        <v>3291061</v>
      </c>
      <c r="K26" s="171"/>
      <c r="L26" s="171">
        <v>6611919</v>
      </c>
      <c r="M26" s="171"/>
      <c r="N26" s="171">
        <v>3291061</v>
      </c>
    </row>
    <row r="27" spans="1:14" s="17" customFormat="1" ht="16.5" customHeight="1">
      <c r="B27" s="5" t="s">
        <v>80</v>
      </c>
      <c r="C27" s="18"/>
      <c r="D27" s="18"/>
      <c r="E27" s="18"/>
      <c r="F27" s="19"/>
      <c r="G27" s="19"/>
      <c r="H27" s="171">
        <v>-3493723</v>
      </c>
      <c r="I27" s="171"/>
      <c r="J27" s="171">
        <v>-2174640.44</v>
      </c>
      <c r="K27" s="171"/>
      <c r="L27" s="171">
        <v>-6932244</v>
      </c>
      <c r="M27" s="171"/>
      <c r="N27" s="171">
        <v>-6062794</v>
      </c>
    </row>
    <row r="28" spans="1:14" s="17" customFormat="1" ht="16.5" customHeight="1">
      <c r="B28" s="17" t="s">
        <v>75</v>
      </c>
      <c r="C28" s="18"/>
      <c r="D28" s="18"/>
      <c r="E28" s="18"/>
      <c r="F28" s="19"/>
      <c r="G28" s="19"/>
      <c r="H28" s="171">
        <v>152395005</v>
      </c>
      <c r="I28" s="171"/>
      <c r="J28" s="171">
        <v>145131475</v>
      </c>
      <c r="K28" s="171"/>
      <c r="L28" s="171">
        <v>152395005</v>
      </c>
      <c r="M28" s="171"/>
      <c r="N28" s="171">
        <v>145131475</v>
      </c>
    </row>
    <row r="29" spans="1:14" ht="16.5" customHeight="1">
      <c r="A29" s="8" t="s">
        <v>83</v>
      </c>
      <c r="H29" s="171"/>
      <c r="I29" s="171"/>
      <c r="J29" s="171"/>
      <c r="K29" s="171"/>
      <c r="L29" s="171"/>
      <c r="M29" s="171"/>
      <c r="N29" s="171"/>
    </row>
    <row r="30" spans="1:14" ht="16.5" customHeight="1">
      <c r="A30" s="8" t="s">
        <v>50</v>
      </c>
      <c r="B30" s="8" t="s">
        <v>51</v>
      </c>
      <c r="H30" s="171">
        <v>-100547176</v>
      </c>
      <c r="I30" s="171"/>
      <c r="J30" s="171">
        <v>59101535</v>
      </c>
      <c r="K30" s="171"/>
      <c r="L30" s="171">
        <v>-100832926</v>
      </c>
      <c r="M30" s="171"/>
      <c r="N30" s="171">
        <v>59101535</v>
      </c>
    </row>
    <row r="31" spans="1:14" ht="16.5" customHeight="1">
      <c r="B31" s="8" t="s">
        <v>52</v>
      </c>
      <c r="H31" s="171">
        <v>-456169518</v>
      </c>
      <c r="I31" s="171"/>
      <c r="J31" s="171">
        <v>-241439045</v>
      </c>
      <c r="K31" s="171"/>
      <c r="L31" s="171">
        <v>-456169518</v>
      </c>
      <c r="M31" s="171"/>
      <c r="N31" s="171">
        <v>-241439045</v>
      </c>
    </row>
    <row r="32" spans="1:14" ht="16.5" customHeight="1">
      <c r="B32" s="8" t="s">
        <v>154</v>
      </c>
      <c r="H32" s="171">
        <v>-37153440</v>
      </c>
      <c r="I32" s="171"/>
      <c r="J32" s="171">
        <v>18189234</v>
      </c>
      <c r="K32" s="171"/>
      <c r="L32" s="171">
        <v>-37153440</v>
      </c>
      <c r="M32" s="171"/>
      <c r="N32" s="171">
        <v>18189234</v>
      </c>
    </row>
    <row r="33" spans="1:14" ht="16.5" customHeight="1">
      <c r="B33" s="8" t="s">
        <v>2</v>
      </c>
      <c r="H33" s="171">
        <v>-8167245</v>
      </c>
      <c r="I33" s="171"/>
      <c r="J33" s="171">
        <v>15056317</v>
      </c>
      <c r="K33" s="171"/>
      <c r="L33" s="171">
        <v>-4749245</v>
      </c>
      <c r="M33" s="171"/>
      <c r="N33" s="171">
        <v>15056317</v>
      </c>
    </row>
    <row r="34" spans="1:14" ht="16.5" customHeight="1">
      <c r="B34" s="8" t="s">
        <v>18</v>
      </c>
      <c r="H34" s="171">
        <v>536507178.08000004</v>
      </c>
      <c r="I34" s="171"/>
      <c r="J34" s="171">
        <v>331454201</v>
      </c>
      <c r="K34" s="171"/>
      <c r="L34" s="171">
        <v>536742103</v>
      </c>
      <c r="M34" s="171"/>
      <c r="N34" s="171">
        <v>333530981</v>
      </c>
    </row>
    <row r="35" spans="1:14" ht="16.5" customHeight="1">
      <c r="B35" s="8" t="s">
        <v>3</v>
      </c>
      <c r="H35" s="171">
        <v>-26581831</v>
      </c>
      <c r="I35" s="171"/>
      <c r="J35" s="171">
        <v>-9759785</v>
      </c>
      <c r="K35" s="171"/>
      <c r="L35" s="171">
        <v>-27095172</v>
      </c>
      <c r="M35" s="171"/>
      <c r="N35" s="171">
        <v>-9759785</v>
      </c>
    </row>
    <row r="36" spans="1:14" ht="16.5" customHeight="1">
      <c r="B36" s="8" t="s">
        <v>166</v>
      </c>
      <c r="H36" s="200">
        <v>204420</v>
      </c>
      <c r="I36" s="174"/>
      <c r="J36" s="175">
        <v>238617</v>
      </c>
      <c r="K36" s="172"/>
      <c r="L36" s="175">
        <v>204420</v>
      </c>
      <c r="M36" s="172"/>
      <c r="N36" s="175">
        <v>238617</v>
      </c>
    </row>
    <row r="37" spans="1:14" ht="16.5" customHeight="1">
      <c r="B37" s="8"/>
      <c r="H37" s="7"/>
      <c r="J37" s="7"/>
    </row>
    <row r="38" spans="1:14" ht="16.5" customHeight="1">
      <c r="A38" s="8" t="s">
        <v>63</v>
      </c>
      <c r="B38" s="8"/>
      <c r="H38" s="7">
        <f>SUM(H13:H36)</f>
        <v>752375775.08000004</v>
      </c>
      <c r="J38" s="7">
        <f>SUM(J13:J36)</f>
        <v>940676291.55999994</v>
      </c>
      <c r="L38" s="7">
        <f>SUM(L13:L36)</f>
        <v>725171565</v>
      </c>
      <c r="N38" s="7">
        <f>SUM(N13:N36)</f>
        <v>917054173</v>
      </c>
    </row>
    <row r="39" spans="1:14" ht="16.5" customHeight="1">
      <c r="B39" s="8" t="s">
        <v>54</v>
      </c>
      <c r="C39" s="8"/>
      <c r="D39" s="8"/>
      <c r="E39" s="8"/>
      <c r="G39" s="8"/>
      <c r="H39" s="201">
        <v>-10068607</v>
      </c>
      <c r="I39" s="201"/>
      <c r="J39" s="172">
        <v>-126139183</v>
      </c>
      <c r="K39" s="172"/>
      <c r="L39" s="176">
        <v>-4705566</v>
      </c>
      <c r="M39" s="172"/>
      <c r="N39" s="176">
        <v>-124142731</v>
      </c>
    </row>
    <row r="40" spans="1:14" ht="16.5" customHeight="1">
      <c r="B40" s="8" t="s">
        <v>53</v>
      </c>
      <c r="C40" s="8"/>
      <c r="D40" s="8"/>
      <c r="E40" s="8"/>
      <c r="G40" s="8"/>
      <c r="H40" s="201">
        <v>-150279119</v>
      </c>
      <c r="I40" s="201"/>
      <c r="J40" s="172">
        <v>-144429906</v>
      </c>
      <c r="K40" s="172"/>
      <c r="L40" s="176">
        <v>-150279118</v>
      </c>
      <c r="M40" s="172"/>
      <c r="N40" s="176">
        <v>-144429906</v>
      </c>
    </row>
    <row r="41" spans="1:14" ht="16.5" customHeight="1">
      <c r="B41" s="8" t="s">
        <v>55</v>
      </c>
      <c r="C41" s="8"/>
      <c r="D41" s="8"/>
      <c r="E41" s="8"/>
      <c r="G41" s="8"/>
      <c r="H41" s="200">
        <v>3493723</v>
      </c>
      <c r="I41" s="201"/>
      <c r="J41" s="175">
        <v>1518710</v>
      </c>
      <c r="K41" s="172"/>
      <c r="L41" s="177">
        <v>6932244</v>
      </c>
      <c r="M41" s="172"/>
      <c r="N41" s="177">
        <v>5406862</v>
      </c>
    </row>
    <row r="42" spans="1:14" s="17" customFormat="1" ht="16.5" customHeight="1">
      <c r="F42" s="19"/>
      <c r="H42" s="21"/>
      <c r="J42" s="21"/>
      <c r="L42" s="21"/>
      <c r="M42" s="21"/>
      <c r="N42" s="21"/>
    </row>
    <row r="43" spans="1:14" ht="16.5" customHeight="1">
      <c r="A43" s="4" t="s">
        <v>155</v>
      </c>
      <c r="B43" s="23"/>
      <c r="H43" s="13">
        <f>SUM(H38:H41)</f>
        <v>595521772.08000004</v>
      </c>
      <c r="J43" s="13">
        <f>SUM(J38:J41)</f>
        <v>671625912.55999994</v>
      </c>
      <c r="L43" s="13">
        <f>SUM(L38:L41)</f>
        <v>577119125</v>
      </c>
      <c r="N43" s="13">
        <f>SUM(N38:N41)</f>
        <v>653888398</v>
      </c>
    </row>
    <row r="44" spans="1:14" ht="16.5" customHeight="1">
      <c r="A44" s="4"/>
      <c r="L44" s="21"/>
      <c r="N44" s="21"/>
    </row>
    <row r="45" spans="1:14" ht="16.5" customHeight="1">
      <c r="A45" s="4"/>
      <c r="L45" s="21"/>
      <c r="N45" s="21"/>
    </row>
    <row r="46" spans="1:14" ht="16.5" customHeight="1">
      <c r="A46" s="4"/>
      <c r="L46" s="21"/>
      <c r="N46" s="21"/>
    </row>
    <row r="47" spans="1:14" ht="16.5" customHeight="1">
      <c r="A47" s="4"/>
      <c r="L47" s="21"/>
      <c r="N47" s="21"/>
    </row>
    <row r="48" spans="1:14" ht="16.5" customHeight="1">
      <c r="A48" s="4"/>
      <c r="L48" s="21"/>
      <c r="N48" s="21"/>
    </row>
    <row r="49" spans="1:14" ht="16.5" customHeight="1">
      <c r="A49" s="4"/>
      <c r="L49" s="21"/>
      <c r="N49" s="21"/>
    </row>
    <row r="50" spans="1:14" ht="16.5" customHeight="1">
      <c r="A50" s="4"/>
      <c r="L50" s="21"/>
      <c r="N50" s="21"/>
    </row>
    <row r="51" spans="1:14" ht="9.75" customHeight="1">
      <c r="A51" s="4"/>
      <c r="L51" s="21"/>
      <c r="N51" s="21"/>
    </row>
    <row r="52" spans="1:14" ht="21.95" customHeight="1">
      <c r="A52" s="220" t="str">
        <f>+'2-4'!A98</f>
        <v>The accompanying notes form part of this interim financial information.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</row>
    <row r="53" spans="1:14" ht="16.5" customHeight="1">
      <c r="A53" s="4" t="str">
        <f>+A1</f>
        <v>Dohome Public Company Limited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24"/>
      <c r="M53" s="25"/>
      <c r="N53" s="24"/>
    </row>
    <row r="54" spans="1:14" ht="16.5" customHeight="1">
      <c r="A54" s="4" t="s">
        <v>105</v>
      </c>
    </row>
    <row r="55" spans="1:14" ht="16.5" customHeight="1">
      <c r="A55" s="9" t="str">
        <f>+A3</f>
        <v>For the six-month period ended 30 June 2019</v>
      </c>
      <c r="B55" s="10"/>
      <c r="C55" s="11"/>
      <c r="D55" s="11"/>
      <c r="E55" s="11"/>
      <c r="F55" s="12"/>
      <c r="G55" s="12"/>
      <c r="H55" s="12"/>
      <c r="I55" s="12"/>
      <c r="J55" s="12"/>
      <c r="K55" s="12"/>
      <c r="L55" s="13"/>
      <c r="M55" s="13"/>
      <c r="N55" s="13"/>
    </row>
    <row r="56" spans="1:14" ht="16.5" customHeight="1"/>
    <row r="57" spans="1:14" ht="16.5" customHeight="1">
      <c r="A57" s="8" t="s">
        <v>11</v>
      </c>
    </row>
    <row r="58" spans="1:14" ht="16.5" customHeight="1">
      <c r="F58" s="67"/>
      <c r="G58" s="32"/>
      <c r="H58" s="221" t="s">
        <v>107</v>
      </c>
      <c r="I58" s="221"/>
      <c r="J58" s="221"/>
      <c r="K58" s="195"/>
      <c r="L58" s="210" t="s">
        <v>108</v>
      </c>
      <c r="M58" s="210"/>
      <c r="N58" s="210"/>
    </row>
    <row r="59" spans="1:14" ht="16.5" customHeight="1">
      <c r="F59" s="67"/>
      <c r="G59" s="32"/>
      <c r="H59" s="222" t="s">
        <v>123</v>
      </c>
      <c r="I59" s="222"/>
      <c r="J59" s="222"/>
      <c r="K59" s="65"/>
      <c r="L59" s="223" t="s">
        <v>123</v>
      </c>
      <c r="M59" s="223"/>
      <c r="N59" s="223"/>
    </row>
    <row r="60" spans="1:14" ht="16.5" customHeight="1">
      <c r="F60" s="67"/>
      <c r="G60" s="32"/>
      <c r="H60" s="109" t="s">
        <v>175</v>
      </c>
      <c r="I60" s="68"/>
      <c r="J60" s="109" t="s">
        <v>175</v>
      </c>
      <c r="K60" s="32"/>
      <c r="L60" s="109" t="s">
        <v>175</v>
      </c>
      <c r="M60" s="61"/>
      <c r="N60" s="109" t="s">
        <v>175</v>
      </c>
    </row>
    <row r="61" spans="1:14" ht="16.5" customHeight="1">
      <c r="F61" s="1"/>
      <c r="G61" s="69"/>
      <c r="H61" s="14" t="s">
        <v>162</v>
      </c>
      <c r="I61" s="63"/>
      <c r="J61" s="14" t="s">
        <v>122</v>
      </c>
      <c r="K61" s="64"/>
      <c r="L61" s="14" t="s">
        <v>162</v>
      </c>
      <c r="M61" s="63"/>
      <c r="N61" s="14" t="s">
        <v>122</v>
      </c>
    </row>
    <row r="62" spans="1:14" ht="16.5" customHeight="1">
      <c r="F62" s="198" t="s">
        <v>0</v>
      </c>
      <c r="G62" s="62"/>
      <c r="H62" s="70" t="s">
        <v>1</v>
      </c>
      <c r="I62" s="71"/>
      <c r="J62" s="70" t="s">
        <v>1</v>
      </c>
      <c r="K62" s="62"/>
      <c r="L62" s="70" t="s">
        <v>1</v>
      </c>
      <c r="M62" s="71"/>
      <c r="N62" s="70" t="s">
        <v>1</v>
      </c>
    </row>
    <row r="63" spans="1:14" ht="16.5" customHeight="1">
      <c r="F63" s="197"/>
      <c r="G63" s="62"/>
      <c r="H63" s="72"/>
      <c r="I63" s="71"/>
      <c r="J63" s="72"/>
      <c r="K63" s="62"/>
      <c r="L63" s="72"/>
      <c r="M63" s="71"/>
      <c r="N63" s="72"/>
    </row>
    <row r="64" spans="1:14" ht="16.5" customHeight="1">
      <c r="A64" s="4" t="s">
        <v>56</v>
      </c>
      <c r="F64" s="197"/>
      <c r="G64" s="62"/>
      <c r="H64" s="72"/>
      <c r="I64" s="71"/>
      <c r="J64" s="72"/>
      <c r="K64" s="62"/>
      <c r="L64" s="72"/>
      <c r="M64" s="71"/>
      <c r="N64" s="72"/>
    </row>
    <row r="65" spans="1:14" ht="16.5" customHeight="1">
      <c r="A65" s="8" t="s">
        <v>64</v>
      </c>
      <c r="B65" s="8"/>
      <c r="G65" s="5"/>
      <c r="H65" s="201">
        <v>-87887324</v>
      </c>
      <c r="I65" s="201"/>
      <c r="J65" s="172">
        <v>-40129093</v>
      </c>
      <c r="K65" s="172"/>
      <c r="L65" s="176">
        <v>-87887324</v>
      </c>
      <c r="M65" s="172"/>
      <c r="N65" s="176">
        <v>-40129093</v>
      </c>
    </row>
    <row r="66" spans="1:14" ht="16.5" customHeight="1">
      <c r="A66" s="8" t="s">
        <v>198</v>
      </c>
      <c r="B66" s="8"/>
      <c r="G66" s="5"/>
      <c r="H66" s="201">
        <v>-322</v>
      </c>
      <c r="I66" s="201"/>
      <c r="J66" s="172">
        <v>-319</v>
      </c>
      <c r="K66" s="172"/>
      <c r="L66" s="176">
        <v>0</v>
      </c>
      <c r="M66" s="172"/>
      <c r="N66" s="176">
        <v>0</v>
      </c>
    </row>
    <row r="67" spans="1:14" ht="16.5" customHeight="1">
      <c r="A67" s="5" t="s">
        <v>98</v>
      </c>
      <c r="B67" s="8"/>
      <c r="G67" s="5"/>
      <c r="H67" s="201">
        <v>-205633</v>
      </c>
      <c r="I67" s="201"/>
      <c r="J67" s="172">
        <v>-2664245</v>
      </c>
      <c r="K67" s="172"/>
      <c r="L67" s="176">
        <v>-205633</v>
      </c>
      <c r="M67" s="172"/>
      <c r="N67" s="176">
        <v>-2664245</v>
      </c>
    </row>
    <row r="68" spans="1:14" ht="16.5" customHeight="1">
      <c r="A68" s="5" t="s">
        <v>103</v>
      </c>
      <c r="B68" s="8"/>
      <c r="G68" s="5"/>
      <c r="H68" s="201">
        <v>1009235</v>
      </c>
      <c r="I68" s="201"/>
      <c r="J68" s="172">
        <v>4431716</v>
      </c>
      <c r="K68" s="172"/>
      <c r="L68" s="176">
        <v>1009235</v>
      </c>
      <c r="M68" s="172"/>
      <c r="N68" s="176">
        <v>4431716</v>
      </c>
    </row>
    <row r="69" spans="1:14" ht="16.5" customHeight="1">
      <c r="A69" s="5" t="s">
        <v>148</v>
      </c>
      <c r="B69" s="8"/>
      <c r="F69" s="27"/>
      <c r="G69" s="5"/>
      <c r="H69" s="201">
        <v>0</v>
      </c>
      <c r="I69" s="201"/>
      <c r="J69" s="172" t="s">
        <v>20</v>
      </c>
      <c r="K69" s="172"/>
      <c r="L69" s="176">
        <v>0</v>
      </c>
      <c r="M69" s="172"/>
      <c r="N69" s="176">
        <v>-61200000</v>
      </c>
    </row>
    <row r="70" spans="1:14" ht="16.5" customHeight="1">
      <c r="A70" s="5" t="s">
        <v>181</v>
      </c>
      <c r="B70" s="8"/>
      <c r="F70" s="27">
        <v>16.600000000000001</v>
      </c>
      <c r="G70" s="5"/>
      <c r="H70" s="201">
        <v>0</v>
      </c>
      <c r="I70" s="201"/>
      <c r="J70" s="172" t="s">
        <v>20</v>
      </c>
      <c r="K70" s="172"/>
      <c r="L70" s="176">
        <v>20600000</v>
      </c>
      <c r="M70" s="172"/>
      <c r="N70" s="176">
        <v>70500000</v>
      </c>
    </row>
    <row r="71" spans="1:14" ht="16.5" customHeight="1">
      <c r="A71" s="5" t="s">
        <v>76</v>
      </c>
      <c r="B71" s="8"/>
      <c r="F71" s="27"/>
      <c r="G71" s="5"/>
      <c r="H71" s="201">
        <v>-587049796</v>
      </c>
      <c r="I71" s="201"/>
      <c r="J71" s="172">
        <v>-687047588</v>
      </c>
      <c r="K71" s="172"/>
      <c r="L71" s="176">
        <v>-538358396</v>
      </c>
      <c r="M71" s="172"/>
      <c r="N71" s="176">
        <v>-687047588</v>
      </c>
    </row>
    <row r="72" spans="1:14" ht="16.5" customHeight="1">
      <c r="A72" s="8" t="s">
        <v>81</v>
      </c>
      <c r="B72" s="8"/>
      <c r="C72" s="8"/>
      <c r="G72" s="5"/>
      <c r="H72" s="201">
        <v>-16060951</v>
      </c>
      <c r="I72" s="201"/>
      <c r="J72" s="172">
        <v>-445000</v>
      </c>
      <c r="K72" s="172"/>
      <c r="L72" s="201">
        <v>-16060951</v>
      </c>
      <c r="M72" s="172"/>
      <c r="N72" s="176">
        <v>-445000</v>
      </c>
    </row>
    <row r="73" spans="1:14" ht="16.5" customHeight="1">
      <c r="A73" s="8" t="s">
        <v>77</v>
      </c>
      <c r="B73" s="8"/>
      <c r="C73" s="8"/>
      <c r="G73" s="5"/>
      <c r="H73" s="202">
        <v>2732160</v>
      </c>
      <c r="I73" s="202"/>
      <c r="J73" s="172">
        <v>1129681</v>
      </c>
      <c r="K73" s="173"/>
      <c r="L73" s="176">
        <v>2732160</v>
      </c>
      <c r="M73" s="173"/>
      <c r="N73" s="176">
        <v>1129681</v>
      </c>
    </row>
    <row r="74" spans="1:14" ht="16.5" customHeight="1">
      <c r="A74" s="8" t="s">
        <v>194</v>
      </c>
      <c r="B74" s="8"/>
      <c r="C74" s="8"/>
      <c r="G74" s="5"/>
      <c r="H74" s="203">
        <v>0</v>
      </c>
      <c r="I74" s="153"/>
      <c r="J74" s="173">
        <v>1360000</v>
      </c>
      <c r="K74" s="178"/>
      <c r="L74" s="179">
        <v>0</v>
      </c>
      <c r="M74" s="178"/>
      <c r="N74" s="179">
        <v>1360000</v>
      </c>
    </row>
    <row r="75" spans="1:14" ht="16.5" customHeight="1">
      <c r="A75" s="8" t="s">
        <v>156</v>
      </c>
      <c r="B75" s="8"/>
      <c r="C75" s="8"/>
      <c r="F75" s="6">
        <v>9</v>
      </c>
      <c r="G75" s="5"/>
      <c r="H75" s="26">
        <v>0</v>
      </c>
      <c r="I75" s="5"/>
      <c r="J75" s="26" t="s">
        <v>20</v>
      </c>
      <c r="K75" s="5"/>
      <c r="L75" s="26">
        <v>-41250000</v>
      </c>
      <c r="M75" s="28"/>
      <c r="N75" s="26">
        <v>-4999900</v>
      </c>
    </row>
    <row r="76" spans="1:14" ht="16.5" customHeight="1">
      <c r="A76" s="8" t="s">
        <v>157</v>
      </c>
      <c r="B76" s="8"/>
      <c r="C76" s="8"/>
      <c r="G76" s="5"/>
      <c r="H76" s="140">
        <v>0</v>
      </c>
      <c r="I76" s="153"/>
      <c r="J76" s="180">
        <v>27420621</v>
      </c>
      <c r="K76" s="178"/>
      <c r="L76" s="181">
        <v>0</v>
      </c>
      <c r="M76" s="178"/>
      <c r="N76" s="181">
        <v>27420621</v>
      </c>
    </row>
    <row r="77" spans="1:14" ht="16.5" customHeight="1">
      <c r="B77" s="8"/>
      <c r="C77" s="8"/>
      <c r="G77" s="5"/>
      <c r="H77" s="26"/>
      <c r="I77" s="18"/>
      <c r="J77" s="26"/>
      <c r="K77" s="18"/>
      <c r="L77" s="26"/>
      <c r="M77" s="28"/>
      <c r="N77" s="26"/>
    </row>
    <row r="78" spans="1:14" ht="16.5" customHeight="1">
      <c r="A78" s="4" t="s">
        <v>57</v>
      </c>
      <c r="B78" s="4"/>
      <c r="F78" s="5"/>
      <c r="H78" s="13">
        <f>SUM(H65:H76)</f>
        <v>-687462631</v>
      </c>
      <c r="I78" s="19"/>
      <c r="J78" s="13">
        <f>SUM(J65:J76)</f>
        <v>-695944227</v>
      </c>
      <c r="K78" s="19"/>
      <c r="L78" s="13">
        <f>SUM(L65:L76)</f>
        <v>-659420909</v>
      </c>
      <c r="M78" s="21"/>
      <c r="N78" s="13">
        <f>SUM(N65:N76)</f>
        <v>-691643808</v>
      </c>
    </row>
    <row r="79" spans="1:14" ht="16.5" customHeight="1">
      <c r="F79" s="5"/>
      <c r="H79" s="7"/>
      <c r="J79" s="7"/>
      <c r="M79" s="21"/>
    </row>
    <row r="80" spans="1:14" ht="16.5" customHeight="1">
      <c r="A80" s="4" t="s">
        <v>58</v>
      </c>
      <c r="F80" s="5"/>
      <c r="H80" s="7"/>
      <c r="J80" s="7"/>
      <c r="M80" s="21"/>
    </row>
    <row r="81" spans="1:14" ht="16.5" customHeight="1">
      <c r="A81" s="105" t="s">
        <v>158</v>
      </c>
      <c r="F81" s="5"/>
      <c r="H81" s="7"/>
      <c r="J81" s="7"/>
      <c r="M81" s="21"/>
    </row>
    <row r="82" spans="1:14" ht="16.5" customHeight="1">
      <c r="B82" s="8" t="s">
        <v>159</v>
      </c>
      <c r="C82" s="106"/>
      <c r="D82" s="106"/>
      <c r="E82" s="107"/>
      <c r="F82" s="105"/>
      <c r="G82" s="108">
        <v>450000</v>
      </c>
      <c r="H82" s="153">
        <v>0</v>
      </c>
      <c r="I82" s="153"/>
      <c r="J82" s="178">
        <v>450000</v>
      </c>
      <c r="K82" s="178"/>
      <c r="L82" s="179">
        <v>0</v>
      </c>
      <c r="M82" s="178"/>
      <c r="N82" s="179" t="s">
        <v>20</v>
      </c>
    </row>
    <row r="83" spans="1:14" ht="16.5" customHeight="1">
      <c r="A83" s="8" t="s">
        <v>182</v>
      </c>
      <c r="B83" s="8"/>
      <c r="C83" s="106"/>
      <c r="D83" s="106"/>
      <c r="E83" s="107"/>
      <c r="F83" s="105"/>
      <c r="G83" s="108"/>
      <c r="H83" s="153"/>
      <c r="I83" s="153"/>
      <c r="J83" s="178"/>
      <c r="K83" s="178"/>
      <c r="L83" s="179"/>
      <c r="M83" s="178"/>
      <c r="N83" s="179"/>
    </row>
    <row r="84" spans="1:14" ht="16.5" customHeight="1">
      <c r="B84" s="8" t="s">
        <v>201</v>
      </c>
      <c r="C84" s="106"/>
      <c r="D84" s="106"/>
      <c r="E84" s="107"/>
      <c r="F84" s="105"/>
      <c r="G84" s="108"/>
      <c r="H84" s="153" t="s">
        <v>20</v>
      </c>
      <c r="I84" s="153"/>
      <c r="J84" s="178">
        <v>-449900</v>
      </c>
      <c r="K84" s="178"/>
      <c r="L84" s="179" t="s">
        <v>20</v>
      </c>
      <c r="M84" s="178"/>
      <c r="N84" s="179" t="s">
        <v>20</v>
      </c>
    </row>
    <row r="85" spans="1:14" ht="16.5" customHeight="1">
      <c r="A85" s="8" t="s">
        <v>195</v>
      </c>
      <c r="B85" s="8"/>
      <c r="C85" s="29"/>
      <c r="D85" s="29"/>
      <c r="E85" s="29"/>
      <c r="F85" s="5"/>
      <c r="H85" s="153"/>
      <c r="J85" s="7"/>
      <c r="M85" s="21"/>
    </row>
    <row r="86" spans="1:14" ht="16.5" customHeight="1">
      <c r="B86" s="8" t="s">
        <v>69</v>
      </c>
      <c r="C86" s="29"/>
      <c r="D86" s="29"/>
      <c r="E86" s="29"/>
      <c r="F86" s="5"/>
      <c r="G86" s="5"/>
      <c r="H86" s="172">
        <v>350083929</v>
      </c>
      <c r="I86" s="201"/>
      <c r="J86" s="172">
        <v>52384827</v>
      </c>
      <c r="L86" s="7">
        <v>350083929</v>
      </c>
      <c r="N86" s="172">
        <v>52384827</v>
      </c>
    </row>
    <row r="87" spans="1:14" ht="16.5" customHeight="1">
      <c r="A87" s="17" t="s">
        <v>101</v>
      </c>
      <c r="F87" s="30">
        <v>12</v>
      </c>
      <c r="G87" s="5"/>
      <c r="H87" s="172">
        <v>-6274631</v>
      </c>
      <c r="J87" s="172">
        <v>-6323993</v>
      </c>
      <c r="L87" s="7">
        <v>-6274631</v>
      </c>
      <c r="N87" s="172">
        <v>-6323993</v>
      </c>
    </row>
    <row r="88" spans="1:14" ht="16.5" customHeight="1">
      <c r="A88" s="8" t="s">
        <v>94</v>
      </c>
      <c r="B88" s="17"/>
      <c r="G88" s="5"/>
      <c r="I88" s="5"/>
      <c r="K88" s="5"/>
      <c r="L88" s="21"/>
      <c r="M88" s="21"/>
      <c r="N88" s="21"/>
    </row>
    <row r="89" spans="1:14" ht="16.5" customHeight="1">
      <c r="B89" s="17" t="s">
        <v>69</v>
      </c>
      <c r="F89" s="30">
        <v>11</v>
      </c>
      <c r="G89" s="31"/>
      <c r="H89" s="201">
        <v>527703497</v>
      </c>
      <c r="I89" s="201"/>
      <c r="J89" s="172">
        <v>283840657</v>
      </c>
      <c r="K89" s="172"/>
      <c r="L89" s="172">
        <v>527703497</v>
      </c>
      <c r="M89" s="172"/>
      <c r="N89" s="172">
        <v>283840657</v>
      </c>
    </row>
    <row r="90" spans="1:14" ht="16.5" customHeight="1">
      <c r="A90" s="8" t="s">
        <v>78</v>
      </c>
      <c r="B90" s="17"/>
      <c r="F90" s="8"/>
      <c r="G90" s="5"/>
      <c r="H90" s="7"/>
      <c r="I90" s="5"/>
      <c r="J90" s="7"/>
      <c r="K90" s="5"/>
      <c r="M90" s="16"/>
    </row>
    <row r="91" spans="1:14" ht="16.5" customHeight="1">
      <c r="B91" s="17" t="s">
        <v>59</v>
      </c>
      <c r="F91" s="30">
        <v>11</v>
      </c>
      <c r="G91" s="5"/>
      <c r="H91" s="200">
        <v>-813494000</v>
      </c>
      <c r="I91" s="201"/>
      <c r="J91" s="175">
        <v>-255058696</v>
      </c>
      <c r="K91" s="172"/>
      <c r="L91" s="175">
        <v>-813494000</v>
      </c>
      <c r="M91" s="172"/>
      <c r="N91" s="175">
        <v>-255058696</v>
      </c>
    </row>
    <row r="92" spans="1:14" ht="16.5" customHeight="1">
      <c r="B92" s="17"/>
      <c r="G92" s="5"/>
      <c r="H92" s="21"/>
      <c r="I92" s="5"/>
      <c r="J92" s="21"/>
      <c r="K92" s="5"/>
      <c r="L92" s="21"/>
      <c r="M92" s="21"/>
      <c r="N92" s="21"/>
    </row>
    <row r="93" spans="1:14" ht="16.5" customHeight="1">
      <c r="A93" s="4" t="s">
        <v>199</v>
      </c>
      <c r="B93" s="4"/>
      <c r="H93" s="13">
        <f>SUM(H82:H91)</f>
        <v>58018795</v>
      </c>
      <c r="J93" s="13">
        <f>SUM(J82:J91)</f>
        <v>74842895</v>
      </c>
      <c r="L93" s="13">
        <f>SUM(L86:L91)</f>
        <v>58018795</v>
      </c>
      <c r="N93" s="13">
        <f>SUM(N86:N91)</f>
        <v>74842795</v>
      </c>
    </row>
    <row r="94" spans="1:14" ht="16.5" customHeight="1">
      <c r="B94" s="8"/>
      <c r="H94" s="21"/>
      <c r="J94" s="21"/>
      <c r="L94" s="21"/>
      <c r="M94" s="21"/>
      <c r="N94" s="21"/>
    </row>
    <row r="95" spans="1:14" ht="16.5" customHeight="1">
      <c r="A95" s="4" t="s">
        <v>200</v>
      </c>
      <c r="B95" s="4"/>
      <c r="H95" s="7">
        <f>SUM(H43,H78,H93)</f>
        <v>-33922063.919999957</v>
      </c>
      <c r="J95" s="7">
        <f>SUM(J43+J78+J93)</f>
        <v>50524580.559999943</v>
      </c>
      <c r="L95" s="7">
        <f>SUM(L43,L78,L93)</f>
        <v>-24282989</v>
      </c>
      <c r="N95" s="7">
        <f>SUM(N43+N78+N93)</f>
        <v>37087385</v>
      </c>
    </row>
    <row r="96" spans="1:14" ht="16.5" customHeight="1">
      <c r="A96" s="8" t="s">
        <v>60</v>
      </c>
      <c r="B96" s="4"/>
      <c r="H96" s="7">
        <v>167135924</v>
      </c>
      <c r="J96" s="7">
        <v>90263675.450000003</v>
      </c>
      <c r="L96" s="7">
        <v>139517042</v>
      </c>
      <c r="N96" s="7">
        <v>89229797</v>
      </c>
    </row>
    <row r="97" spans="1:14" ht="16.5" customHeight="1">
      <c r="A97" s="8" t="s">
        <v>147</v>
      </c>
      <c r="B97" s="4"/>
      <c r="H97" s="204">
        <v>-20120</v>
      </c>
      <c r="I97" s="201"/>
      <c r="J97" s="177">
        <v>6508</v>
      </c>
      <c r="K97" s="172"/>
      <c r="L97" s="177">
        <v>-20120</v>
      </c>
      <c r="M97" s="172"/>
      <c r="N97" s="177">
        <v>6508</v>
      </c>
    </row>
    <row r="98" spans="1:14" ht="16.5" customHeight="1">
      <c r="B98" s="4"/>
      <c r="H98" s="21"/>
      <c r="J98" s="21"/>
      <c r="L98" s="21"/>
      <c r="M98" s="21"/>
      <c r="N98" s="21"/>
    </row>
    <row r="99" spans="1:14" ht="16.5" customHeight="1" thickBot="1">
      <c r="A99" s="4" t="s">
        <v>61</v>
      </c>
      <c r="B99" s="4"/>
      <c r="H99" s="34">
        <f>SUM(H95:H97)</f>
        <v>133193740.08000004</v>
      </c>
      <c r="J99" s="34">
        <f>SUM(J95:J97)</f>
        <v>140794764.00999993</v>
      </c>
      <c r="L99" s="34">
        <f>SUM(L95:L97)</f>
        <v>115213933</v>
      </c>
      <c r="N99" s="34">
        <f>SUM(N95:N97)</f>
        <v>126323690</v>
      </c>
    </row>
    <row r="100" spans="1:14" ht="15.95" customHeight="1" thickTop="1">
      <c r="A100" s="4"/>
      <c r="B100" s="4"/>
      <c r="H100" s="21"/>
      <c r="J100" s="21"/>
      <c r="L100" s="21"/>
      <c r="N100" s="21"/>
    </row>
    <row r="101" spans="1:14" ht="15.95" customHeight="1">
      <c r="A101" s="4"/>
      <c r="B101" s="4"/>
      <c r="H101" s="21"/>
      <c r="J101" s="21"/>
      <c r="L101" s="21"/>
      <c r="N101" s="21"/>
    </row>
    <row r="102" spans="1:14" ht="15.95" customHeight="1">
      <c r="A102" s="4"/>
      <c r="B102" s="4"/>
      <c r="H102" s="21"/>
      <c r="J102" s="21"/>
      <c r="L102" s="21"/>
      <c r="N102" s="21"/>
    </row>
    <row r="103" spans="1:14" ht="11.25" customHeight="1">
      <c r="A103" s="4"/>
      <c r="B103" s="4"/>
      <c r="H103" s="21"/>
      <c r="J103" s="21"/>
      <c r="L103" s="21"/>
      <c r="N103" s="21"/>
    </row>
    <row r="104" spans="1:14" ht="21.95" customHeight="1">
      <c r="A104" s="199" t="str">
        <f>A52</f>
        <v>The accompanying notes form part of this interim financial information.</v>
      </c>
      <c r="B104" s="9"/>
      <c r="C104" s="11"/>
      <c r="D104" s="11"/>
      <c r="E104" s="11"/>
      <c r="F104" s="12"/>
      <c r="G104" s="12"/>
      <c r="H104" s="13"/>
      <c r="I104" s="12"/>
      <c r="J104" s="13"/>
      <c r="K104" s="12"/>
      <c r="L104" s="13"/>
      <c r="M104" s="13"/>
      <c r="N104" s="13"/>
    </row>
    <row r="105" spans="1:14" ht="16.5" customHeight="1">
      <c r="A105" s="4" t="str">
        <f>+A53</f>
        <v>Dohome Public Company Limited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24"/>
      <c r="M105" s="25"/>
      <c r="N105" s="24"/>
    </row>
    <row r="106" spans="1:14" ht="16.5" customHeight="1">
      <c r="A106" s="4" t="s">
        <v>105</v>
      </c>
    </row>
    <row r="107" spans="1:14" ht="16.5" customHeight="1">
      <c r="A107" s="9" t="str">
        <f>+A55</f>
        <v>For the six-month period ended 30 June 2019</v>
      </c>
      <c r="B107" s="10"/>
      <c r="C107" s="11"/>
      <c r="D107" s="11"/>
      <c r="E107" s="11"/>
      <c r="F107" s="12"/>
      <c r="G107" s="12"/>
      <c r="H107" s="12"/>
      <c r="I107" s="12"/>
      <c r="J107" s="12"/>
      <c r="K107" s="12"/>
      <c r="L107" s="13"/>
      <c r="M107" s="13"/>
      <c r="N107" s="13"/>
    </row>
    <row r="108" spans="1:14" ht="16.5" customHeight="1"/>
    <row r="109" spans="1:14" ht="16.5" customHeight="1">
      <c r="A109" s="8" t="s">
        <v>11</v>
      </c>
    </row>
    <row r="110" spans="1:14" ht="16.5" customHeight="1">
      <c r="F110" s="67"/>
      <c r="G110" s="32"/>
      <c r="H110" s="221" t="s">
        <v>107</v>
      </c>
      <c r="I110" s="221"/>
      <c r="J110" s="221"/>
      <c r="K110" s="195"/>
      <c r="L110" s="210" t="s">
        <v>108</v>
      </c>
      <c r="M110" s="210"/>
      <c r="N110" s="210"/>
    </row>
    <row r="111" spans="1:14" ht="16.5" customHeight="1">
      <c r="F111" s="67"/>
      <c r="G111" s="32"/>
      <c r="H111" s="222" t="s">
        <v>123</v>
      </c>
      <c r="I111" s="222"/>
      <c r="J111" s="222"/>
      <c r="K111" s="65"/>
      <c r="L111" s="223" t="s">
        <v>123</v>
      </c>
      <c r="M111" s="223"/>
      <c r="N111" s="223"/>
    </row>
    <row r="112" spans="1:14" ht="16.5" customHeight="1">
      <c r="F112" s="67"/>
      <c r="G112" s="32"/>
      <c r="H112" s="109" t="s">
        <v>175</v>
      </c>
      <c r="I112" s="68"/>
      <c r="J112" s="109" t="s">
        <v>175</v>
      </c>
      <c r="K112" s="32"/>
      <c r="L112" s="109" t="s">
        <v>175</v>
      </c>
      <c r="M112" s="61"/>
      <c r="N112" s="109" t="s">
        <v>175</v>
      </c>
    </row>
    <row r="113" spans="1:14" ht="16.5" customHeight="1">
      <c r="F113" s="1"/>
      <c r="G113" s="69"/>
      <c r="H113" s="14" t="s">
        <v>162</v>
      </c>
      <c r="I113" s="63"/>
      <c r="J113" s="14" t="s">
        <v>122</v>
      </c>
      <c r="K113" s="64"/>
      <c r="L113" s="14" t="s">
        <v>162</v>
      </c>
      <c r="M113" s="63"/>
      <c r="N113" s="14" t="s">
        <v>122</v>
      </c>
    </row>
    <row r="114" spans="1:14" ht="16.5" customHeight="1">
      <c r="F114" s="198" t="s">
        <v>141</v>
      </c>
      <c r="G114" s="62"/>
      <c r="H114" s="70" t="s">
        <v>1</v>
      </c>
      <c r="I114" s="71"/>
      <c r="J114" s="70" t="s">
        <v>1</v>
      </c>
      <c r="K114" s="62"/>
      <c r="L114" s="70" t="s">
        <v>1</v>
      </c>
      <c r="M114" s="71"/>
      <c r="N114" s="70" t="s">
        <v>1</v>
      </c>
    </row>
    <row r="115" spans="1:14" ht="16.5" customHeight="1">
      <c r="F115" s="197"/>
      <c r="G115" s="62"/>
      <c r="H115" s="72"/>
      <c r="I115" s="71"/>
      <c r="J115" s="72"/>
      <c r="K115" s="62"/>
      <c r="L115" s="72"/>
      <c r="M115" s="71"/>
      <c r="N115" s="72"/>
    </row>
    <row r="116" spans="1:14" ht="16.5" customHeight="1">
      <c r="A116" s="4" t="s">
        <v>95</v>
      </c>
      <c r="B116" s="4"/>
      <c r="H116" s="7"/>
      <c r="J116" s="7"/>
    </row>
    <row r="117" spans="1:14" ht="16.5" customHeight="1">
      <c r="B117" s="4" t="s">
        <v>104</v>
      </c>
      <c r="H117" s="7"/>
      <c r="J117" s="7"/>
    </row>
    <row r="118" spans="1:14" ht="16.5" customHeight="1">
      <c r="A118" s="8" t="s">
        <v>6</v>
      </c>
      <c r="B118" s="4"/>
      <c r="H118" s="7">
        <v>133669946</v>
      </c>
      <c r="I118" s="205"/>
      <c r="J118" s="171">
        <v>141869634</v>
      </c>
      <c r="K118" s="182"/>
      <c r="L118" s="171">
        <v>115690139</v>
      </c>
      <c r="M118" s="182"/>
      <c r="N118" s="171">
        <v>127398560</v>
      </c>
    </row>
    <row r="119" spans="1:14" ht="16.5" customHeight="1">
      <c r="A119" s="8" t="s">
        <v>96</v>
      </c>
      <c r="B119" s="4"/>
      <c r="F119" s="30">
        <v>11</v>
      </c>
      <c r="H119" s="204">
        <v>-476206</v>
      </c>
      <c r="I119" s="201"/>
      <c r="J119" s="177">
        <v>-1074870</v>
      </c>
      <c r="K119" s="172"/>
      <c r="L119" s="177">
        <v>-476206</v>
      </c>
      <c r="M119" s="172"/>
      <c r="N119" s="177">
        <v>-1074870</v>
      </c>
    </row>
    <row r="120" spans="1:14" ht="16.5" customHeight="1">
      <c r="B120" s="4"/>
      <c r="H120" s="21"/>
      <c r="J120" s="21"/>
      <c r="L120" s="21"/>
      <c r="M120" s="21"/>
      <c r="N120" s="21"/>
    </row>
    <row r="121" spans="1:14" ht="16.5" customHeight="1" thickBot="1">
      <c r="A121" s="4"/>
      <c r="B121" s="4"/>
      <c r="H121" s="34">
        <f>SUM(H118:H120)</f>
        <v>133193740</v>
      </c>
      <c r="J121" s="34">
        <f>SUM(J118:J120)</f>
        <v>140794764</v>
      </c>
      <c r="L121" s="34">
        <f>SUM(L118:L120)</f>
        <v>115213933</v>
      </c>
      <c r="N121" s="34">
        <f>SUM(N118:N120)</f>
        <v>126323690</v>
      </c>
    </row>
    <row r="122" spans="1:14" ht="16.5" customHeight="1" thickTop="1">
      <c r="A122" s="4"/>
      <c r="B122" s="4"/>
      <c r="H122" s="21"/>
      <c r="J122" s="21"/>
      <c r="L122" s="21"/>
      <c r="N122" s="21"/>
    </row>
    <row r="123" spans="1:14" ht="16.5" customHeight="1">
      <c r="A123" s="4" t="s">
        <v>160</v>
      </c>
      <c r="H123" s="7"/>
      <c r="J123" s="7"/>
    </row>
    <row r="124" spans="1:14" ht="16.5" customHeight="1">
      <c r="B124" s="8"/>
      <c r="H124" s="7"/>
      <c r="J124" s="7"/>
    </row>
    <row r="125" spans="1:14" ht="16.5" customHeight="1">
      <c r="A125" s="8" t="s">
        <v>79</v>
      </c>
      <c r="B125" s="8"/>
      <c r="H125" s="16"/>
      <c r="J125" s="16"/>
      <c r="L125" s="16"/>
      <c r="M125" s="16"/>
      <c r="N125" s="16"/>
    </row>
    <row r="126" spans="1:14" ht="16.5" customHeight="1">
      <c r="B126" s="8" t="s">
        <v>65</v>
      </c>
      <c r="H126" s="7">
        <v>6983204</v>
      </c>
      <c r="J126" s="7">
        <v>22943059</v>
      </c>
      <c r="L126" s="7">
        <v>6983204</v>
      </c>
      <c r="N126" s="7">
        <v>22943059</v>
      </c>
    </row>
    <row r="127" spans="1:14" ht="16.5" customHeight="1">
      <c r="A127" s="8" t="s">
        <v>205</v>
      </c>
      <c r="B127" s="8"/>
      <c r="H127" s="7">
        <v>2506000000</v>
      </c>
      <c r="J127" s="7">
        <v>0</v>
      </c>
      <c r="L127" s="7">
        <v>2506000000</v>
      </c>
      <c r="N127" s="7">
        <v>0</v>
      </c>
    </row>
    <row r="128" spans="1:14" ht="16.5" customHeight="1">
      <c r="B128" s="8"/>
      <c r="H128" s="7"/>
      <c r="J128" s="7"/>
    </row>
    <row r="129" spans="2:10" ht="16.5" customHeight="1">
      <c r="B129" s="8"/>
      <c r="H129" s="7"/>
      <c r="J129" s="7"/>
    </row>
    <row r="130" spans="2:10" ht="16.5" customHeight="1">
      <c r="B130" s="8"/>
      <c r="H130" s="7"/>
      <c r="J130" s="7"/>
    </row>
    <row r="131" spans="2:10" ht="16.5" customHeight="1">
      <c r="B131" s="8"/>
      <c r="H131" s="7"/>
      <c r="J131" s="7"/>
    </row>
    <row r="132" spans="2:10" ht="16.5" customHeight="1">
      <c r="B132" s="8"/>
      <c r="H132" s="7"/>
      <c r="J132" s="7"/>
    </row>
    <row r="133" spans="2:10" ht="16.5" customHeight="1">
      <c r="B133" s="8"/>
      <c r="H133" s="7"/>
      <c r="J133" s="7"/>
    </row>
    <row r="134" spans="2:10" ht="16.5" customHeight="1">
      <c r="B134" s="8"/>
      <c r="H134" s="7"/>
      <c r="J134" s="7"/>
    </row>
    <row r="135" spans="2:10" ht="16.5" customHeight="1">
      <c r="B135" s="8"/>
      <c r="H135" s="7"/>
      <c r="J135" s="7"/>
    </row>
    <row r="136" spans="2:10" ht="16.5" customHeight="1">
      <c r="B136" s="8"/>
      <c r="H136" s="7"/>
      <c r="J136" s="7"/>
    </row>
    <row r="137" spans="2:10" ht="16.5" customHeight="1">
      <c r="B137" s="8"/>
      <c r="H137" s="7"/>
      <c r="J137" s="7"/>
    </row>
    <row r="138" spans="2:10" ht="16.5" customHeight="1">
      <c r="B138" s="8"/>
      <c r="H138" s="7"/>
      <c r="J138" s="7"/>
    </row>
    <row r="139" spans="2:10" ht="16.5" customHeight="1">
      <c r="B139" s="8"/>
      <c r="H139" s="7"/>
      <c r="J139" s="7"/>
    </row>
    <row r="140" spans="2:10" ht="16.5" customHeight="1">
      <c r="B140" s="8"/>
      <c r="H140" s="7"/>
      <c r="J140" s="7"/>
    </row>
    <row r="141" spans="2:10" ht="16.5" customHeight="1">
      <c r="B141" s="8"/>
      <c r="H141" s="7"/>
      <c r="J141" s="7"/>
    </row>
    <row r="142" spans="2:10" ht="16.5" customHeight="1">
      <c r="B142" s="8"/>
      <c r="H142" s="7"/>
      <c r="J142" s="7"/>
    </row>
    <row r="143" spans="2:10" ht="16.5" customHeight="1">
      <c r="B143" s="8"/>
      <c r="H143" s="7"/>
      <c r="J143" s="7"/>
    </row>
    <row r="144" spans="2:10" ht="16.5" customHeight="1">
      <c r="B144" s="8"/>
      <c r="H144" s="7"/>
      <c r="J144" s="7"/>
    </row>
    <row r="145" spans="1:14" ht="16.5" customHeight="1">
      <c r="B145" s="8"/>
      <c r="H145" s="7"/>
      <c r="J145" s="7"/>
    </row>
    <row r="146" spans="1:14" ht="16.5" customHeight="1">
      <c r="B146" s="8"/>
      <c r="H146" s="7"/>
      <c r="J146" s="7"/>
    </row>
    <row r="147" spans="1:14" ht="16.5" customHeight="1">
      <c r="B147" s="8"/>
      <c r="H147" s="7"/>
      <c r="J147" s="7"/>
    </row>
    <row r="148" spans="1:14" ht="16.5" customHeight="1">
      <c r="B148" s="8"/>
      <c r="H148" s="7"/>
      <c r="J148" s="7"/>
    </row>
    <row r="149" spans="1:14" ht="16.5" customHeight="1">
      <c r="B149" s="8"/>
      <c r="H149" s="7"/>
      <c r="J149" s="7"/>
    </row>
    <row r="150" spans="1:14" ht="16.5" customHeight="1">
      <c r="B150" s="8"/>
      <c r="H150" s="7"/>
      <c r="J150" s="7"/>
    </row>
    <row r="151" spans="1:14" ht="16.5" customHeight="1">
      <c r="B151" s="8"/>
      <c r="H151" s="7"/>
      <c r="J151" s="7"/>
    </row>
    <row r="152" spans="1:14" ht="16.5" customHeight="1">
      <c r="B152" s="8"/>
      <c r="H152" s="7"/>
      <c r="J152" s="7"/>
    </row>
    <row r="153" spans="1:14" ht="16.5" customHeight="1">
      <c r="B153" s="8"/>
      <c r="H153" s="7"/>
      <c r="J153" s="7"/>
    </row>
    <row r="154" spans="1:14" ht="16.5" customHeight="1">
      <c r="B154" s="8"/>
      <c r="H154" s="7"/>
      <c r="J154" s="7"/>
    </row>
    <row r="155" spans="1:14" ht="9.1999999999999993" customHeight="1">
      <c r="B155" s="8"/>
      <c r="H155" s="7"/>
      <c r="J155" s="7"/>
    </row>
    <row r="156" spans="1:14" ht="21.95" customHeight="1">
      <c r="A156" s="220" t="str">
        <f>+'2-4'!A98</f>
        <v>The accompanying notes form part of this interim financial information.</v>
      </c>
      <c r="B156" s="220"/>
      <c r="C156" s="220"/>
      <c r="D156" s="220"/>
      <c r="E156" s="220"/>
      <c r="F156" s="220"/>
      <c r="G156" s="220"/>
      <c r="H156" s="220"/>
      <c r="I156" s="220"/>
      <c r="J156" s="220"/>
      <c r="K156" s="220"/>
      <c r="L156" s="220"/>
      <c r="M156" s="220"/>
      <c r="N156" s="220"/>
    </row>
    <row r="161" spans="2:21" ht="15.95" customHeight="1">
      <c r="B161" s="8"/>
      <c r="C161" s="8"/>
      <c r="D161" s="8"/>
      <c r="E161" s="35"/>
      <c r="L161" s="16"/>
      <c r="M161" s="16"/>
      <c r="N161" s="16"/>
      <c r="U161" s="103"/>
    </row>
    <row r="162" spans="2:21" ht="15.95" customHeight="1">
      <c r="B162" s="8"/>
      <c r="C162" s="8"/>
      <c r="D162" s="8"/>
      <c r="E162" s="35"/>
      <c r="L162" s="16"/>
      <c r="M162" s="16"/>
      <c r="N162" s="16"/>
      <c r="U162" s="104"/>
    </row>
    <row r="163" spans="2:21" ht="15.95" customHeight="1">
      <c r="U163" s="103"/>
    </row>
    <row r="164" spans="2:21" ht="15.95" customHeight="1">
      <c r="B164" s="8"/>
      <c r="C164" s="8"/>
      <c r="D164" s="8"/>
      <c r="E164" s="36"/>
      <c r="L164" s="16"/>
      <c r="M164" s="16"/>
      <c r="N164" s="16"/>
      <c r="U164" s="103"/>
    </row>
  </sheetData>
  <mergeCells count="14">
    <mergeCell ref="A156:N156"/>
    <mergeCell ref="A52:N52"/>
    <mergeCell ref="H6:J6"/>
    <mergeCell ref="L6:N6"/>
    <mergeCell ref="H7:J7"/>
    <mergeCell ref="L7:N7"/>
    <mergeCell ref="H58:J58"/>
    <mergeCell ref="L58:N58"/>
    <mergeCell ref="H59:J59"/>
    <mergeCell ref="L59:N59"/>
    <mergeCell ref="H110:J110"/>
    <mergeCell ref="L110:N110"/>
    <mergeCell ref="H111:J111"/>
    <mergeCell ref="L111:N11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H9 J9 L9 N9 H61 J61 L61 N61 H113 J113 L113 N1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</vt:lpstr>
      <vt:lpstr>6</vt:lpstr>
      <vt:lpstr>7</vt:lpstr>
      <vt:lpstr>8</vt:lpstr>
      <vt:lpstr>9-11</vt:lpstr>
      <vt:lpstr>'2-4'!Print_Area</vt:lpstr>
      <vt:lpstr>'5'!Print_Area</vt:lpstr>
      <vt:lpstr>'6'!Print_Area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2019-08-08T08:22:23Z</cp:lastPrinted>
  <dcterms:created xsi:type="dcterms:W3CDTF">2001-07-25T07:39:56Z</dcterms:created>
  <dcterms:modified xsi:type="dcterms:W3CDTF">2019-08-08T08:22:29Z</dcterms:modified>
</cp:coreProperties>
</file>