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T:\financial_statement\fs2562\q2 2562\Thai\"/>
    </mc:Choice>
  </mc:AlternateContent>
  <bookViews>
    <workbookView xWindow="0" yWindow="0" windowWidth="23040" windowHeight="9120"/>
  </bookViews>
  <sheets>
    <sheet name="BS" sheetId="5" r:id="rId1"/>
    <sheet name="PL" sheetId="9" r:id="rId2"/>
    <sheet name="CE-C" sheetId="10" r:id="rId3"/>
    <sheet name="CE-S" sheetId="11" r:id="rId4"/>
    <sheet name="CF" sheetId="12" r:id="rId5"/>
  </sheets>
  <externalReferences>
    <externalReference r:id="rId6"/>
  </externalReferences>
  <definedNames>
    <definedName name="_xlnm.Print_Area" localSheetId="0">BS!$A$1:$O$86</definedName>
    <definedName name="_xlnm.Print_Area" localSheetId="1">PL!$A$1:$O$79</definedName>
  </definedNames>
  <calcPr calcId="152511"/>
</workbook>
</file>

<file path=xl/calcChain.xml><?xml version="1.0" encoding="utf-8"?>
<calcChain xmlns="http://schemas.openxmlformats.org/spreadsheetml/2006/main">
  <c r="L22" i="9" l="1"/>
  <c r="L65" i="12"/>
  <c r="H65" i="12"/>
  <c r="H22" i="9"/>
  <c r="H26" i="5"/>
  <c r="L26" i="5"/>
  <c r="Q22" i="11"/>
  <c r="Q21" i="11"/>
  <c r="Q23" i="11" s="1"/>
  <c r="Q24" i="11" s="1"/>
  <c r="Q26" i="11" s="1"/>
  <c r="Q17" i="11"/>
  <c r="Q16" i="11"/>
  <c r="Q14" i="11"/>
  <c r="Q13" i="11"/>
  <c r="Q20" i="11"/>
  <c r="Q20" i="10"/>
  <c r="Q22" i="10"/>
  <c r="Q21" i="10"/>
  <c r="Q17" i="10"/>
  <c r="Q16" i="10"/>
  <c r="Q14" i="10"/>
  <c r="Q13" i="10"/>
  <c r="N63" i="12"/>
  <c r="N55" i="12"/>
  <c r="N57" i="12"/>
  <c r="J63" i="12"/>
  <c r="J57" i="12"/>
  <c r="N62" i="9"/>
  <c r="N54" i="9"/>
  <c r="J62" i="9"/>
  <c r="J54" i="9"/>
  <c r="N22" i="9"/>
  <c r="N15" i="9"/>
  <c r="J22" i="9"/>
  <c r="J15" i="9"/>
  <c r="L63" i="12"/>
  <c r="H63" i="12"/>
  <c r="H57" i="12"/>
  <c r="L57" i="12"/>
  <c r="O23" i="11"/>
  <c r="K23" i="11"/>
  <c r="I23" i="11"/>
  <c r="G23" i="11"/>
  <c r="E23" i="11"/>
  <c r="M22" i="11"/>
  <c r="S22" i="11"/>
  <c r="S17" i="11"/>
  <c r="S16" i="11"/>
  <c r="Q15" i="11"/>
  <c r="Q18" i="11" s="1"/>
  <c r="O15" i="11"/>
  <c r="O18" i="11"/>
  <c r="K15" i="11"/>
  <c r="K18" i="11"/>
  <c r="K20" i="11"/>
  <c r="K25" i="11"/>
  <c r="I15" i="11"/>
  <c r="I18" i="11"/>
  <c r="I20" i="11"/>
  <c r="I25" i="11"/>
  <c r="G15" i="11"/>
  <c r="G18" i="11"/>
  <c r="G20" i="11"/>
  <c r="G25" i="11"/>
  <c r="E15" i="11"/>
  <c r="E18" i="11"/>
  <c r="E20" i="11"/>
  <c r="E25" i="11"/>
  <c r="S14" i="11"/>
  <c r="Q12" i="11"/>
  <c r="Q23" i="10"/>
  <c r="O23" i="10"/>
  <c r="O24" i="10"/>
  <c r="K23" i="10"/>
  <c r="I23" i="10"/>
  <c r="G23" i="10"/>
  <c r="E23" i="10"/>
  <c r="M22" i="10"/>
  <c r="S17" i="10"/>
  <c r="S16" i="10"/>
  <c r="Q15" i="10"/>
  <c r="O15" i="10"/>
  <c r="O18" i="10"/>
  <c r="K15" i="10"/>
  <c r="K18" i="10"/>
  <c r="K20" i="10"/>
  <c r="I15" i="10"/>
  <c r="I18" i="10"/>
  <c r="I20" i="10"/>
  <c r="G15" i="10"/>
  <c r="G18" i="10"/>
  <c r="G20" i="10"/>
  <c r="E15" i="10"/>
  <c r="E18" i="10"/>
  <c r="E20" i="10"/>
  <c r="M14" i="10"/>
  <c r="Q12" i="10"/>
  <c r="S12" i="10"/>
  <c r="L62" i="9"/>
  <c r="H62" i="9"/>
  <c r="L54" i="9"/>
  <c r="H54" i="9"/>
  <c r="L15" i="9"/>
  <c r="L23" i="9"/>
  <c r="L25" i="9"/>
  <c r="L27" i="9"/>
  <c r="H15" i="9"/>
  <c r="N63" i="9"/>
  <c r="N65" i="9"/>
  <c r="L63" i="9"/>
  <c r="L65" i="9"/>
  <c r="L67" i="9"/>
  <c r="S22" i="10"/>
  <c r="S14" i="10"/>
  <c r="S15" i="10" s="1"/>
  <c r="S18" i="10" s="1"/>
  <c r="N23" i="9"/>
  <c r="H23" i="9"/>
  <c r="H25" i="9"/>
  <c r="H27" i="9"/>
  <c r="H32" i="9"/>
  <c r="H37" i="9"/>
  <c r="H63" i="9"/>
  <c r="Q18" i="10"/>
  <c r="J23" i="9"/>
  <c r="J63" i="9"/>
  <c r="J65" i="9"/>
  <c r="J67" i="9"/>
  <c r="J72" i="9"/>
  <c r="Q24" i="10"/>
  <c r="Q25" i="10"/>
  <c r="Q25" i="11"/>
  <c r="K24" i="10"/>
  <c r="K25" i="10"/>
  <c r="S12" i="11"/>
  <c r="G24" i="11"/>
  <c r="G26" i="11"/>
  <c r="O24" i="11"/>
  <c r="E24" i="10"/>
  <c r="E25" i="10"/>
  <c r="I24" i="11"/>
  <c r="I26" i="11"/>
  <c r="G24" i="10"/>
  <c r="G25" i="10"/>
  <c r="K24" i="11"/>
  <c r="K26" i="11"/>
  <c r="I24" i="10"/>
  <c r="I25" i="10"/>
  <c r="E24" i="11"/>
  <c r="E26" i="11"/>
  <c r="H65" i="9"/>
  <c r="H67" i="9"/>
  <c r="M21" i="10"/>
  <c r="N67" i="9"/>
  <c r="N72" i="9"/>
  <c r="N9" i="12"/>
  <c r="J25" i="9"/>
  <c r="J27" i="9"/>
  <c r="J32" i="9"/>
  <c r="N25" i="9"/>
  <c r="N27" i="9"/>
  <c r="N32" i="9"/>
  <c r="L37" i="9"/>
  <c r="L9" i="12"/>
  <c r="L23" i="12"/>
  <c r="L36" i="12"/>
  <c r="L38" i="12"/>
  <c r="L64" i="12"/>
  <c r="L66" i="12"/>
  <c r="L67" i="12"/>
  <c r="N23" i="12"/>
  <c r="J9" i="12"/>
  <c r="M13" i="10"/>
  <c r="L72" i="9"/>
  <c r="L77" i="9"/>
  <c r="M21" i="11"/>
  <c r="M13" i="11"/>
  <c r="H72" i="9"/>
  <c r="H77" i="9"/>
  <c r="H9" i="12"/>
  <c r="H23" i="12"/>
  <c r="H36" i="12"/>
  <c r="H38" i="12"/>
  <c r="H64" i="12"/>
  <c r="H66" i="12"/>
  <c r="H67" i="12"/>
  <c r="L32" i="9"/>
  <c r="J23" i="12"/>
  <c r="N36" i="12"/>
  <c r="S21" i="10"/>
  <c r="M23" i="10"/>
  <c r="S13" i="10"/>
  <c r="M15" i="10"/>
  <c r="S21" i="11"/>
  <c r="M23" i="11"/>
  <c r="M24" i="11"/>
  <c r="S13" i="11"/>
  <c r="M15" i="11"/>
  <c r="M18" i="11"/>
  <c r="M18" i="10"/>
  <c r="N38" i="12"/>
  <c r="J36" i="12"/>
  <c r="M25" i="11"/>
  <c r="S20" i="11"/>
  <c r="S25" i="11"/>
  <c r="M26" i="11"/>
  <c r="S20" i="10"/>
  <c r="M24" i="10"/>
  <c r="M25" i="10"/>
  <c r="H78" i="5"/>
  <c r="J38" i="12"/>
  <c r="N64" i="12"/>
  <c r="H53" i="5"/>
  <c r="J64" i="12"/>
  <c r="N66" i="12"/>
  <c r="J66" i="12"/>
  <c r="J78" i="5"/>
  <c r="J53" i="5"/>
  <c r="N78" i="5"/>
  <c r="L78" i="5"/>
  <c r="N53" i="5"/>
  <c r="N47" i="5"/>
  <c r="J47" i="5"/>
  <c r="N26" i="5"/>
  <c r="N18" i="5"/>
  <c r="J26" i="5"/>
  <c r="J18" i="5"/>
  <c r="L53" i="5"/>
  <c r="L47" i="5"/>
  <c r="H47" i="5"/>
  <c r="L18" i="5"/>
  <c r="H18" i="5"/>
  <c r="H27" i="5"/>
  <c r="J27" i="5"/>
  <c r="N54" i="5"/>
  <c r="N79" i="5"/>
  <c r="N27" i="5"/>
  <c r="J54" i="5"/>
  <c r="J79" i="5"/>
  <c r="H54" i="5"/>
  <c r="H79" i="5"/>
  <c r="H80" i="5"/>
  <c r="L54" i="5"/>
  <c r="L79" i="5"/>
  <c r="L27" i="5"/>
  <c r="L80" i="5"/>
  <c r="J80" i="5"/>
  <c r="N80" i="5"/>
  <c r="S23" i="11" l="1"/>
  <c r="S24" i="11" s="1"/>
  <c r="S26" i="11" s="1"/>
  <c r="S15" i="11"/>
  <c r="S18" i="11" s="1"/>
  <c r="S23" i="10"/>
  <c r="S24" i="10" s="1"/>
  <c r="S25" i="10" s="1"/>
</calcChain>
</file>

<file path=xl/sharedStrings.xml><?xml version="1.0" encoding="utf-8"?>
<sst xmlns="http://schemas.openxmlformats.org/spreadsheetml/2006/main" count="339" uniqueCount="185">
  <si>
    <t xml:space="preserve">บริษัท ชุมพรอุตสาหกรรมน้ำมันปาล์ม จำกัด (มหาชน) และบริษัทย่อย 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</si>
  <si>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</si>
  <si>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</si>
  <si>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</si>
  <si>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</si>
  <si>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</si>
  <si>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</si>
  <si>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</si>
  <si>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</si>
  <si>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</si>
  <si>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</si>
  <si>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</si>
  <si>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</si>
  <si>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</si>
  <si>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เงินมัดจำ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</si>
  <si>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</si>
  <si>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</si>
  <si>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</si>
  <si>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</si>
  <si>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</si>
  <si>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</si>
  <si>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เงินกู้ยืมระยะยาวส่วนที่ถึงกำหนด</t>
  </si>
  <si>
    <t xml:space="preserve">   ชำระภายในหนึ่งปี</t>
  </si>
  <si>
    <t>ภาษีมูลค่าเพิ่มค้างจ่าย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</si>
  <si>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</si>
  <si>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</si>
  <si>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</si>
  <si>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</si>
  <si>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</si>
  <si>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</si>
  <si>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</si>
  <si>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</si>
  <si>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</si>
  <si>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</si>
  <si>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</si>
  <si>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</si>
  <si>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</si>
  <si>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</si>
  <si>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</si>
  <si>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</si>
  <si>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  กรรมการ</t>
  </si>
  <si>
    <t>(ยังไม่ได้ตรวจสอบ แต่สอบทานแล้ว)</t>
  </si>
  <si>
    <t>บริษัท ชุมพรอุตสาหกรรมน้ำมันปาล์ม จำกัด (มหาชน) และบริษัทย่อย</t>
  </si>
  <si>
    <t xml:space="preserve">งบแสดงการเปลี่ยนแปลงส่วนของผู้ถือหุ้น (ต่อ) </t>
  </si>
  <si>
    <t>กำไรขาดทุน</t>
  </si>
  <si>
    <t>จัดสรรแล้ว -</t>
  </si>
  <si>
    <t>รวมองค์ประกอบ</t>
  </si>
  <si>
    <t>ที่ออก</t>
  </si>
  <si>
    <t>ส่วนเกินมูลค่า</t>
  </si>
  <si>
    <t>สำรอง</t>
  </si>
  <si>
    <t>และชำระแล้ว</t>
  </si>
  <si>
    <t>หุ้นสามัญ</t>
  </si>
  <si>
    <t>ตามกฎหมาย</t>
  </si>
  <si>
    <t>ยังไม่ได้จัดสรร</t>
  </si>
  <si>
    <t>รวม</t>
  </si>
  <si>
    <t>กำไรขาดทุนเบ็ดเสร็จรวมสำหรับงวด</t>
  </si>
  <si>
    <t xml:space="preserve">งบแสดงการเปลี่ยนแปลงส่วนของผู้ถือหุ้น </t>
  </si>
  <si>
    <t>งบกำไรขาดทุนเบ็ดเสร็จ</t>
  </si>
  <si>
    <t>กำไรขาดทุน: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</si>
  <si>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</si>
  <si>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</si>
  <si>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</si>
  <si>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</si>
  <si>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</si>
  <si>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</si>
  <si>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ค่าใช้จ่ายทางการเงิน</t>
  </si>
  <si>
    <t>(หน่วย: บาท)</t>
  </si>
  <si>
    <t>งบกระแสเงินสด</t>
  </si>
  <si>
    <t>กระแสเงินสดจากกิจกรรมดำเนินงาน</t>
  </si>
  <si>
    <t xml:space="preserve">   เป็นเงินสดรับ (จ่าย) 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</si>
  <si>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</si>
  <si>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</si>
  <si>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ค่าใช้จ่ายดอกเบี้ย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</si>
  <si>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</si>
  <si>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</si>
  <si>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</si>
  <si>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</si>
  <si>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</si>
  <si>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</si>
  <si>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เงินสดรับจากการจำหน่ายอุปกรณ์</t>
  </si>
  <si>
    <t>ซื้อสินทรัพย์ไม่มีตัวตน</t>
  </si>
  <si>
    <t>จ่ายดอกเบี้ย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</si>
  <si>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</si>
  <si>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</si>
  <si>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</si>
  <si>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ข้อมูลกระแสเงินสดเปิดเผยเพิ่มเติม</t>
  </si>
  <si>
    <t>รายการที่ไม่ใช่เงินสด</t>
  </si>
  <si>
    <t>ลูกหนี้การค้าและลูกหนี้อื่น</t>
  </si>
  <si>
    <t>สินค้าคงเหลือ</t>
  </si>
  <si>
    <t>ที่ดิน อาคารและอุปกรณ์</t>
  </si>
  <si>
    <t>สินทรัพย์ไม่มีตัวตน</t>
  </si>
  <si>
    <t>เจ้าหนี้การค้าและเจ้าหนี้อื่น</t>
  </si>
  <si>
    <t xml:space="preserve">   ลูกหนี้การค้าและลูกหนี้อื่น</t>
  </si>
  <si>
    <t>หนี้สินดำเนินงานเพิ่มขึ้น (ลดลง)</t>
  </si>
  <si>
    <t xml:space="preserve">   ภาษีมูลค่าเพิ่มค้างจ่าย</t>
  </si>
  <si>
    <t>สินทรัพย์หมุนเวียนอื่น</t>
  </si>
  <si>
    <t xml:space="preserve">   เจ้าหนี้การค้าและเจ้าหนี้อื่น</t>
  </si>
  <si>
    <t>เงินกู้ยืมระยะยาว - สุทธิจากส่วนที่ถึงกำหนด</t>
  </si>
  <si>
    <t xml:space="preserve">   จ่ายภาษีเงินได้</t>
  </si>
  <si>
    <t>หนี้สินภาษีเงินได้รอการตัดบัญชี</t>
  </si>
  <si>
    <t xml:space="preserve">   จ่ายหุ้นปันผล</t>
  </si>
  <si>
    <t>เงินให้กู้ยืมระยะสั้นแก่กิจการที่เกี่ยวข้องกัน</t>
  </si>
  <si>
    <t>ตีราคาสินทรัพย์</t>
  </si>
  <si>
    <t>(ตรวจสอบแล้ว)</t>
  </si>
  <si>
    <t xml:space="preserve">   ค่าใช้จ่ายจ่ายล่วงหน้า</t>
  </si>
  <si>
    <t>ส่วนทุนจากการจ่ายโดยใช้หุ้นเป็นเกณฑ์</t>
  </si>
  <si>
    <t>ส่วนทุนจาก</t>
  </si>
  <si>
    <t xml:space="preserve">เบ็ดเสร็จอื่น - </t>
  </si>
  <si>
    <t>การจ่ายโดยใช้</t>
  </si>
  <si>
    <t>ส่วนเกินทุนจากการ</t>
  </si>
  <si>
    <t>อื่นของ</t>
  </si>
  <si>
    <t>หุ้นเป็นเกณฑ์</t>
  </si>
  <si>
    <t>รายการจ่ายโดยใช้หุ้นเป็นเกณฑ์</t>
  </si>
  <si>
    <t xml:space="preserve">   โอนกลับค่าเผื่อหนี้สงสัยจะสูญ</t>
  </si>
  <si>
    <t xml:space="preserve">   ค่าใช้จ่ายที่เกิดจากการจ่ายโดยใช้หุ้นเป็นเกณฑ์</t>
  </si>
  <si>
    <t xml:space="preserve">   ค่าใช้จ่ายผลประโยชน์ระยะยาวของพนักงาน</t>
  </si>
  <si>
    <t xml:space="preserve">      หุ้นสามัญ 775,424,053 หุ้น มูลค่าหุ้นละ 1 บาท</t>
  </si>
  <si>
    <t>กำไรขาดทุนเบ็ดเสร็จอื่น:</t>
  </si>
  <si>
    <t>กำไรขาดทุนเบ็ดเสร็จอื่นสำหรับงวด</t>
  </si>
  <si>
    <t>เงินจ่ายล่วงหน้าค่าซื้อที่ดิน</t>
  </si>
  <si>
    <t xml:space="preserve">   ผลขาดทุนจากการประมาณการตามหลักคณิตศาสตร์ประกันภัย</t>
  </si>
  <si>
    <t>ขาดทุนสำหรับงวด</t>
  </si>
  <si>
    <t xml:space="preserve">   จ่ายผลประโยชน์ระยะยาวของพนักงาน</t>
  </si>
  <si>
    <t>สินทรัพย์ชีวภาพ</t>
  </si>
  <si>
    <t xml:space="preserve">      หุ้นสามัญ 632,752,650 หุ้น มูลค่าหุ้นละ 1 บาท</t>
  </si>
  <si>
    <t>รายได้ (ค่าใช้จ่าย) ภาษีเงินได้</t>
  </si>
  <si>
    <t>รายได้จากการขาย</t>
  </si>
  <si>
    <t>กำไรจากการเปลี่ยนแปลงมูลค่ายุติธรรมของสินทรัพย์ชีวภาพ</t>
  </si>
  <si>
    <t>ต้นทุนขาย</t>
  </si>
  <si>
    <t>เงินสดรับดอกเบี้ย</t>
  </si>
  <si>
    <t xml:space="preserve">   สินทรัพย์ชีวภาพ</t>
  </si>
  <si>
    <t>เงินสดจ่ายชำระคืนเงินกู้ยืมระยะยาว</t>
  </si>
  <si>
    <t>รายได้จากการให้บริการ</t>
  </si>
  <si>
    <t>ต้นทุนการให้บริการ</t>
  </si>
  <si>
    <t xml:space="preserve">   การปรับลดราคาทุนของสินค้าคงเหลือเป็นมูลค่าสุทธิที่จะได้รับ</t>
  </si>
  <si>
    <t>เงินสดจากกิจกรรมดำเนินงาน</t>
  </si>
  <si>
    <t>เงินสดสุทธิจากกิจกรรมดำเนินงาน</t>
  </si>
  <si>
    <t>เงินสดสุทธิใช้ไปในกิจกรรมจัดหาเงิน</t>
  </si>
  <si>
    <t>ยอดคงเหลือ ณ วันที่ 1 มกราคม 2561</t>
  </si>
  <si>
    <t xml:space="preserve">   กำไรจากการจำหน่ายอุปกรณ์</t>
  </si>
  <si>
    <t>ค่าใช้จ่ายจ่ายล่วงหน้า</t>
  </si>
  <si>
    <t>พืชเพื่อการให้ผลิตผล</t>
  </si>
  <si>
    <t>เงินให้กู้ยืมระยะสั้นแก่กิจการที่เกี่ยวข้องกันลดลง (เพิ่มขึ้น)</t>
  </si>
  <si>
    <t>พืชเพื่อการให้ผลิตผลเพิ่มขึ้น</t>
  </si>
  <si>
    <t>ขาดทุนจากอัตราแลกเปลี่ยน</t>
  </si>
  <si>
    <t>เงินกู้ยืมระยะสั้นจากธนาคาร</t>
  </si>
  <si>
    <t>เงินสดและรายการเทียบเท่าเงินสดเพิ่มขึ้น (ลดลง) สุทธิ</t>
  </si>
  <si>
    <t>31 ธันวาคม 2561</t>
  </si>
  <si>
    <t>ยอดคงเหลือ ณ วันที่ 1 มกราคม 2562</t>
  </si>
  <si>
    <t>4,6</t>
  </si>
  <si>
    <t>4,12</t>
  </si>
  <si>
    <t xml:space="preserve">   ยังไม่ได้จัดสรร</t>
  </si>
  <si>
    <t>กำไร (ขาดทุน) ก่อนค่าใช้จ่ายทางการเงินและภาษีเงินได้</t>
  </si>
  <si>
    <t>กำไร (ขาดทุน) ก่อนภาษีเงินได้</t>
  </si>
  <si>
    <t>กำไร (ขาดทุน) สำหรับงวด</t>
  </si>
  <si>
    <t xml:space="preserve">กำไร (ขาดทุน) ต่อหุ้น 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</si>
  <si>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</si>
  <si>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</t>
  </si>
  <si>
    <t>กำไรสำหรับงวด</t>
  </si>
  <si>
    <t>รายการปรับกระทบยอดกำไร (ขาดทุน) ก่อนภาษีเงินได้</t>
  </si>
  <si>
    <t>ขาดทุนจากการเปลี่ยนแปลงมูลค่ายุติธรรมของสินทรัพย์ชีวภาพ</t>
  </si>
  <si>
    <t>กำไรจากอัตราแลกเปลี่ยน</t>
  </si>
  <si>
    <t>เงินปันผลจ่าย</t>
  </si>
  <si>
    <t>ยอดคงเหลือ ณ วันที่ 30 มิถุนายน 2561</t>
  </si>
  <si>
    <t xml:space="preserve">   เงินมัดจำ</t>
  </si>
  <si>
    <t>เงินสดจ่ายเพื่อลงทุนในบริษัทย่อย</t>
  </si>
  <si>
    <t>ซื้อที่ดิน อาคารและอุปกรณ์</t>
  </si>
  <si>
    <t>เงินจ่ายล่วงหน้าค่าซื้อที่ดินเพิ่มขึ้น</t>
  </si>
  <si>
    <t>ณ วันที่ 30 มิถุนายน 2562</t>
  </si>
  <si>
    <t>30 มิถุนายน 2562</t>
  </si>
  <si>
    <t>สำหรับงวดสามเดือนสิ้นสุดวันที่ 30 มิถุนายน 2562</t>
  </si>
  <si>
    <t>สำหรับงวดหกเดือนสิ้นสุดวันที่ 30 มิถุนายน 2562</t>
  </si>
  <si>
    <t>ยอดคงเหลือ ณ วันที่ 30 มิถุนายน 2562</t>
  </si>
  <si>
    <t>ค่าใช้จ่ายในการขายและจัดจำหน่าย</t>
  </si>
  <si>
    <t xml:space="preserve">   ขาดทุน (กำไร) จากการเปลี่ยนแปลงมูลค่ายุติธรรมของสินทรัพย์ชีวภาพ</t>
  </si>
  <si>
    <t xml:space="preserve">   กำไรจากอัตราแลกเปลี่ยนที่ยังไม่เกิดขึ้นจริง</t>
  </si>
  <si>
    <t xml:space="preserve">   และหนี้สินดำเนินงาน</t>
  </si>
  <si>
    <t>กำไรจากการดำเนินงานก่อนการเปลี่ยนแปลงในสินทรัพย์</t>
  </si>
  <si>
    <t xml:space="preserve">   เจ้าหนี้ค่าซื้ออุปกรณ์ที่ยังไม่ได้จ่ายชำระเพิ่มขึ้น</t>
  </si>
  <si>
    <t>เงินสดและรายการเทียบเท่าเงินสดปลายงวด (หมายเหตุ 5)</t>
  </si>
  <si>
    <t xml:space="preserve">                           - </t>
  </si>
  <si>
    <t xml:space="preserve">                          -</t>
  </si>
  <si>
    <t>4, 15, 19</t>
  </si>
  <si>
    <t>15, 19</t>
  </si>
  <si>
    <t>เงินเบิกเกินบัญชีและเงินกู้ยืมระยะสั้นจากธนาคารลดลง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</si>
</sst>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9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.0_);\(#,##0.0\)"/>
    <numFmt numFmtId="167" formatCode="#,##0_);[Blue]\(#,##0\)"/>
    <numFmt numFmtId="168" formatCode="#,##0.0_);[Red]\(#,##0.0\)"/>
    <numFmt numFmtId="169" formatCode="_(* #,##0_);[Red]_(* \(#,##0\);_(* &quot;-&quot;_);_(@_)"/>
    <numFmt numFmtId="170" formatCode="&quot;วันที่&quot;\ ว\ ดดดด\ ปปปป"/>
    <numFmt numFmtId="171" formatCode="#,##0.00,,_)_);[Red]\(\ #,##0.00,,\ \);[Green]_-* &quot;-&quot;??_-;_-@_-"/>
    <numFmt numFmtId="172" formatCode="\ #,##0.00,_)_);[Red]\(\ #,##0.00,\ \);[Green]_-* &quot;-&quot;??_-;_-@_-"/>
    <numFmt numFmtId="173" formatCode="#,##0.00\ &quot;F&quot;;\-#,##0.00\ &quot;F&quot;"/>
    <numFmt numFmtId="174" formatCode="d\ ดดด\ bb"/>
    <numFmt numFmtId="175" formatCode="dd\-mmm\-yy_)"/>
    <numFmt numFmtId="176" formatCode="#,##0_);[Red]\(#,##0\);"/>
    <numFmt numFmtId="177" formatCode="dd/mm/\_x0000_\_x0000_"/>
    <numFmt numFmtId="178" formatCode="0.0%"/>
    <numFmt numFmtId="179" formatCode="_-[$€-2]* #,##0.00_-;\-[$€-2]* #,##0.00_-;_-[$€-2]* &quot;-&quot;??_-"/>
    <numFmt numFmtId="180" formatCode="&quot;0&quot;#.0"/>
    <numFmt numFmtId="181" formatCode="&quot;0&quot;#"/>
    <numFmt numFmtId="182" formatCode=";;;"/>
    <numFmt numFmtId="183" formatCode="ดดดด\-bbbb"/>
    <numFmt numFmtId="184" formatCode="ดดด\-bb"/>
    <numFmt numFmtId="185" formatCode="ดดด\-bbbb"/>
    <numFmt numFmtId="186" formatCode="0.00_)"/>
    <numFmt numFmtId="187" formatCode="#,##0.00_ ;[Red]\-#,##0.00\ "/>
    <numFmt numFmtId="188" formatCode="_(* #,##0_)_);[Red]_(* \(\ #,##0\ \);_(* &quot;-&quot;??_);_(@_)"/>
    <numFmt numFmtId="189" formatCode="_(* #,##0.00,,_)_);[Red]_(* \(\ #,##0.00,,\ \);_(* &quot;-&quot;??_);_(@_)"/>
    <numFmt numFmtId="190" formatCode="_(* #,##0.00,_)_);[Red]_(* \(\ #,##0.00,\ \);_(* &quot;-&quot;??_);_(@_)"/>
    <numFmt numFmtId="191" formatCode="_-* #,##0.00_-;[Red]\(\ #,##0.00_-\);_-* &quot;-&quot;_-;_-@_-"/>
    <numFmt numFmtId="192" formatCode="ว\ ดดด\ ปป"/>
    <numFmt numFmtId="193" formatCode="#,##0.00;[Red]\(#,##0.00\)"/>
    <numFmt numFmtId="194" formatCode="_ * #,##0_ ;_ * \-#,##0_ ;_ * &quot;-&quot;_ ;_ @_ "/>
    <numFmt numFmtId="195" formatCode="#,##0\ &quot;DM&quot;;[Red]\-#,##0\ &quot;DM&quot;"/>
    <numFmt numFmtId="196" formatCode="#,##0.00\ &quot;DM&quot;;[Red]\-#,##0.00\ &quot;DM&quot;"/>
    <numFmt numFmtId="197" formatCode="#,##0.000_);\(#,##0.000\)"/>
  </numFmts>
  <fonts count="66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Comic Sans MS"/>
      <family val="4"/>
    </font>
    <font>
      <sz val="10"/>
      <name val="Helv"/>
      <charset val="222"/>
    </font>
    <font>
      <sz val="10"/>
      <name val="Tms Rmn"/>
    </font>
    <font>
      <sz val="14"/>
      <name val="Cordia New"/>
      <family val="2"/>
    </font>
    <font>
      <sz val="10"/>
      <name val="Times New Roman"/>
      <family val="1"/>
    </font>
    <font>
      <sz val="10"/>
      <name val="ApFont"/>
      <charset val="222"/>
    </font>
    <font>
      <sz val="9"/>
      <name val="Arial"/>
      <family val="2"/>
      <charset val="222"/>
    </font>
    <font>
      <sz val="6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color indexed="8"/>
      <name val="Arial"/>
      <family val="2"/>
    </font>
    <font>
      <sz val="10"/>
      <name val="MS Sans Serif"/>
      <family val="2"/>
    </font>
    <font>
      <sz val="12"/>
      <name val="Tms Rmn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8"/>
      <name val="Arial"/>
      <family val="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i/>
      <sz val="16"/>
      <name val="Helv"/>
      <charset val="222"/>
    </font>
    <font>
      <sz val="10"/>
      <name val="Palatino"/>
      <family val="1"/>
      <charset val="222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12"/>
      <name val="Times New Roman"/>
      <family val="1"/>
    </font>
    <font>
      <u/>
      <sz val="9"/>
      <name val="Helv"/>
    </font>
    <font>
      <sz val="10"/>
      <color indexed="8"/>
      <name val="Times New Roman"/>
      <family val="1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0"/>
      <color indexed="10"/>
      <name val="Arial"/>
      <family val="2"/>
    </font>
    <font>
      <sz val="11"/>
      <name val="Univers (WN)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222"/>
    </font>
    <font>
      <sz val="12"/>
      <name val="新細明體"/>
      <charset val="136"/>
    </font>
    <font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99FF66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97">
    <xf numFmtId="0" fontId="0" fillId="0" borderId="0"/>
    <xf numFmtId="9" fontId="7" fillId="0" borderId="0"/>
    <xf numFmtId="43" fontId="2" fillId="0" borderId="0" applyFont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39" fontId="9" fillId="0" borderId="0"/>
    <xf numFmtId="43" fontId="65" fillId="0" borderId="0" applyFont="0" applyFill="0" applyBorder="0" applyAlignment="0" applyProtection="0"/>
    <xf numFmtId="39" fontId="10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39" fontId="10" fillId="0" borderId="0"/>
    <xf numFmtId="168" fontId="11" fillId="0" borderId="0" applyFill="0" applyBorder="0" applyAlignment="0" applyProtection="0"/>
    <xf numFmtId="40" fontId="11" fillId="0" borderId="0" applyFill="0" applyBorder="0" applyAlignment="0" applyProtection="0"/>
    <xf numFmtId="169" fontId="5" fillId="2" borderId="0" applyFill="0" applyBorder="0" applyAlignment="0">
      <alignment vertical="top"/>
    </xf>
    <xf numFmtId="170" fontId="5" fillId="0" borderId="0" applyFill="0" applyBorder="0" applyAlignment="0" applyProtection="0"/>
    <xf numFmtId="0" fontId="8" fillId="0" borderId="0" applyFont="0" applyFill="0" applyBorder="0" applyAlignment="0" applyProtection="0"/>
    <xf numFmtId="41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1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1" fontId="15" fillId="0" borderId="0" applyFill="0" applyBorder="0"/>
    <xf numFmtId="172" fontId="15" fillId="0" borderId="0" applyFill="0" applyBorder="0"/>
    <xf numFmtId="173" fontId="7" fillId="0" borderId="0"/>
    <xf numFmtId="3" fontId="16" fillId="0" borderId="0" applyFont="0" applyFill="0" applyBorder="0" applyAlignment="0" applyProtection="0"/>
    <xf numFmtId="0" fontId="17" fillId="0" borderId="0">
      <alignment horizontal="left"/>
    </xf>
    <xf numFmtId="0" fontId="18" fillId="0" borderId="0"/>
    <xf numFmtId="0" fontId="19" fillId="0" borderId="0">
      <alignment horizontal="left"/>
    </xf>
    <xf numFmtId="174" fontId="5" fillId="2" borderId="1" applyFill="0" applyBorder="0" applyAlignment="0">
      <alignment horizontal="right"/>
    </xf>
    <xf numFmtId="0" fontId="8" fillId="0" borderId="0" applyFont="0" applyFill="0" applyBorder="0" applyAlignment="0" applyProtection="0"/>
    <xf numFmtId="0" fontId="16" fillId="0" borderId="0" applyFont="0" applyFill="0" applyBorder="0" applyAlignment="0" applyProtection="0"/>
    <xf numFmtId="175" fontId="7" fillId="0" borderId="0"/>
    <xf numFmtId="176" fontId="20" fillId="3" borderId="0">
      <protection hidden="1"/>
    </xf>
    <xf numFmtId="47" fontId="21" fillId="0" borderId="0" applyFill="0">
      <alignment horizontal="center"/>
    </xf>
    <xf numFmtId="14" fontId="21" fillId="0" borderId="0" applyFill="0" applyBorder="0">
      <alignment horizontal="center"/>
    </xf>
    <xf numFmtId="14" fontId="22" fillId="0" borderId="0" applyFill="0" applyBorder="0" applyAlignment="0"/>
    <xf numFmtId="177" fontId="21" fillId="0" borderId="0" applyFill="0">
      <alignment horizontal="center"/>
    </xf>
    <xf numFmtId="38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178" fontId="7" fillId="0" borderId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79" fontId="12" fillId="0" borderId="0" applyFont="0" applyFill="0" applyBorder="0" applyAlignment="0" applyProtection="0"/>
    <xf numFmtId="0" fontId="26" fillId="0" borderId="0">
      <alignment horizontal="left"/>
    </xf>
    <xf numFmtId="0" fontId="27" fillId="0" borderId="0">
      <alignment horizontal="left"/>
    </xf>
    <xf numFmtId="0" fontId="28" fillId="0" borderId="0">
      <alignment horizontal="left"/>
    </xf>
    <xf numFmtId="0" fontId="28" fillId="0" borderId="0">
      <alignment horizontal="left"/>
    </xf>
    <xf numFmtId="0" fontId="28" fillId="0" borderId="0">
      <alignment horizontal="left"/>
    </xf>
    <xf numFmtId="0" fontId="29" fillId="0" borderId="2" applyFont="0" applyFill="0" applyBorder="0">
      <alignment horizontal="center" vertical="justify" wrapText="1"/>
    </xf>
    <xf numFmtId="0" fontId="29" fillId="0" borderId="2" applyFont="0" applyFill="0" applyBorder="0">
      <alignment horizontal="centerContinuous" vertical="justify" wrapText="1"/>
    </xf>
    <xf numFmtId="0" fontId="15" fillId="0" borderId="0" applyFill="0" applyBorder="0"/>
    <xf numFmtId="0" fontId="12" fillId="0" borderId="0" applyFont="0" applyFill="0" applyBorder="0"/>
    <xf numFmtId="0" fontId="12" fillId="0" borderId="0" applyFont="0" applyFill="0" applyBorder="0"/>
    <xf numFmtId="0" fontId="12" fillId="0" borderId="0" applyFont="0" applyFill="0" applyBorder="0">
      <alignment vertical="justify" wrapText="1"/>
    </xf>
    <xf numFmtId="38" fontId="30" fillId="4" borderId="0" applyNumberFormat="0" applyBorder="0" applyAlignment="0" applyProtection="0"/>
    <xf numFmtId="38" fontId="31" fillId="4" borderId="0" applyNumberFormat="0" applyBorder="0" applyAlignment="0" applyProtection="0"/>
    <xf numFmtId="38" fontId="30" fillId="4" borderId="0" applyNumberFormat="0" applyBorder="0" applyAlignment="0" applyProtection="0"/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3" fillId="0" borderId="3" applyNumberFormat="0" applyAlignment="0" applyProtection="0">
      <alignment horizontal="left" vertical="center"/>
    </xf>
    <xf numFmtId="0" fontId="33" fillId="0" borderId="4">
      <alignment horizontal="left" vertical="center"/>
    </xf>
    <xf numFmtId="0" fontId="34" fillId="0" borderId="0">
      <alignment horizontal="left"/>
    </xf>
    <xf numFmtId="0" fontId="35" fillId="0" borderId="5">
      <alignment horizontal="left" vertical="top"/>
    </xf>
    <xf numFmtId="0" fontId="36" fillId="0" borderId="0">
      <alignment horizontal="left"/>
    </xf>
    <xf numFmtId="0" fontId="37" fillId="0" borderId="5">
      <alignment horizontal="left" vertical="top"/>
    </xf>
    <xf numFmtId="0" fontId="38" fillId="0" borderId="0">
      <alignment horizontal="left"/>
    </xf>
    <xf numFmtId="180" fontId="39" fillId="0" borderId="6">
      <alignment horizontal="left"/>
    </xf>
    <xf numFmtId="181" fontId="40" fillId="0" borderId="7">
      <alignment horizontal="left"/>
    </xf>
    <xf numFmtId="0" fontId="41" fillId="0" borderId="8">
      <alignment horizontal="right"/>
    </xf>
    <xf numFmtId="0" fontId="39" fillId="1" borderId="7">
      <alignment horizontal="left"/>
    </xf>
    <xf numFmtId="182" fontId="11" fillId="0" borderId="0" applyFill="0" applyBorder="0" applyAlignment="0" applyProtection="0"/>
    <xf numFmtId="10" fontId="30" fillId="5" borderId="2" applyNumberFormat="0" applyBorder="0" applyAlignment="0" applyProtection="0"/>
    <xf numFmtId="10" fontId="31" fillId="5" borderId="2" applyNumberFormat="0" applyBorder="0" applyAlignment="0" applyProtection="0"/>
    <xf numFmtId="10" fontId="30" fillId="5" borderId="2" applyNumberFormat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7" fontId="42" fillId="0" borderId="0" applyFill="0" applyBorder="0">
      <alignment horizontal="center"/>
    </xf>
    <xf numFmtId="183" fontId="12" fillId="0" borderId="0" applyFill="0" applyBorder="0">
      <alignment horizontal="center"/>
    </xf>
    <xf numFmtId="184" fontId="12" fillId="0" borderId="0" applyFont="0" applyFill="0" applyBorder="0"/>
    <xf numFmtId="185" fontId="12" fillId="0" borderId="0" applyFont="0" applyFill="0" applyBorder="0"/>
    <xf numFmtId="37" fontId="43" fillId="0" borderId="0"/>
    <xf numFmtId="186" fontId="44" fillId="0" borderId="0"/>
    <xf numFmtId="186" fontId="45" fillId="0" borderId="0"/>
    <xf numFmtId="186" fontId="44" fillId="0" borderId="0"/>
    <xf numFmtId="187" fontId="15" fillId="0" borderId="0" applyFont="0" applyFill="0" applyBorder="0"/>
    <xf numFmtId="188" fontId="12" fillId="0" borderId="0" applyFont="0" applyFill="0" applyBorder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14" fillId="0" borderId="0"/>
    <xf numFmtId="0" fontId="6" fillId="0" borderId="0"/>
    <xf numFmtId="0" fontId="8" fillId="0" borderId="0"/>
    <xf numFmtId="0" fontId="65" fillId="0" borderId="0"/>
    <xf numFmtId="189" fontId="12" fillId="0" borderId="0" applyFont="0" applyFill="0" applyBorder="0"/>
    <xf numFmtId="190" fontId="12" fillId="0" borderId="0"/>
    <xf numFmtId="191" fontId="12" fillId="0" borderId="0" applyFont="0" applyFill="0" applyBorder="0">
      <alignment vertical="justify" wrapText="1"/>
    </xf>
    <xf numFmtId="0" fontId="5" fillId="0" borderId="0"/>
    <xf numFmtId="0" fontId="46" fillId="0" borderId="0"/>
    <xf numFmtId="0" fontId="47" fillId="6" borderId="9"/>
    <xf numFmtId="0" fontId="48" fillId="0" borderId="0">
      <alignment horizontal="left"/>
    </xf>
    <xf numFmtId="9" fontId="65" fillId="0" borderId="0" applyFont="0" applyFill="0" applyBorder="0" applyAlignment="0" applyProtection="0"/>
    <xf numFmtId="192" fontId="5" fillId="2" borderId="0" applyFill="0" applyBorder="0" applyAlignment="0" applyProtection="0">
      <protection locked="0"/>
    </xf>
    <xf numFmtId="5" fontId="5" fillId="2" borderId="0" applyFill="0" applyBorder="0" applyAlignment="0" applyProtection="0">
      <alignment vertical="top"/>
    </xf>
    <xf numFmtId="193" fontId="5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37" fontId="49" fillId="0" borderId="0"/>
    <xf numFmtId="1" fontId="8" fillId="0" borderId="10" applyNumberFormat="0" applyFill="0" applyAlignment="0" applyProtection="0">
      <alignment horizontal="center" vertical="center"/>
    </xf>
    <xf numFmtId="0" fontId="27" fillId="0" borderId="11">
      <alignment vertical="center"/>
    </xf>
    <xf numFmtId="0" fontId="50" fillId="0" borderId="0">
      <alignment horizontal="left"/>
    </xf>
    <xf numFmtId="0" fontId="23" fillId="0" borderId="0"/>
    <xf numFmtId="3" fontId="51" fillId="7" borderId="2">
      <alignment horizontal="left" vertical="top" wrapText="1"/>
      <protection locked="0"/>
    </xf>
    <xf numFmtId="0" fontId="8" fillId="0" borderId="0"/>
    <xf numFmtId="0" fontId="52" fillId="0" borderId="0">
      <alignment horizontal="left"/>
    </xf>
    <xf numFmtId="0" fontId="28" fillId="0" borderId="0">
      <alignment horizontal="left"/>
    </xf>
    <xf numFmtId="0" fontId="36" fillId="0" borderId="0"/>
    <xf numFmtId="0" fontId="34" fillId="0" borderId="0"/>
    <xf numFmtId="0" fontId="28" fillId="0" borderId="0"/>
    <xf numFmtId="0" fontId="53" fillId="0" borderId="0" applyNumberFormat="0" applyFill="0" applyBorder="0" applyAlignment="0" applyProtection="0"/>
    <xf numFmtId="0" fontId="54" fillId="0" borderId="0"/>
    <xf numFmtId="0" fontId="54" fillId="0" borderId="0"/>
    <xf numFmtId="0" fontId="55" fillId="0" borderId="0"/>
    <xf numFmtId="0" fontId="55" fillId="0" borderId="0"/>
    <xf numFmtId="0" fontId="54" fillId="0" borderId="0"/>
    <xf numFmtId="0" fontId="54" fillId="0" borderId="0"/>
    <xf numFmtId="49" fontId="22" fillId="0" borderId="0" applyFill="0" applyBorder="0" applyAlignment="0"/>
    <xf numFmtId="0" fontId="8" fillId="0" borderId="0" applyFill="0" applyBorder="0" applyAlignment="0"/>
    <xf numFmtId="194" fontId="8" fillId="0" borderId="0" applyFill="0" applyBorder="0" applyAlignment="0"/>
    <xf numFmtId="0" fontId="56" fillId="0" borderId="0" applyNumberFormat="0" applyFill="0" applyBorder="0" applyAlignment="0" applyProtection="0"/>
    <xf numFmtId="0" fontId="57" fillId="0" borderId="0">
      <alignment horizontal="center" vertical="top"/>
    </xf>
    <xf numFmtId="0" fontId="55" fillId="0" borderId="0"/>
    <xf numFmtId="0" fontId="54" fillId="0" borderId="0"/>
    <xf numFmtId="0" fontId="58" fillId="0" borderId="0"/>
    <xf numFmtId="195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0"/>
    <xf numFmtId="164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2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9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/>
    <xf numFmtId="43" fontId="7" fillId="0" borderId="0" applyFont="0" applyFill="0" applyBorder="0" applyAlignment="0" applyProtection="0"/>
    <xf numFmtId="0" fontId="64" fillId="0" borderId="0"/>
  </cellStyleXfs>
  <cellXfs count="91">
    <xf numFmtId="0" fontId="0" fillId="0" borderId="0" xfId="0"/>
    <xf numFmtId="37" fontId="1" fillId="0" borderId="0" xfId="0" quotePrefix="1" applyNumberFormat="1" applyFont="1" applyFill="1" applyAlignment="1">
      <alignment horizontal="left" vertical="center"/>
    </xf>
    <xf numFmtId="37" fontId="2" fillId="0" borderId="0" xfId="0" quotePrefix="1" applyNumberFormat="1" applyFont="1" applyFill="1" applyAlignment="1">
      <alignment horizontal="centerContinuous" vertical="center"/>
    </xf>
    <xf numFmtId="37" fontId="2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37" fontId="1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horizontal="right" vertical="center"/>
    </xf>
    <xf numFmtId="37" fontId="1" fillId="0" borderId="0" xfId="0" applyNumberFormat="1" applyFont="1" applyFill="1" applyAlignment="1">
      <alignment vertical="center"/>
    </xf>
    <xf numFmtId="0" fontId="2" fillId="0" borderId="12" xfId="0" quotePrefix="1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3" fillId="0" borderId="0" xfId="0" quotePrefix="1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right" vertical="center"/>
    </xf>
    <xf numFmtId="37" fontId="2" fillId="0" borderId="0" xfId="0" applyNumberFormat="1" applyFont="1" applyFill="1" applyAlignment="1">
      <alignment horizontal="right" vertical="center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12" xfId="0" applyNumberFormat="1" applyFont="1" applyFill="1" applyBorder="1" applyAlignment="1">
      <alignment horizontal="right" vertical="center"/>
    </xf>
    <xf numFmtId="41" fontId="2" fillId="0" borderId="4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Alignment="1">
      <alignment horizontal="center" vertical="center"/>
    </xf>
    <xf numFmtId="41" fontId="2" fillId="0" borderId="13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41" fontId="2" fillId="0" borderId="12" xfId="12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horizontal="center" vertical="center"/>
    </xf>
    <xf numFmtId="41" fontId="2" fillId="0" borderId="0" xfId="12" applyNumberFormat="1" applyFont="1" applyFill="1" applyBorder="1" applyAlignment="1">
      <alignment vertical="center"/>
    </xf>
    <xf numFmtId="41" fontId="2" fillId="0" borderId="13" xfId="0" applyNumberFormat="1" applyFont="1" applyFill="1" applyBorder="1" applyAlignment="1">
      <alignment vertical="center"/>
    </xf>
    <xf numFmtId="41" fontId="2" fillId="0" borderId="12" xfId="0" applyNumberFormat="1" applyFont="1" applyFill="1" applyBorder="1" applyAlignment="1">
      <alignment vertical="center"/>
    </xf>
    <xf numFmtId="37" fontId="2" fillId="0" borderId="14" xfId="0" applyNumberFormat="1" applyFont="1" applyFill="1" applyBorder="1" applyAlignment="1">
      <alignment vertical="center"/>
    </xf>
    <xf numFmtId="37" fontId="2" fillId="0" borderId="0" xfId="0" applyNumberFormat="1" applyFont="1" applyBorder="1" applyAlignment="1">
      <alignment horizontal="right" vertical="center"/>
    </xf>
    <xf numFmtId="167" fontId="1" fillId="0" borderId="0" xfId="0" quotePrefix="1" applyNumberFormat="1" applyFont="1" applyFill="1" applyAlignment="1">
      <alignment vertical="center"/>
    </xf>
    <xf numFmtId="167" fontId="1" fillId="0" borderId="0" xfId="0" applyNumberFormat="1" applyFont="1" applyFill="1" applyAlignment="1">
      <alignment vertical="center"/>
    </xf>
    <xf numFmtId="167" fontId="1" fillId="0" borderId="0" xfId="0" applyNumberFormat="1" applyFont="1" applyFill="1" applyBorder="1" applyAlignment="1">
      <alignment vertical="center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12" xfId="0" applyNumberFormat="1" applyFont="1" applyFill="1" applyBorder="1" applyAlignment="1">
      <alignment horizontal="center" vertical="center"/>
    </xf>
    <xf numFmtId="37" fontId="2" fillId="0" borderId="12" xfId="0" applyNumberFormat="1" applyFont="1" applyFill="1" applyBorder="1" applyAlignment="1">
      <alignment horizontal="right" vertical="center"/>
    </xf>
    <xf numFmtId="167" fontId="4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Border="1" applyAlignment="1">
      <alignment vertical="center"/>
    </xf>
    <xf numFmtId="41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1" fontId="2" fillId="0" borderId="4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167" fontId="2" fillId="0" borderId="0" xfId="0" applyNumberFormat="1" applyFont="1" applyFill="1" applyAlignment="1">
      <alignment horizontal="center" vertical="center"/>
    </xf>
    <xf numFmtId="167" fontId="1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37" fontId="2" fillId="0" borderId="0" xfId="0" quotePrefix="1" applyNumberFormat="1" applyFont="1" applyFill="1" applyAlignment="1">
      <alignment horizontal="center" vertical="center"/>
    </xf>
    <xf numFmtId="0" fontId="1" fillId="0" borderId="0" xfId="0" applyNumberFormat="1" applyFont="1" applyFill="1" applyBorder="1" applyAlignment="1">
      <alignment horizontal="centerContinuous" vertical="center"/>
    </xf>
    <xf numFmtId="0" fontId="1" fillId="0" borderId="12" xfId="0" applyNumberFormat="1" applyFont="1" applyFill="1" applyBorder="1" applyAlignment="1">
      <alignment horizontal="centerContinuous" vertical="center"/>
    </xf>
    <xf numFmtId="37" fontId="1" fillId="0" borderId="12" xfId="0" applyNumberFormat="1" applyFont="1" applyFill="1" applyBorder="1" applyAlignment="1">
      <alignment horizontal="centerContinuous" vertical="center"/>
    </xf>
    <xf numFmtId="38" fontId="2" fillId="0" borderId="0" xfId="115" applyNumberFormat="1" applyFont="1" applyFill="1" applyAlignment="1">
      <alignment horizontal="center" vertical="top"/>
    </xf>
    <xf numFmtId="37" fontId="2" fillId="0" borderId="15" xfId="0" applyNumberFormat="1" applyFont="1" applyFill="1" applyBorder="1" applyAlignment="1">
      <alignment horizontal="center" vertical="center"/>
    </xf>
    <xf numFmtId="38" fontId="3" fillId="0" borderId="0" xfId="0" applyNumberFormat="1" applyFont="1" applyFill="1" applyAlignment="1">
      <alignment horizontal="center" vertical="center"/>
    </xf>
    <xf numFmtId="38" fontId="2" fillId="0" borderId="12" xfId="115" applyNumberFormat="1" applyFont="1" applyFill="1" applyBorder="1" applyAlignment="1">
      <alignment horizontal="center" vertical="top"/>
    </xf>
    <xf numFmtId="37" fontId="2" fillId="0" borderId="1" xfId="0" applyNumberFormat="1" applyFont="1" applyFill="1" applyBorder="1" applyAlignment="1">
      <alignment horizontal="right" vertical="center"/>
    </xf>
    <xf numFmtId="38" fontId="2" fillId="0" borderId="0" xfId="115" applyNumberFormat="1" applyFont="1" applyFill="1" applyAlignment="1">
      <alignment vertical="top"/>
    </xf>
    <xf numFmtId="0" fontId="2" fillId="0" borderId="0" xfId="0" applyFont="1" applyFill="1" applyBorder="1" applyAlignment="1">
      <alignment vertical="center"/>
    </xf>
    <xf numFmtId="37" fontId="2" fillId="0" borderId="0" xfId="0" quotePrefix="1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left" vertical="center"/>
    </xf>
    <xf numFmtId="167" fontId="2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vertical="top"/>
    </xf>
    <xf numFmtId="41" fontId="2" fillId="0" borderId="15" xfId="0" applyNumberFormat="1" applyFont="1" applyFill="1" applyBorder="1" applyAlignment="1">
      <alignment vertical="center"/>
    </xf>
    <xf numFmtId="37" fontId="2" fillId="0" borderId="12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37" fontId="2" fillId="0" borderId="0" xfId="129" applyNumberFormat="1" applyFont="1" applyAlignment="1">
      <alignment vertical="center"/>
    </xf>
    <xf numFmtId="41" fontId="2" fillId="0" borderId="1" xfId="0" applyNumberFormat="1" applyFont="1" applyFill="1" applyBorder="1" applyAlignment="1">
      <alignment horizontal="right" vertical="center"/>
    </xf>
    <xf numFmtId="197" fontId="2" fillId="0" borderId="13" xfId="0" applyNumberFormat="1" applyFont="1" applyFill="1" applyBorder="1" applyAlignment="1">
      <alignment horizontal="right" vertical="center"/>
    </xf>
    <xf numFmtId="39" fontId="2" fillId="0" borderId="0" xfId="0" applyNumberFormat="1" applyFont="1" applyFill="1" applyBorder="1" applyAlignment="1">
      <alignment horizontal="right" vertical="center"/>
    </xf>
    <xf numFmtId="39" fontId="2" fillId="0" borderId="0" xfId="0" applyNumberFormat="1" applyFont="1" applyFill="1" applyAlignment="1">
      <alignment vertical="center"/>
    </xf>
    <xf numFmtId="43" fontId="2" fillId="0" borderId="0" xfId="12" applyFont="1" applyFill="1" applyAlignment="1">
      <alignment vertical="center"/>
    </xf>
    <xf numFmtId="43" fontId="2" fillId="0" borderId="0" xfId="0" applyNumberFormat="1" applyFont="1" applyFill="1" applyAlignment="1">
      <alignment vertical="center"/>
    </xf>
    <xf numFmtId="37" fontId="2" fillId="8" borderId="0" xfId="0" applyNumberFormat="1" applyFont="1" applyFill="1" applyBorder="1" applyAlignment="1">
      <alignment vertical="center"/>
    </xf>
    <xf numFmtId="43" fontId="2" fillId="0" borderId="0" xfId="12" applyFont="1" applyFill="1" applyBorder="1" applyAlignment="1">
      <alignment vertical="center"/>
    </xf>
    <xf numFmtId="9" fontId="2" fillId="0" borderId="0" xfId="133" applyFont="1" applyFill="1" applyAlignment="1">
      <alignment vertical="center"/>
    </xf>
    <xf numFmtId="10" fontId="2" fillId="0" borderId="0" xfId="133" applyNumberFormat="1" applyFont="1" applyFill="1" applyAlignment="1">
      <alignment vertical="center"/>
    </xf>
    <xf numFmtId="43" fontId="2" fillId="0" borderId="0" xfId="0" applyNumberFormat="1" applyFont="1" applyFill="1" applyBorder="1" applyAlignment="1">
      <alignment vertical="center"/>
    </xf>
    <xf numFmtId="41" fontId="2" fillId="0" borderId="16" xfId="0" applyNumberFormat="1" applyFont="1" applyFill="1" applyBorder="1" applyAlignment="1">
      <alignment horizontal="right" vertical="center"/>
    </xf>
    <xf numFmtId="41" fontId="2" fillId="0" borderId="17" xfId="0" applyNumberFormat="1" applyFont="1" applyFill="1" applyBorder="1" applyAlignment="1">
      <alignment horizontal="right" vertical="center"/>
    </xf>
    <xf numFmtId="41" fontId="2" fillId="0" borderId="16" xfId="0" applyNumberFormat="1" applyFont="1" applyFill="1" applyBorder="1" applyAlignment="1">
      <alignment vertical="center"/>
    </xf>
    <xf numFmtId="41" fontId="2" fillId="0" borderId="17" xfId="0" applyNumberFormat="1" applyFont="1" applyFill="1" applyBorder="1" applyAlignment="1">
      <alignment vertical="center"/>
    </xf>
    <xf numFmtId="37" fontId="2" fillId="0" borderId="13" xfId="0" applyNumberFormat="1" applyFont="1" applyFill="1" applyBorder="1" applyAlignment="1">
      <alignment horizontal="right" vertical="center"/>
    </xf>
    <xf numFmtId="37" fontId="1" fillId="0" borderId="12" xfId="0" applyNumberFormat="1" applyFont="1" applyFill="1" applyBorder="1" applyAlignment="1">
      <alignment horizontal="center" vertical="center"/>
    </xf>
    <xf numFmtId="38" fontId="1" fillId="0" borderId="12" xfId="0" applyNumberFormat="1" applyFont="1" applyFill="1" applyBorder="1" applyAlignment="1">
      <alignment horizontal="center" vertical="center"/>
    </xf>
    <xf numFmtId="37" fontId="2" fillId="0" borderId="4" xfId="0" applyNumberFormat="1" applyFont="1" applyFill="1" applyBorder="1" applyAlignment="1">
      <alignment horizontal="center" vertical="center"/>
    </xf>
    <xf numFmtId="37" fontId="2" fillId="0" borderId="12" xfId="0" applyNumberFormat="1" applyFont="1" applyFill="1" applyBorder="1" applyAlignment="1">
      <alignment horizontal="center" vertical="center"/>
    </xf>
  </cellXfs>
  <cellStyles count="197">
    <cellStyle name="75" xfId="1"/>
    <cellStyle name="amount" xfId="2"/>
    <cellStyle name="Calc Currency (0)" xfId="3"/>
    <cellStyle name="Calc Currency (2)" xfId="4"/>
    <cellStyle name="Calc Percent (0)" xfId="5"/>
    <cellStyle name="Calc Percent (1)" xfId="6"/>
    <cellStyle name="Calc Percent (2)" xfId="7"/>
    <cellStyle name="Calc Units (0)" xfId="8"/>
    <cellStyle name="Calc Units (1)" xfId="9"/>
    <cellStyle name="Calc Units (2)" xfId="10"/>
    <cellStyle name="comic" xfId="11"/>
    <cellStyle name="Comma" xfId="12" builtinId="3"/>
    <cellStyle name="Comma  - Style1" xfId="13"/>
    <cellStyle name="Comma  - Style2" xfId="14"/>
    <cellStyle name="Comma  - Style3" xfId="15"/>
    <cellStyle name="Comma  - Style4" xfId="16"/>
    <cellStyle name="Comma  - Style5" xfId="17"/>
    <cellStyle name="Comma  - Style6" xfId="18"/>
    <cellStyle name="Comma  - Style7" xfId="19"/>
    <cellStyle name="Comma  - Style8" xfId="20"/>
    <cellStyle name="Comma (0.0)" xfId="21"/>
    <cellStyle name="Comma (0.00)" xfId="22"/>
    <cellStyle name="Comma (hidden)" xfId="23"/>
    <cellStyle name="Comma (index)" xfId="24"/>
    <cellStyle name="Comma [00]" xfId="25"/>
    <cellStyle name="Comma [1]" xfId="26"/>
    <cellStyle name="Comma 14" xfId="27"/>
    <cellStyle name="Comma 2" xfId="28"/>
    <cellStyle name="Comma 2 2" xfId="29"/>
    <cellStyle name="Comma 3" xfId="30"/>
    <cellStyle name="Comma 4" xfId="31"/>
    <cellStyle name="Comma 5" xfId="32"/>
    <cellStyle name="Comma 6" xfId="33"/>
    <cellStyle name="Comma 7" xfId="34"/>
    <cellStyle name="Comma 8" xfId="35"/>
    <cellStyle name="Comma 9" xfId="36"/>
    <cellStyle name="Comma M" xfId="37"/>
    <cellStyle name="Comma T" xfId="38"/>
    <cellStyle name="comma zerodec" xfId="39"/>
    <cellStyle name="Comma0" xfId="40"/>
    <cellStyle name="Cover Date" xfId="41"/>
    <cellStyle name="Cover Subtitle" xfId="42"/>
    <cellStyle name="Cover Title" xfId="43"/>
    <cellStyle name="Currency (hidden)" xfId="44"/>
    <cellStyle name="Currency [00]" xfId="45"/>
    <cellStyle name="Currency0" xfId="46"/>
    <cellStyle name="Currency1" xfId="47"/>
    <cellStyle name="Custom" xfId="48"/>
    <cellStyle name="Date" xfId="49"/>
    <cellStyle name="Date Eng" xfId="50"/>
    <cellStyle name="Date Short" xfId="51"/>
    <cellStyle name="Date_13.Lead_Royal Excellency(RE)" xfId="52"/>
    <cellStyle name="Dezimal [0]_OPTIMIR1 (deutsch)" xfId="53"/>
    <cellStyle name="Dezimal_OPTIMIR1 (deutsch)" xfId="54"/>
    <cellStyle name="Dollar (zero dec)" xfId="55"/>
    <cellStyle name="E&amp;Y House" xfId="56"/>
    <cellStyle name="E&amp;Y House 2" xfId="57"/>
    <cellStyle name="Enter Currency (0)" xfId="58"/>
    <cellStyle name="Enter Currency (2)" xfId="59"/>
    <cellStyle name="Enter Units (0)" xfId="60"/>
    <cellStyle name="Enter Units (1)" xfId="61"/>
    <cellStyle name="Enter Units (2)" xfId="62"/>
    <cellStyle name="Euro" xfId="63"/>
    <cellStyle name="Footer SBILogo1" xfId="64"/>
    <cellStyle name="Footer SBILogo2" xfId="65"/>
    <cellStyle name="Footnote" xfId="66"/>
    <cellStyle name="Footnote Reference" xfId="67"/>
    <cellStyle name="Footnote__0_Lead_ KOSE_30.06.05" xfId="68"/>
    <cellStyle name="General C" xfId="69"/>
    <cellStyle name="General CA" xfId="70"/>
    <cellStyle name="General Eng" xfId="71"/>
    <cellStyle name="General S" xfId="72"/>
    <cellStyle name="General T" xfId="73"/>
    <cellStyle name="General W" xfId="74"/>
    <cellStyle name="Grey" xfId="75"/>
    <cellStyle name="Grey 2" xfId="76"/>
    <cellStyle name="Grey 3" xfId="77"/>
    <cellStyle name="Header" xfId="78"/>
    <cellStyle name="Header Draft Stamp" xfId="79"/>
    <cellStyle name="Header__0_Lead_ KOSE_30.06.05" xfId="80"/>
    <cellStyle name="Header1" xfId="81"/>
    <cellStyle name="Header2" xfId="82"/>
    <cellStyle name="Heading 1 Above" xfId="83"/>
    <cellStyle name="Heading 1+" xfId="84"/>
    <cellStyle name="Heading 2 Below" xfId="85"/>
    <cellStyle name="Heading 2+" xfId="86"/>
    <cellStyle name="Heading 3+" xfId="87"/>
    <cellStyle name="HEADING, MAJOR" xfId="88"/>
    <cellStyle name="HEADING, MINOR" xfId="89"/>
    <cellStyle name="HEADING, RIGHT" xfId="90"/>
    <cellStyle name="HEADING,MAJOR" xfId="91"/>
    <cellStyle name="Hidden" xfId="92"/>
    <cellStyle name="Input [yellow]" xfId="93"/>
    <cellStyle name="Input [yellow] 2" xfId="94"/>
    <cellStyle name="Input [yellow] 3" xfId="95"/>
    <cellStyle name="Link Currency (0)" xfId="96"/>
    <cellStyle name="Link Currency (2)" xfId="97"/>
    <cellStyle name="Link Units (0)" xfId="98"/>
    <cellStyle name="Link Units (1)" xfId="99"/>
    <cellStyle name="Link Units (2)" xfId="100"/>
    <cellStyle name="Month Year" xfId="101"/>
    <cellStyle name="Month Year F" xfId="102"/>
    <cellStyle name="Month Year S" xfId="103"/>
    <cellStyle name="Month Year T" xfId="104"/>
    <cellStyle name="no dec" xfId="105"/>
    <cellStyle name="Normal" xfId="0" builtinId="0"/>
    <cellStyle name="Normal - Style1" xfId="106"/>
    <cellStyle name="Normal - Style1 2" xfId="107"/>
    <cellStyle name="Normal - Style1 3" xfId="108"/>
    <cellStyle name="Normal [-]" xfId="109"/>
    <cellStyle name="Normal [0]" xfId="110"/>
    <cellStyle name="Normal 10" xfId="111"/>
    <cellStyle name="Normal 11" xfId="112"/>
    <cellStyle name="Normal 12" xfId="113"/>
    <cellStyle name="Normal 13" xfId="114"/>
    <cellStyle name="Normal 2" xfId="115"/>
    <cellStyle name="Normal 2 2" xfId="116"/>
    <cellStyle name="Normal 2 3" xfId="117"/>
    <cellStyle name="Normal 3" xfId="118"/>
    <cellStyle name="Normal 3 2" xfId="119"/>
    <cellStyle name="Normal 4" xfId="120"/>
    <cellStyle name="Normal 5" xfId="121"/>
    <cellStyle name="Normal 6" xfId="122"/>
    <cellStyle name="Normal 7" xfId="123"/>
    <cellStyle name="Normal 8" xfId="124"/>
    <cellStyle name="Normal 9" xfId="125"/>
    <cellStyle name="Normal M" xfId="126"/>
    <cellStyle name="Normal T" xfId="127"/>
    <cellStyle name="Normal W" xfId="128"/>
    <cellStyle name="Normal_BS&amp;PLT Q1'2006" xfId="129"/>
    <cellStyle name="NormalGB" xfId="130"/>
    <cellStyle name="Output Line Items" xfId="131"/>
    <cellStyle name="Page Number" xfId="132"/>
    <cellStyle name="Percent" xfId="133" builtinId="5"/>
    <cellStyle name="Percent (0%)" xfId="134"/>
    <cellStyle name="Percent (0.0%)" xfId="135"/>
    <cellStyle name="Percent (0.00%)" xfId="136"/>
    <cellStyle name="Percent [0]" xfId="137"/>
    <cellStyle name="Percent [00]" xfId="138"/>
    <cellStyle name="Percent [2]" xfId="139"/>
    <cellStyle name="Percent 2" xfId="140"/>
    <cellStyle name="Percent 2 2" xfId="141"/>
    <cellStyle name="Percent 3" xfId="142"/>
    <cellStyle name="Percent 4" xfId="143"/>
    <cellStyle name="Percent 5" xfId="144"/>
    <cellStyle name="Percent 6" xfId="145"/>
    <cellStyle name="PrePop Currency (0)" xfId="146"/>
    <cellStyle name="PrePop Currency (2)" xfId="147"/>
    <cellStyle name="PrePop Units (0)" xfId="148"/>
    <cellStyle name="PrePop Units (1)" xfId="149"/>
    <cellStyle name="PrePop Units (2)" xfId="150"/>
    <cellStyle name="pwstyle" xfId="151"/>
    <cellStyle name="Quantity" xfId="152"/>
    <cellStyle name="Salomon Logo" xfId="153"/>
    <cellStyle name="section head" xfId="154"/>
    <cellStyle name="Standard_OPTIMIR1 (deutsch)" xfId="155"/>
    <cellStyle name="StandardInput" xfId="156"/>
    <cellStyle name="Style 1" xfId="157"/>
    <cellStyle name="Table Head" xfId="158"/>
    <cellStyle name="Table Source" xfId="159"/>
    <cellStyle name="Table Text" xfId="160"/>
    <cellStyle name="Table Title" xfId="161"/>
    <cellStyle name="Table Units" xfId="162"/>
    <cellStyle name="Text" xfId="163"/>
    <cellStyle name="Text 1" xfId="164"/>
    <cellStyle name="Text 2" xfId="165"/>
    <cellStyle name="Text Head 1" xfId="166"/>
    <cellStyle name="Text Head 2" xfId="167"/>
    <cellStyle name="Text Indent 1" xfId="168"/>
    <cellStyle name="Text Indent 2" xfId="169"/>
    <cellStyle name="Text Indent A" xfId="170"/>
    <cellStyle name="Text Indent B" xfId="171"/>
    <cellStyle name="Text Indent C" xfId="172"/>
    <cellStyle name="Text_TMK-lead Q2'05" xfId="173"/>
    <cellStyle name="Tickmark" xfId="174"/>
    <cellStyle name="TOC 1" xfId="175"/>
    <cellStyle name="TOC 2" xfId="176"/>
    <cellStyle name="UR" xfId="177"/>
    <cellStyle name="Wไhrung [0]_OPTIMIR1 (deutsch)" xfId="178"/>
    <cellStyle name="Wไhrung_OPTIMIR1 (deutsch)" xfId="179"/>
    <cellStyle name="เครื่องหมายจุลภาค [1]" xfId="180"/>
    <cellStyle name="เครื่องหมายจุลภาค_001K-1,2,3" xfId="181"/>
    <cellStyle name="เชื่อมโยงหลายมิติ" xfId="182"/>
    <cellStyle name="ค@ฏ๋_1111D2111DQ2" xfId="183"/>
    <cellStyle name="คdคภฆ์[0]_1111D2111DQ2" xfId="184"/>
    <cellStyle name="คdคภฆ์_1111D2111DQ1" xfId="185"/>
    <cellStyle name="ณfน๔ [0]_Book1" xfId="186"/>
    <cellStyle name="ณfน๔_Book1" xfId="187"/>
    <cellStyle name="ตามการเชื่อมโยงหลายมิติ" xfId="188"/>
    <cellStyle name="น้บะภฒ_95" xfId="189"/>
    <cellStyle name="ฤธถ [0]_95" xfId="190"/>
    <cellStyle name="ฤธถ_95" xfId="191"/>
    <cellStyle name="ล๋ศญ [0]_95" xfId="192"/>
    <cellStyle name="ล๋ศญ_95" xfId="193"/>
    <cellStyle name="วฅมุ_4ฟ๙ฝวภ๛" xfId="194"/>
    <cellStyle name="_x001d_๐9_x000c_$_x0009__x000d__x0017_U_x0001_๘_x0004_–_x0006__x0007__x0001__x0001_" xfId="195"/>
    <cellStyle name="一般_Book1" xfId="19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\L_Chumporn%20Palm%20Oil%20Industry\2018\Q2'2018\C030_bsplt_Q2'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E-C"/>
      <sheetName val="CE-S"/>
      <sheetName val="CF"/>
    </sheetNames>
    <sheetDataSet>
      <sheetData sheetId="0" refreshError="1">
        <row r="71">
          <cell r="N71">
            <v>632753</v>
          </cell>
        </row>
        <row r="72">
          <cell r="N72">
            <v>412310</v>
          </cell>
        </row>
        <row r="73">
          <cell r="N73">
            <v>12437</v>
          </cell>
        </row>
        <row r="75">
          <cell r="N75">
            <v>32346</v>
          </cell>
        </row>
        <row r="76">
          <cell r="N76">
            <v>130178</v>
          </cell>
        </row>
        <row r="77">
          <cell r="N77">
            <v>481931</v>
          </cell>
        </row>
        <row r="78">
          <cell r="N78">
            <v>1701955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"/>
  <sheetViews>
    <sheetView showGridLines="0" tabSelected="1" view="pageBreakPreview" zoomScale="70" zoomScaleNormal="100" zoomScaleSheetLayoutView="70" workbookViewId="0"/>
  </sheetViews>
  <sheetFormatPr defaultColWidth="12.44140625" defaultRowHeight="25.2" customHeight="1"/>
  <cols>
    <col min="1" max="1" width="25.5546875" style="5" customWidth="1"/>
    <col min="2" max="2" width="5" style="5" customWidth="1"/>
    <col min="3" max="3" width="4.44140625" style="5" customWidth="1"/>
    <col min="4" max="4" width="6.44140625" style="5" customWidth="1"/>
    <col min="5" max="5" width="1.6640625" style="5" customWidth="1"/>
    <col min="6" max="6" width="7.6640625" style="5" customWidth="1"/>
    <col min="7" max="7" width="1.6640625" style="5" customWidth="1"/>
    <col min="8" max="8" width="15.6640625" style="5" customWidth="1"/>
    <col min="9" max="9" width="1.6640625" style="5" customWidth="1"/>
    <col min="10" max="10" width="15.6640625" style="5" customWidth="1"/>
    <col min="11" max="11" width="1.6640625" style="5" customWidth="1"/>
    <col min="12" max="12" width="15.6640625" style="5" customWidth="1"/>
    <col min="13" max="13" width="1.6640625" style="5" customWidth="1"/>
    <col min="14" max="14" width="15.6640625" style="5" customWidth="1"/>
    <col min="15" max="15" width="1.6640625" style="5" customWidth="1"/>
    <col min="16" max="16" width="15.6640625" style="5" customWidth="1"/>
    <col min="17" max="17" width="16.6640625" style="75" bestFit="1" customWidth="1"/>
    <col min="18" max="242" width="10.6640625" style="5" customWidth="1"/>
    <col min="243" max="243" width="25.5546875" style="5" customWidth="1"/>
    <col min="244" max="244" width="5" style="5" customWidth="1"/>
    <col min="245" max="245" width="4.44140625" style="5" customWidth="1"/>
    <col min="246" max="246" width="6.33203125" style="5" customWidth="1"/>
    <col min="247" max="247" width="1.6640625" style="5" customWidth="1"/>
    <col min="248" max="248" width="8.33203125" style="5" customWidth="1"/>
    <col min="249" max="249" width="1.33203125" style="5" customWidth="1"/>
    <col min="250" max="250" width="12.44140625" style="5" customWidth="1"/>
    <col min="251" max="251" width="1.33203125" style="5" customWidth="1"/>
    <col min="252" max="252" width="12.44140625" style="5" customWidth="1"/>
    <col min="253" max="253" width="1.33203125" style="5" customWidth="1"/>
    <col min="254" max="254" width="12.44140625" style="5" customWidth="1"/>
    <col min="255" max="255" width="1.33203125" style="5" customWidth="1"/>
    <col min="256" max="16384" width="12.44140625" style="5"/>
  </cols>
  <sheetData>
    <row r="1" spans="1:18" ht="25.2" customHeight="1">
      <c r="A1" s="1" t="s">
        <v>0</v>
      </c>
      <c r="B1" s="2"/>
      <c r="C1" s="2"/>
      <c r="D1" s="3"/>
      <c r="E1" s="3"/>
      <c r="F1" s="3"/>
      <c r="G1" s="3"/>
      <c r="H1" s="3"/>
      <c r="I1" s="3"/>
      <c r="J1" s="3"/>
      <c r="K1" s="3"/>
      <c r="L1" s="4"/>
    </row>
    <row r="2" spans="1:18" ht="25.2" customHeight="1">
      <c r="A2" s="6" t="s">
        <v>1</v>
      </c>
      <c r="B2" s="2"/>
      <c r="C2" s="2"/>
      <c r="D2" s="3"/>
      <c r="E2" s="3"/>
      <c r="F2" s="2"/>
      <c r="G2" s="3"/>
      <c r="H2" s="2"/>
      <c r="I2" s="2"/>
      <c r="J2" s="2"/>
      <c r="K2" s="2"/>
    </row>
    <row r="3" spans="1:18" ht="25.2" customHeight="1">
      <c r="A3" s="6" t="s">
        <v>168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70"/>
    </row>
    <row r="4" spans="1:18" ht="25.2" customHeight="1">
      <c r="H4" s="7"/>
      <c r="I4" s="7"/>
      <c r="J4" s="7"/>
      <c r="L4" s="8"/>
      <c r="M4" s="9"/>
      <c r="N4" s="10" t="s">
        <v>2</v>
      </c>
    </row>
    <row r="5" spans="1:18" ht="25.2" customHeight="1">
      <c r="H5" s="87" t="s">
        <v>3</v>
      </c>
      <c r="I5" s="87"/>
      <c r="J5" s="87"/>
      <c r="K5" s="11"/>
      <c r="L5" s="87" t="s">
        <v>4</v>
      </c>
      <c r="M5" s="87"/>
      <c r="N5" s="87"/>
    </row>
    <row r="6" spans="1:18" ht="25.2" customHeight="1">
      <c r="F6" s="68" t="s">
        <v>5</v>
      </c>
      <c r="H6" s="12" t="s">
        <v>169</v>
      </c>
      <c r="I6" s="14"/>
      <c r="J6" s="12" t="s">
        <v>147</v>
      </c>
      <c r="K6" s="13"/>
      <c r="L6" s="12" t="s">
        <v>169</v>
      </c>
      <c r="M6" s="14"/>
      <c r="N6" s="12" t="s">
        <v>147</v>
      </c>
    </row>
    <row r="7" spans="1:18" ht="25.2" customHeight="1">
      <c r="F7" s="15"/>
      <c r="H7" s="16" t="s">
        <v>6</v>
      </c>
      <c r="I7" s="14"/>
      <c r="J7" s="17" t="s">
        <v>103</v>
      </c>
      <c r="K7" s="13"/>
      <c r="L7" s="16" t="s">
        <v>6</v>
      </c>
      <c r="M7" s="14"/>
      <c r="N7" s="17" t="s">
        <v>103</v>
      </c>
    </row>
    <row r="8" spans="1:18" ht="25.2" customHeight="1">
      <c r="F8" s="15"/>
      <c r="H8" s="17" t="s">
        <v>7</v>
      </c>
      <c r="I8" s="18"/>
      <c r="J8" s="17"/>
      <c r="K8" s="13"/>
      <c r="L8" s="17" t="s">
        <v>7</v>
      </c>
      <c r="M8" s="18"/>
      <c r="N8" s="17"/>
    </row>
    <row r="9" spans="1:18" ht="25.2" customHeight="1">
      <c r="A9" s="11" t="s">
        <v>8</v>
      </c>
    </row>
    <row r="10" spans="1:18" ht="25.2" customHeight="1">
      <c r="A10" s="11" t="s">
        <v>9</v>
      </c>
      <c r="F10" s="19"/>
      <c r="R10" s="9"/>
    </row>
    <row r="11" spans="1:18" ht="25.2" customHeight="1">
      <c r="A11" s="63" t="s">
        <v>10</v>
      </c>
      <c r="B11" s="63"/>
      <c r="C11" s="63"/>
      <c r="F11" s="19">
        <v>5</v>
      </c>
      <c r="H11" s="20">
        <v>153051</v>
      </c>
      <c r="I11" s="20"/>
      <c r="J11" s="9">
        <v>129095</v>
      </c>
      <c r="K11" s="20"/>
      <c r="L11" s="9">
        <v>113784</v>
      </c>
      <c r="M11" s="20"/>
      <c r="N11" s="20">
        <v>97582</v>
      </c>
      <c r="R11" s="9"/>
    </row>
    <row r="12" spans="1:18" ht="25.2" customHeight="1">
      <c r="A12" s="63" t="s">
        <v>87</v>
      </c>
      <c r="B12" s="63"/>
      <c r="C12" s="63"/>
      <c r="F12" s="19" t="s">
        <v>149</v>
      </c>
      <c r="H12" s="20">
        <v>323850</v>
      </c>
      <c r="I12" s="20"/>
      <c r="J12" s="9">
        <v>354648</v>
      </c>
      <c r="K12" s="20"/>
      <c r="L12" s="9">
        <v>352091</v>
      </c>
      <c r="M12" s="20"/>
      <c r="N12" s="20">
        <v>413385</v>
      </c>
      <c r="R12" s="9"/>
    </row>
    <row r="13" spans="1:18" ht="25.2" customHeight="1">
      <c r="A13" s="64" t="s">
        <v>101</v>
      </c>
      <c r="B13" s="63"/>
      <c r="C13" s="63"/>
      <c r="F13" s="19">
        <v>4</v>
      </c>
      <c r="H13" s="20">
        <v>0</v>
      </c>
      <c r="I13" s="20"/>
      <c r="J13" s="20">
        <v>0</v>
      </c>
      <c r="K13" s="20"/>
      <c r="L13" s="20">
        <v>316100</v>
      </c>
      <c r="M13" s="20"/>
      <c r="N13" s="20">
        <v>294000</v>
      </c>
      <c r="R13" s="9"/>
    </row>
    <row r="14" spans="1:18" ht="25.2" customHeight="1">
      <c r="A14" s="64" t="s">
        <v>88</v>
      </c>
      <c r="B14" s="63"/>
      <c r="C14" s="63"/>
      <c r="F14" s="19">
        <v>7</v>
      </c>
      <c r="H14" s="20">
        <v>494240</v>
      </c>
      <c r="I14" s="20"/>
      <c r="J14" s="20">
        <v>589792</v>
      </c>
      <c r="K14" s="20"/>
      <c r="L14" s="20">
        <v>464706</v>
      </c>
      <c r="M14" s="20"/>
      <c r="N14" s="20">
        <v>576722</v>
      </c>
      <c r="R14" s="9"/>
    </row>
    <row r="15" spans="1:18" ht="25.2" customHeight="1">
      <c r="A15" s="63" t="s">
        <v>123</v>
      </c>
      <c r="B15" s="63"/>
      <c r="C15" s="63"/>
      <c r="F15" s="25"/>
      <c r="H15" s="20">
        <v>53434</v>
      </c>
      <c r="I15" s="20"/>
      <c r="J15" s="20">
        <v>54326</v>
      </c>
      <c r="K15" s="20"/>
      <c r="L15" s="20">
        <v>24278</v>
      </c>
      <c r="M15" s="20"/>
      <c r="N15" s="20">
        <v>27064</v>
      </c>
      <c r="R15" s="9"/>
    </row>
    <row r="16" spans="1:18" ht="25.2" customHeight="1">
      <c r="A16" s="63" t="s">
        <v>140</v>
      </c>
      <c r="B16" s="63"/>
      <c r="C16" s="63"/>
      <c r="F16" s="19"/>
      <c r="H16" s="20">
        <v>26082</v>
      </c>
      <c r="I16" s="20"/>
      <c r="J16" s="20">
        <v>12812</v>
      </c>
      <c r="K16" s="20"/>
      <c r="L16" s="20">
        <v>22982</v>
      </c>
      <c r="M16" s="20"/>
      <c r="N16" s="20">
        <v>12781</v>
      </c>
      <c r="R16" s="9"/>
    </row>
    <row r="17" spans="1:18" ht="25.2" customHeight="1">
      <c r="A17" s="5" t="s">
        <v>95</v>
      </c>
      <c r="F17" s="19"/>
      <c r="H17" s="20">
        <v>21784</v>
      </c>
      <c r="I17" s="22"/>
      <c r="J17" s="23">
        <v>25928</v>
      </c>
      <c r="K17" s="22"/>
      <c r="L17" s="23">
        <v>11614</v>
      </c>
      <c r="M17" s="22"/>
      <c r="N17" s="23">
        <v>12696</v>
      </c>
      <c r="R17" s="9"/>
    </row>
    <row r="18" spans="1:18" ht="25.2" customHeight="1">
      <c r="A18" s="11" t="s">
        <v>11</v>
      </c>
      <c r="F18" s="19"/>
      <c r="H18" s="24">
        <f>SUM(H11:H17)</f>
        <v>1072441</v>
      </c>
      <c r="I18" s="20"/>
      <c r="J18" s="24">
        <f>SUM(J11:J17)</f>
        <v>1166601</v>
      </c>
      <c r="K18" s="20"/>
      <c r="L18" s="24">
        <f>SUM(L11:L17)</f>
        <v>1305555</v>
      </c>
      <c r="M18" s="21"/>
      <c r="N18" s="24">
        <f>SUM(N11:N17)</f>
        <v>1434230</v>
      </c>
      <c r="R18" s="9"/>
    </row>
    <row r="19" spans="1:18" ht="25.2" customHeight="1">
      <c r="A19" s="11" t="s">
        <v>12</v>
      </c>
      <c r="F19" s="19"/>
      <c r="H19" s="20"/>
      <c r="I19" s="20"/>
      <c r="R19" s="9"/>
    </row>
    <row r="20" spans="1:18" ht="25.2" customHeight="1">
      <c r="A20" s="5" t="s">
        <v>13</v>
      </c>
      <c r="F20" s="19">
        <v>8</v>
      </c>
      <c r="H20" s="20">
        <v>0</v>
      </c>
      <c r="I20" s="20"/>
      <c r="J20" s="20">
        <v>0</v>
      </c>
      <c r="K20" s="20"/>
      <c r="L20" s="20">
        <v>220300</v>
      </c>
      <c r="M20" s="20"/>
      <c r="N20" s="20">
        <v>219050</v>
      </c>
      <c r="R20" s="9"/>
    </row>
    <row r="21" spans="1:18" ht="25.2" customHeight="1">
      <c r="A21" s="64" t="s">
        <v>89</v>
      </c>
      <c r="B21" s="64"/>
      <c r="C21" s="64"/>
      <c r="F21" s="19">
        <v>9</v>
      </c>
      <c r="H21" s="20">
        <v>2792193</v>
      </c>
      <c r="I21" s="20"/>
      <c r="J21" s="20">
        <v>2848679</v>
      </c>
      <c r="K21" s="20"/>
      <c r="L21" s="20">
        <v>1640370</v>
      </c>
      <c r="M21" s="20"/>
      <c r="N21" s="20">
        <v>1680081</v>
      </c>
      <c r="R21" s="9"/>
    </row>
    <row r="22" spans="1:18" ht="25.2" customHeight="1">
      <c r="A22" s="64" t="s">
        <v>141</v>
      </c>
      <c r="B22" s="64"/>
      <c r="C22" s="64"/>
      <c r="F22" s="19">
        <v>10</v>
      </c>
      <c r="H22" s="20">
        <v>395831</v>
      </c>
      <c r="I22" s="20"/>
      <c r="J22" s="20">
        <v>403359</v>
      </c>
      <c r="K22" s="20"/>
      <c r="L22" s="20">
        <v>392160</v>
      </c>
      <c r="M22" s="20"/>
      <c r="N22" s="20">
        <v>399517</v>
      </c>
      <c r="R22" s="9"/>
    </row>
    <row r="23" spans="1:18" ht="25.2" customHeight="1">
      <c r="A23" s="64" t="s">
        <v>90</v>
      </c>
      <c r="B23" s="64"/>
      <c r="C23" s="64"/>
      <c r="F23" s="19"/>
      <c r="H23" s="20">
        <v>4403</v>
      </c>
      <c r="I23" s="20"/>
      <c r="J23" s="20">
        <v>5073</v>
      </c>
      <c r="K23" s="20"/>
      <c r="L23" s="20">
        <v>4048</v>
      </c>
      <c r="M23" s="20"/>
      <c r="N23" s="20">
        <v>4691</v>
      </c>
      <c r="R23" s="9"/>
    </row>
    <row r="24" spans="1:18" ht="25.2" customHeight="1">
      <c r="A24" s="64" t="s">
        <v>119</v>
      </c>
      <c r="B24" s="64"/>
      <c r="C24" s="64"/>
      <c r="F24" s="25"/>
      <c r="H24" s="20">
        <v>124008</v>
      </c>
      <c r="I24" s="20"/>
      <c r="J24" s="20">
        <v>124008</v>
      </c>
      <c r="K24" s="20"/>
      <c r="L24" s="20">
        <v>124008</v>
      </c>
      <c r="M24" s="20"/>
      <c r="N24" s="21">
        <v>124008</v>
      </c>
      <c r="R24" s="9"/>
    </row>
    <row r="25" spans="1:18" ht="25.2" customHeight="1">
      <c r="A25" s="5" t="s">
        <v>14</v>
      </c>
      <c r="F25" s="19"/>
      <c r="H25" s="20">
        <v>685</v>
      </c>
      <c r="I25" s="22"/>
      <c r="J25" s="20">
        <v>685</v>
      </c>
      <c r="K25" s="22"/>
      <c r="L25" s="20">
        <v>207</v>
      </c>
      <c r="M25" s="22"/>
      <c r="N25" s="41">
        <v>207</v>
      </c>
      <c r="R25" s="9"/>
    </row>
    <row r="26" spans="1:18" ht="25.2" customHeight="1">
      <c r="A26" s="11" t="s">
        <v>15</v>
      </c>
      <c r="F26" s="19"/>
      <c r="H26" s="24">
        <f>SUM(H20:H25)</f>
        <v>3317120</v>
      </c>
      <c r="I26" s="22"/>
      <c r="J26" s="24">
        <f>SUM(J20:J25)</f>
        <v>3381804</v>
      </c>
      <c r="K26" s="22"/>
      <c r="L26" s="24">
        <f>SUM(L20:L25)</f>
        <v>2381093</v>
      </c>
      <c r="M26" s="10"/>
      <c r="N26" s="24">
        <f>SUM(N20:N25)</f>
        <v>2427554</v>
      </c>
      <c r="R26" s="9"/>
    </row>
    <row r="27" spans="1:18" ht="25.2" customHeight="1" thickBot="1">
      <c r="A27" s="11" t="s">
        <v>16</v>
      </c>
      <c r="F27" s="19"/>
      <c r="H27" s="26">
        <f>H18+H26</f>
        <v>4389561</v>
      </c>
      <c r="I27" s="22"/>
      <c r="J27" s="26">
        <f>J18+J26</f>
        <v>4548405</v>
      </c>
      <c r="K27" s="22"/>
      <c r="L27" s="26">
        <f>L18+L26</f>
        <v>3686648</v>
      </c>
      <c r="M27" s="10"/>
      <c r="N27" s="26">
        <f>N18+N26</f>
        <v>3861784</v>
      </c>
      <c r="R27" s="9"/>
    </row>
    <row r="28" spans="1:18" ht="25.2" customHeight="1" thickTop="1">
      <c r="R28" s="9"/>
    </row>
    <row r="29" spans="1:18" ht="25.2" customHeight="1">
      <c r="R29" s="9"/>
    </row>
    <row r="30" spans="1:18" ht="25.2" customHeight="1">
      <c r="A30" s="5" t="s">
        <v>17</v>
      </c>
      <c r="R30" s="9"/>
    </row>
    <row r="31" spans="1:18" ht="25.2" customHeight="1">
      <c r="A31" s="1" t="s">
        <v>0</v>
      </c>
      <c r="B31" s="2"/>
      <c r="C31" s="2"/>
      <c r="D31" s="3"/>
      <c r="E31" s="3"/>
      <c r="F31" s="3"/>
      <c r="G31" s="3"/>
      <c r="K31" s="3"/>
      <c r="L31" s="4"/>
      <c r="R31" s="9"/>
    </row>
    <row r="32" spans="1:18" ht="25.2" customHeight="1">
      <c r="A32" s="6" t="s">
        <v>18</v>
      </c>
      <c r="B32" s="2"/>
      <c r="C32" s="2"/>
      <c r="D32" s="3"/>
      <c r="E32" s="3"/>
      <c r="F32" s="2"/>
      <c r="G32" s="3"/>
      <c r="K32" s="2"/>
      <c r="R32" s="9"/>
    </row>
    <row r="33" spans="1:18" ht="25.2" customHeight="1">
      <c r="A33" s="6" t="s">
        <v>168</v>
      </c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70"/>
      <c r="R33" s="9"/>
    </row>
    <row r="34" spans="1:18" ht="25.2" customHeight="1">
      <c r="H34" s="7"/>
      <c r="I34" s="7"/>
      <c r="J34" s="7"/>
      <c r="L34" s="8"/>
      <c r="M34" s="9"/>
      <c r="N34" s="10" t="s">
        <v>2</v>
      </c>
      <c r="R34" s="9"/>
    </row>
    <row r="35" spans="1:18" ht="25.2" customHeight="1">
      <c r="H35" s="87" t="s">
        <v>3</v>
      </c>
      <c r="I35" s="87"/>
      <c r="J35" s="87"/>
      <c r="K35" s="11"/>
      <c r="L35" s="87" t="s">
        <v>4</v>
      </c>
      <c r="M35" s="87"/>
      <c r="N35" s="87"/>
      <c r="R35" s="9"/>
    </row>
    <row r="36" spans="1:18" ht="25.2" customHeight="1">
      <c r="F36" s="68" t="s">
        <v>5</v>
      </c>
      <c r="H36" s="12" t="s">
        <v>169</v>
      </c>
      <c r="I36" s="14"/>
      <c r="J36" s="12" t="s">
        <v>147</v>
      </c>
      <c r="K36" s="13"/>
      <c r="L36" s="12" t="s">
        <v>169</v>
      </c>
      <c r="M36" s="14"/>
      <c r="N36" s="12" t="s">
        <v>147</v>
      </c>
      <c r="R36" s="9"/>
    </row>
    <row r="37" spans="1:18" ht="25.2" customHeight="1">
      <c r="F37" s="15"/>
      <c r="H37" s="16" t="s">
        <v>6</v>
      </c>
      <c r="I37" s="14"/>
      <c r="J37" s="17" t="s">
        <v>103</v>
      </c>
      <c r="K37" s="13"/>
      <c r="L37" s="16" t="s">
        <v>6</v>
      </c>
      <c r="M37" s="14"/>
      <c r="N37" s="17" t="s">
        <v>103</v>
      </c>
      <c r="R37" s="9"/>
    </row>
    <row r="38" spans="1:18" ht="25.2" customHeight="1">
      <c r="F38" s="15"/>
      <c r="H38" s="17" t="s">
        <v>7</v>
      </c>
      <c r="I38" s="18"/>
      <c r="J38" s="17"/>
      <c r="K38" s="13"/>
      <c r="L38" s="17" t="s">
        <v>7</v>
      </c>
      <c r="M38" s="18"/>
      <c r="N38" s="17"/>
      <c r="R38" s="9"/>
    </row>
    <row r="39" spans="1:18" ht="25.2" customHeight="1">
      <c r="A39" s="11" t="s">
        <v>19</v>
      </c>
      <c r="R39" s="9"/>
    </row>
    <row r="40" spans="1:18" ht="25.2" customHeight="1">
      <c r="A40" s="11" t="s">
        <v>20</v>
      </c>
      <c r="R40" s="9"/>
    </row>
    <row r="41" spans="1:18" ht="25.2" customHeight="1">
      <c r="A41" s="63" t="s">
        <v>145</v>
      </c>
      <c r="B41" s="63"/>
      <c r="C41" s="63"/>
      <c r="F41" s="19">
        <v>11</v>
      </c>
      <c r="H41" s="20">
        <v>1369000</v>
      </c>
      <c r="I41" s="20"/>
      <c r="J41" s="20">
        <v>1448000</v>
      </c>
      <c r="K41" s="20"/>
      <c r="L41" s="20">
        <v>1230000</v>
      </c>
      <c r="M41" s="20"/>
      <c r="N41" s="20">
        <v>1340000</v>
      </c>
      <c r="R41" s="9"/>
    </row>
    <row r="42" spans="1:18" ht="25.2" customHeight="1">
      <c r="A42" s="5" t="s">
        <v>91</v>
      </c>
      <c r="F42" s="19" t="s">
        <v>150</v>
      </c>
      <c r="H42" s="20">
        <v>196703</v>
      </c>
      <c r="I42" s="20"/>
      <c r="J42" s="20">
        <v>229973</v>
      </c>
      <c r="K42" s="20"/>
      <c r="L42" s="20">
        <v>173518</v>
      </c>
      <c r="M42" s="20"/>
      <c r="N42" s="20">
        <v>188743</v>
      </c>
      <c r="R42" s="9"/>
    </row>
    <row r="43" spans="1:18" ht="25.2" customHeight="1">
      <c r="A43" s="64" t="s">
        <v>21</v>
      </c>
      <c r="F43" s="19"/>
      <c r="H43" s="20"/>
      <c r="M43" s="20"/>
      <c r="N43" s="20"/>
      <c r="R43" s="9"/>
    </row>
    <row r="44" spans="1:18" ht="25.2" customHeight="1">
      <c r="A44" s="64" t="s">
        <v>22</v>
      </c>
      <c r="B44" s="64"/>
      <c r="C44" s="64"/>
      <c r="F44" s="19">
        <v>13</v>
      </c>
      <c r="H44" s="20">
        <v>282150</v>
      </c>
      <c r="J44" s="5">
        <v>282150</v>
      </c>
      <c r="L44" s="5">
        <v>148150</v>
      </c>
      <c r="M44" s="27"/>
      <c r="N44" s="27">
        <v>148150</v>
      </c>
      <c r="R44" s="9"/>
    </row>
    <row r="45" spans="1:18" ht="25.2" customHeight="1">
      <c r="A45" s="5" t="s">
        <v>23</v>
      </c>
      <c r="F45" s="19"/>
      <c r="H45" s="20">
        <v>15480</v>
      </c>
      <c r="I45" s="20"/>
      <c r="J45" s="27">
        <v>18644</v>
      </c>
      <c r="L45" s="5">
        <v>10974</v>
      </c>
      <c r="M45" s="27"/>
      <c r="N45" s="9">
        <v>11305</v>
      </c>
      <c r="R45" s="9"/>
    </row>
    <row r="46" spans="1:18" ht="25.2" customHeight="1">
      <c r="A46" s="5" t="s">
        <v>24</v>
      </c>
      <c r="F46" s="28"/>
      <c r="H46" s="20">
        <v>7482</v>
      </c>
      <c r="I46" s="20"/>
      <c r="J46" s="27">
        <v>3821</v>
      </c>
      <c r="K46" s="20"/>
      <c r="L46" s="27">
        <v>3059</v>
      </c>
      <c r="M46" s="31"/>
      <c r="N46" s="9">
        <v>3428</v>
      </c>
      <c r="R46" s="77"/>
    </row>
    <row r="47" spans="1:18" ht="25.2" customHeight="1">
      <c r="A47" s="11" t="s">
        <v>25</v>
      </c>
      <c r="F47" s="19"/>
      <c r="H47" s="24">
        <f>SUM(H41:H46)</f>
        <v>1870815</v>
      </c>
      <c r="I47" s="22"/>
      <c r="J47" s="24">
        <f>SUM(J41:J46)</f>
        <v>1982588</v>
      </c>
      <c r="L47" s="24">
        <f>SUM(L41:L46)</f>
        <v>1565701</v>
      </c>
      <c r="M47" s="10"/>
      <c r="N47" s="24">
        <f>SUM(N41:N46)</f>
        <v>1691626</v>
      </c>
      <c r="R47" s="9"/>
    </row>
    <row r="48" spans="1:18" ht="25.2" customHeight="1">
      <c r="A48" s="11" t="s">
        <v>26</v>
      </c>
      <c r="F48" s="19"/>
      <c r="H48" s="22"/>
      <c r="I48" s="22"/>
      <c r="J48" s="22"/>
      <c r="L48" s="22"/>
      <c r="M48" s="10"/>
      <c r="N48" s="22"/>
      <c r="R48" s="9"/>
    </row>
    <row r="49" spans="1:18" ht="25.2" customHeight="1">
      <c r="A49" s="5" t="s">
        <v>97</v>
      </c>
      <c r="F49" s="19"/>
      <c r="H49" s="22"/>
      <c r="I49" s="22"/>
      <c r="J49" s="22"/>
      <c r="L49" s="22"/>
      <c r="M49" s="10"/>
      <c r="N49" s="22"/>
      <c r="R49" s="9"/>
    </row>
    <row r="50" spans="1:18" ht="25.2" customHeight="1">
      <c r="A50" s="5" t="s">
        <v>22</v>
      </c>
      <c r="F50" s="19">
        <v>13</v>
      </c>
      <c r="H50" s="22">
        <v>489470</v>
      </c>
      <c r="I50" s="22"/>
      <c r="J50" s="22">
        <v>625770</v>
      </c>
      <c r="K50" s="22"/>
      <c r="L50" s="22">
        <v>158470</v>
      </c>
      <c r="M50" s="22"/>
      <c r="N50" s="22">
        <v>227770</v>
      </c>
      <c r="R50" s="9"/>
    </row>
    <row r="51" spans="1:18" ht="25.2" customHeight="1">
      <c r="A51" s="5" t="s">
        <v>99</v>
      </c>
      <c r="F51" s="19"/>
      <c r="H51" s="22">
        <v>127502</v>
      </c>
      <c r="I51" s="22"/>
      <c r="J51" s="22">
        <v>130621</v>
      </c>
      <c r="K51" s="22"/>
      <c r="L51" s="22">
        <v>125032</v>
      </c>
      <c r="M51" s="31"/>
      <c r="N51" s="22">
        <v>128022</v>
      </c>
      <c r="R51" s="9"/>
    </row>
    <row r="52" spans="1:18" ht="25.2" customHeight="1">
      <c r="A52" s="5" t="s">
        <v>27</v>
      </c>
      <c r="F52" s="30">
        <v>14</v>
      </c>
      <c r="H52" s="23">
        <v>56002</v>
      </c>
      <c r="I52" s="31"/>
      <c r="J52" s="23">
        <v>42892</v>
      </c>
      <c r="K52" s="31"/>
      <c r="L52" s="23">
        <v>50316</v>
      </c>
      <c r="M52" s="31"/>
      <c r="N52" s="29">
        <v>38351</v>
      </c>
      <c r="R52" s="9"/>
    </row>
    <row r="53" spans="1:18" ht="25.2" customHeight="1">
      <c r="A53" s="11" t="s">
        <v>28</v>
      </c>
      <c r="F53" s="19"/>
      <c r="H53" s="23">
        <f>SUM(H50:H52)</f>
        <v>672974</v>
      </c>
      <c r="I53" s="22"/>
      <c r="J53" s="23">
        <f>SUM(J50:J52)</f>
        <v>799283</v>
      </c>
      <c r="L53" s="23">
        <f>SUM(L50:L52)</f>
        <v>333818</v>
      </c>
      <c r="M53" s="10"/>
      <c r="N53" s="23">
        <f>SUM(N50:N52)</f>
        <v>394143</v>
      </c>
      <c r="R53" s="9"/>
    </row>
    <row r="54" spans="1:18" ht="25.2" customHeight="1">
      <c r="A54" s="11" t="s">
        <v>29</v>
      </c>
      <c r="F54" s="28"/>
      <c r="H54" s="23">
        <f>H47+H53</f>
        <v>2543789</v>
      </c>
      <c r="I54" s="22"/>
      <c r="J54" s="23">
        <f>J47+J53</f>
        <v>2781871</v>
      </c>
      <c r="L54" s="23">
        <f>L47+L53</f>
        <v>1899519</v>
      </c>
      <c r="M54" s="10"/>
      <c r="N54" s="23">
        <f>N47+N53</f>
        <v>2085769</v>
      </c>
      <c r="R54" s="9"/>
    </row>
    <row r="55" spans="1:18" ht="25.2" customHeight="1">
      <c r="R55" s="9"/>
    </row>
    <row r="56" spans="1:18" ht="25.2" customHeight="1">
      <c r="R56" s="9"/>
    </row>
    <row r="57" spans="1:18" ht="25.2" customHeight="1">
      <c r="A57" s="5" t="s">
        <v>17</v>
      </c>
      <c r="R57" s="9"/>
    </row>
    <row r="58" spans="1:18" ht="25.2" customHeight="1">
      <c r="A58" s="1" t="s">
        <v>0</v>
      </c>
      <c r="B58" s="2"/>
      <c r="C58" s="2"/>
      <c r="D58" s="3"/>
      <c r="E58" s="3"/>
      <c r="F58" s="3"/>
      <c r="G58" s="3"/>
      <c r="K58" s="3"/>
      <c r="L58" s="4"/>
      <c r="R58" s="9"/>
    </row>
    <row r="59" spans="1:18" ht="25.2" customHeight="1">
      <c r="A59" s="6" t="s">
        <v>18</v>
      </c>
      <c r="B59" s="2"/>
      <c r="C59" s="2"/>
      <c r="D59" s="3"/>
      <c r="E59" s="3"/>
      <c r="F59" s="2"/>
      <c r="G59" s="3"/>
      <c r="K59" s="2"/>
      <c r="R59" s="9"/>
    </row>
    <row r="60" spans="1:18" ht="25.2" customHeight="1">
      <c r="A60" s="6" t="s">
        <v>168</v>
      </c>
      <c r="B60" s="69"/>
      <c r="C60" s="69"/>
      <c r="D60" s="69"/>
      <c r="E60" s="69"/>
      <c r="F60" s="69"/>
      <c r="G60" s="69"/>
      <c r="H60" s="69"/>
      <c r="I60" s="69"/>
      <c r="J60" s="69"/>
      <c r="K60" s="69"/>
      <c r="L60" s="69"/>
      <c r="M60" s="69"/>
      <c r="N60" s="70"/>
      <c r="R60" s="9"/>
    </row>
    <row r="61" spans="1:18" ht="25.2" customHeight="1">
      <c r="H61" s="7"/>
      <c r="I61" s="7"/>
      <c r="J61" s="7"/>
      <c r="L61" s="8"/>
      <c r="M61" s="9"/>
      <c r="N61" s="10" t="s">
        <v>2</v>
      </c>
      <c r="R61" s="9"/>
    </row>
    <row r="62" spans="1:18" ht="25.2" customHeight="1">
      <c r="H62" s="87" t="s">
        <v>3</v>
      </c>
      <c r="I62" s="87"/>
      <c r="J62" s="87"/>
      <c r="K62" s="11"/>
      <c r="L62" s="87" t="s">
        <v>4</v>
      </c>
      <c r="M62" s="87"/>
      <c r="N62" s="87"/>
      <c r="R62" s="9"/>
    </row>
    <row r="63" spans="1:18" ht="25.2" customHeight="1">
      <c r="F63" s="68" t="s">
        <v>5</v>
      </c>
      <c r="H63" s="12" t="s">
        <v>169</v>
      </c>
      <c r="I63" s="14"/>
      <c r="J63" s="12" t="s">
        <v>147</v>
      </c>
      <c r="K63" s="13"/>
      <c r="L63" s="12" t="s">
        <v>169</v>
      </c>
      <c r="M63" s="14"/>
      <c r="N63" s="12" t="s">
        <v>147</v>
      </c>
      <c r="R63" s="9"/>
    </row>
    <row r="64" spans="1:18" ht="25.2" customHeight="1">
      <c r="F64" s="15"/>
      <c r="H64" s="16" t="s">
        <v>6</v>
      </c>
      <c r="I64" s="14"/>
      <c r="J64" s="17" t="s">
        <v>103</v>
      </c>
      <c r="K64" s="13"/>
      <c r="L64" s="16" t="s">
        <v>6</v>
      </c>
      <c r="M64" s="14"/>
      <c r="N64" s="17" t="s">
        <v>103</v>
      </c>
      <c r="R64" s="9"/>
    </row>
    <row r="65" spans="1:18" ht="25.2" customHeight="1">
      <c r="F65" s="15"/>
      <c r="H65" s="17" t="s">
        <v>7</v>
      </c>
      <c r="I65" s="18"/>
      <c r="J65" s="17"/>
      <c r="K65" s="13"/>
      <c r="L65" s="17" t="s">
        <v>7</v>
      </c>
      <c r="M65" s="18"/>
      <c r="N65" s="17"/>
      <c r="R65" s="9"/>
    </row>
    <row r="66" spans="1:18" ht="25.2" customHeight="1">
      <c r="A66" s="11" t="s">
        <v>30</v>
      </c>
      <c r="D66" s="28"/>
      <c r="L66" s="21"/>
      <c r="M66" s="21"/>
      <c r="N66" s="21"/>
      <c r="R66" s="9"/>
    </row>
    <row r="67" spans="1:18" ht="25.2" customHeight="1">
      <c r="A67" s="5" t="s">
        <v>31</v>
      </c>
      <c r="F67" s="30"/>
      <c r="L67" s="21"/>
      <c r="M67" s="21"/>
      <c r="N67" s="21"/>
      <c r="R67" s="9"/>
    </row>
    <row r="68" spans="1:18" ht="25.2" customHeight="1">
      <c r="A68" s="64" t="s">
        <v>32</v>
      </c>
      <c r="B68" s="64"/>
      <c r="C68" s="64"/>
      <c r="D68" s="28"/>
      <c r="L68" s="21"/>
      <c r="M68" s="21"/>
      <c r="N68" s="21"/>
      <c r="R68" s="9"/>
    </row>
    <row r="69" spans="1:18" ht="25.2" customHeight="1" thickBot="1">
      <c r="A69" s="64" t="s">
        <v>116</v>
      </c>
      <c r="B69" s="64"/>
      <c r="C69" s="64"/>
      <c r="D69" s="28"/>
      <c r="H69" s="32">
        <v>755424</v>
      </c>
      <c r="J69" s="32">
        <v>775424</v>
      </c>
      <c r="L69" s="32">
        <v>775424</v>
      </c>
      <c r="M69" s="43"/>
      <c r="N69" s="32">
        <v>775424</v>
      </c>
      <c r="R69" s="9"/>
    </row>
    <row r="70" spans="1:18" ht="25.2" customHeight="1" thickTop="1">
      <c r="A70" s="63" t="s">
        <v>33</v>
      </c>
      <c r="B70" s="63"/>
      <c r="C70" s="63"/>
      <c r="D70" s="28"/>
      <c r="H70" s="20"/>
      <c r="I70" s="20"/>
      <c r="J70" s="20"/>
      <c r="K70" s="20"/>
      <c r="L70" s="20"/>
      <c r="N70" s="20"/>
      <c r="R70" s="9"/>
    </row>
    <row r="71" spans="1:18" ht="25.2" customHeight="1">
      <c r="A71" s="64" t="s">
        <v>124</v>
      </c>
      <c r="B71" s="63"/>
      <c r="C71" s="63"/>
      <c r="D71" s="28"/>
      <c r="H71" s="20">
        <v>632753</v>
      </c>
      <c r="I71" s="20"/>
      <c r="J71" s="20">
        <v>632753</v>
      </c>
      <c r="K71" s="20"/>
      <c r="L71" s="20">
        <v>632753</v>
      </c>
      <c r="M71" s="20"/>
      <c r="N71" s="20">
        <v>632753</v>
      </c>
      <c r="R71" s="9"/>
    </row>
    <row r="72" spans="1:18" ht="25.2" customHeight="1">
      <c r="A72" s="5" t="s">
        <v>34</v>
      </c>
      <c r="D72" s="19"/>
      <c r="H72" s="20">
        <v>412310</v>
      </c>
      <c r="I72" s="27"/>
      <c r="J72" s="20">
        <v>412310</v>
      </c>
      <c r="K72" s="27"/>
      <c r="L72" s="20">
        <v>412310</v>
      </c>
      <c r="M72" s="27"/>
      <c r="N72" s="20">
        <v>412310</v>
      </c>
      <c r="R72" s="9"/>
    </row>
    <row r="73" spans="1:18" ht="25.2" customHeight="1">
      <c r="A73" s="5" t="s">
        <v>105</v>
      </c>
      <c r="D73" s="19"/>
      <c r="F73" s="19"/>
      <c r="H73" s="20">
        <v>12657</v>
      </c>
      <c r="I73" s="27"/>
      <c r="J73" s="27">
        <v>12657</v>
      </c>
      <c r="K73" s="20"/>
      <c r="L73" s="27">
        <v>12657</v>
      </c>
      <c r="M73" s="20"/>
      <c r="N73" s="27">
        <v>12657</v>
      </c>
      <c r="R73" s="9"/>
    </row>
    <row r="74" spans="1:18" ht="25.2" customHeight="1">
      <c r="A74" s="5" t="s">
        <v>35</v>
      </c>
      <c r="H74" s="27"/>
      <c r="I74" s="20"/>
      <c r="J74" s="27"/>
      <c r="K74" s="20"/>
      <c r="L74" s="20"/>
      <c r="M74" s="20"/>
      <c r="N74" s="27"/>
      <c r="R74" s="9"/>
    </row>
    <row r="75" spans="1:18" ht="25.2" customHeight="1">
      <c r="A75" s="5" t="s">
        <v>36</v>
      </c>
      <c r="D75" s="19"/>
      <c r="H75" s="22">
        <v>32346</v>
      </c>
      <c r="I75" s="22"/>
      <c r="J75" s="22">
        <v>32346</v>
      </c>
      <c r="K75" s="22"/>
      <c r="L75" s="22">
        <v>32346</v>
      </c>
      <c r="M75" s="22"/>
      <c r="N75" s="22">
        <v>32346</v>
      </c>
      <c r="R75" s="9"/>
    </row>
    <row r="76" spans="1:18" ht="25.2" customHeight="1">
      <c r="A76" s="5" t="s">
        <v>151</v>
      </c>
      <c r="H76" s="22">
        <v>110334</v>
      </c>
      <c r="I76" s="22"/>
      <c r="J76" s="22">
        <v>31096</v>
      </c>
      <c r="K76" s="22"/>
      <c r="L76" s="22">
        <v>53005</v>
      </c>
      <c r="M76" s="22"/>
      <c r="N76" s="22">
        <v>41891</v>
      </c>
      <c r="R76" s="9"/>
    </row>
    <row r="77" spans="1:18" ht="25.2" customHeight="1">
      <c r="A77" s="5" t="s">
        <v>37</v>
      </c>
      <c r="D77" s="19"/>
      <c r="H77" s="33">
        <v>645372</v>
      </c>
      <c r="I77" s="43"/>
      <c r="J77" s="33">
        <v>645372</v>
      </c>
      <c r="K77" s="43"/>
      <c r="L77" s="33">
        <v>644058</v>
      </c>
      <c r="M77" s="43"/>
      <c r="N77" s="33">
        <v>644058</v>
      </c>
      <c r="R77" s="9"/>
    </row>
    <row r="78" spans="1:18" ht="25.2" customHeight="1">
      <c r="A78" s="11" t="s">
        <v>38</v>
      </c>
      <c r="D78" s="19"/>
      <c r="H78" s="33">
        <f>SUM(H71:H77)</f>
        <v>1845772</v>
      </c>
      <c r="I78" s="43"/>
      <c r="J78" s="33">
        <f>SUM(J71:J77)</f>
        <v>1766534</v>
      </c>
      <c r="L78" s="33">
        <f>SUM(L71:L77)</f>
        <v>1787129</v>
      </c>
      <c r="M78" s="9"/>
      <c r="N78" s="33">
        <f>SUM(N71:N77)</f>
        <v>1776015</v>
      </c>
      <c r="R78" s="9"/>
    </row>
    <row r="79" spans="1:18" ht="25.2" customHeight="1" thickBot="1">
      <c r="A79" s="11" t="s">
        <v>39</v>
      </c>
      <c r="D79" s="19"/>
      <c r="H79" s="26">
        <f>SUM(H54+H78)</f>
        <v>4389561</v>
      </c>
      <c r="I79" s="22"/>
      <c r="J79" s="26">
        <f>SUM(J78,J54)</f>
        <v>4548405</v>
      </c>
      <c r="L79" s="26">
        <f>SUM(L78,L54)</f>
        <v>3686648</v>
      </c>
      <c r="M79" s="10"/>
      <c r="N79" s="26">
        <f>SUM(N78,N54)</f>
        <v>3861784</v>
      </c>
      <c r="R79" s="9"/>
    </row>
    <row r="80" spans="1:18" ht="25.2" customHeight="1" thickTop="1">
      <c r="H80" s="20">
        <f>SUM(H79-H27)</f>
        <v>0</v>
      </c>
      <c r="I80" s="20"/>
      <c r="J80" s="20">
        <f>J79-J27</f>
        <v>0</v>
      </c>
      <c r="K80" s="21"/>
      <c r="L80" s="20">
        <f>L79-L27</f>
        <v>0</v>
      </c>
      <c r="M80" s="27"/>
      <c r="N80" s="20">
        <f>N79-N27</f>
        <v>0</v>
      </c>
      <c r="R80" s="78"/>
    </row>
    <row r="81" spans="1:14" ht="25.2" customHeight="1">
      <c r="A81" s="5" t="s">
        <v>17</v>
      </c>
      <c r="F81" s="21"/>
      <c r="H81" s="21"/>
      <c r="I81" s="21"/>
      <c r="K81" s="21"/>
    </row>
    <row r="82" spans="1:14" ht="25.2" customHeight="1">
      <c r="F82" s="21"/>
      <c r="H82" s="21"/>
      <c r="I82" s="21"/>
      <c r="K82" s="21"/>
    </row>
    <row r="83" spans="1:14" ht="25.2" customHeight="1">
      <c r="A83" s="34"/>
      <c r="B83" s="34"/>
      <c r="C83" s="34"/>
      <c r="D83" s="34"/>
      <c r="E83" s="34"/>
      <c r="F83" s="34"/>
      <c r="H83" s="21"/>
      <c r="I83" s="21"/>
      <c r="J83" s="21"/>
      <c r="K83" s="21"/>
      <c r="L83" s="21"/>
      <c r="N83" s="21"/>
    </row>
    <row r="84" spans="1:14" ht="25.2" customHeight="1">
      <c r="A84" s="9"/>
      <c r="B84" s="9"/>
      <c r="C84" s="9"/>
      <c r="F84" s="21"/>
      <c r="H84" s="21"/>
      <c r="I84" s="21"/>
      <c r="J84" s="21"/>
      <c r="K84" s="21"/>
    </row>
    <row r="85" spans="1:14" ht="25.2" customHeight="1">
      <c r="H85" s="5" t="s">
        <v>40</v>
      </c>
      <c r="I85" s="21"/>
      <c r="J85" s="21"/>
      <c r="K85" s="21"/>
    </row>
    <row r="86" spans="1:14" ht="25.2" customHeight="1">
      <c r="A86" s="34"/>
      <c r="B86" s="34"/>
      <c r="C86" s="34"/>
      <c r="D86" s="34"/>
      <c r="E86" s="34"/>
      <c r="F86" s="34"/>
      <c r="H86" s="21"/>
      <c r="I86" s="21"/>
      <c r="J86" s="21"/>
      <c r="K86" s="21"/>
    </row>
  </sheetData>
  <mergeCells count="6">
    <mergeCell ref="H5:J5"/>
    <mergeCell ref="L5:N5"/>
    <mergeCell ref="H35:J35"/>
    <mergeCell ref="L35:N35"/>
    <mergeCell ref="H62:J62"/>
    <mergeCell ref="L62:N62"/>
  </mergeCells>
  <pageMargins left="0.98425196850393704" right="0.19685039370078741" top="0.78740157480314965" bottom="0.19685039370078741" header="0.19685039370078741" footer="0.19685039370078741"/>
  <pageSetup paperSize="9" scale="74" orientation="portrait" r:id="rId1"/>
  <rowBreaks count="2" manualBreakCount="2">
    <brk id="30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9"/>
  <sheetViews>
    <sheetView showGridLines="0" view="pageBreakPreview" zoomScaleNormal="85" zoomScaleSheetLayoutView="100" workbookViewId="0"/>
  </sheetViews>
  <sheetFormatPr defaultColWidth="12.44140625" defaultRowHeight="24" customHeight="1"/>
  <cols>
    <col min="1" max="1" width="25.5546875" style="5" customWidth="1"/>
    <col min="2" max="2" width="5" style="5" customWidth="1"/>
    <col min="3" max="3" width="4.44140625" style="5" customWidth="1"/>
    <col min="4" max="4" width="13.6640625" style="5" customWidth="1"/>
    <col min="5" max="5" width="1.6640625" style="5" customWidth="1"/>
    <col min="6" max="6" width="8.5546875" style="5" customWidth="1"/>
    <col min="7" max="7" width="1.6640625" style="5" customWidth="1"/>
    <col min="8" max="8" width="13.6640625" style="5" customWidth="1"/>
    <col min="9" max="9" width="1.6640625" style="5" customWidth="1"/>
    <col min="10" max="10" width="13.6640625" style="5" customWidth="1"/>
    <col min="11" max="11" width="1.6640625" style="5" customWidth="1"/>
    <col min="12" max="12" width="13.6640625" style="5" customWidth="1"/>
    <col min="13" max="13" width="1.6640625" style="5" customWidth="1"/>
    <col min="14" max="14" width="13.6640625" style="5" customWidth="1"/>
    <col min="15" max="15" width="0.88671875" style="5" customWidth="1"/>
    <col min="16" max="17" width="13.33203125" style="5" bestFit="1" customWidth="1"/>
    <col min="18" max="19" width="10.88671875" style="5" customWidth="1"/>
    <col min="20" max="20" width="16.33203125" style="5" customWidth="1"/>
    <col min="21" max="244" width="10.88671875" style="5" customWidth="1"/>
    <col min="245" max="245" width="25.5546875" style="5" customWidth="1"/>
    <col min="246" max="246" width="5" style="5" customWidth="1"/>
    <col min="247" max="247" width="4.44140625" style="5" customWidth="1"/>
    <col min="248" max="248" width="6.33203125" style="5" customWidth="1"/>
    <col min="249" max="249" width="1.6640625" style="5" customWidth="1"/>
    <col min="250" max="250" width="8.33203125" style="5" customWidth="1"/>
    <col min="251" max="251" width="1.33203125" style="5" customWidth="1"/>
    <col min="252" max="252" width="12.44140625" style="5" customWidth="1"/>
    <col min="253" max="253" width="1.33203125" style="5" customWidth="1"/>
    <col min="254" max="254" width="12.44140625" style="5" customWidth="1"/>
    <col min="255" max="255" width="1.33203125" style="5" customWidth="1"/>
    <col min="256" max="16384" width="12.44140625" style="5"/>
  </cols>
  <sheetData>
    <row r="1" spans="1:17" ht="24" customHeight="1">
      <c r="A1" s="9"/>
      <c r="B1" s="9"/>
      <c r="C1" s="9"/>
      <c r="F1" s="21"/>
      <c r="G1" s="21"/>
      <c r="H1" s="21"/>
      <c r="I1" s="21"/>
      <c r="J1" s="21"/>
      <c r="K1" s="21"/>
      <c r="N1" s="21" t="s">
        <v>41</v>
      </c>
    </row>
    <row r="2" spans="1:17" ht="24" customHeight="1">
      <c r="A2" s="36" t="s">
        <v>42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</row>
    <row r="3" spans="1:17" ht="24" customHeight="1">
      <c r="A3" s="37" t="s">
        <v>57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</row>
    <row r="4" spans="1:17" ht="24" customHeight="1">
      <c r="A4" s="37" t="s">
        <v>170</v>
      </c>
      <c r="B4" s="37"/>
      <c r="C4" s="37"/>
      <c r="D4" s="37"/>
      <c r="E4" s="37"/>
      <c r="F4" s="37"/>
      <c r="G4" s="37"/>
      <c r="M4" s="37"/>
    </row>
    <row r="5" spans="1:17" ht="24" customHeight="1">
      <c r="D5" s="7"/>
      <c r="H5" s="38"/>
      <c r="I5" s="38"/>
      <c r="J5" s="38"/>
      <c r="K5" s="37"/>
      <c r="L5" s="37"/>
      <c r="N5" s="21" t="s">
        <v>2</v>
      </c>
    </row>
    <row r="6" spans="1:17" ht="24" customHeight="1">
      <c r="D6" s="7"/>
      <c r="H6" s="88" t="s">
        <v>3</v>
      </c>
      <c r="I6" s="88"/>
      <c r="J6" s="88"/>
      <c r="L6" s="87" t="s">
        <v>4</v>
      </c>
      <c r="M6" s="87"/>
      <c r="N6" s="87"/>
    </row>
    <row r="7" spans="1:17" ht="24" customHeight="1">
      <c r="E7" s="13"/>
      <c r="F7" s="68" t="s">
        <v>5</v>
      </c>
      <c r="H7" s="40">
        <v>2562</v>
      </c>
      <c r="I7" s="16"/>
      <c r="J7" s="40">
        <v>2561</v>
      </c>
      <c r="L7" s="40">
        <v>2562</v>
      </c>
      <c r="N7" s="40">
        <v>2561</v>
      </c>
    </row>
    <row r="8" spans="1:17" ht="24" customHeight="1">
      <c r="A8" s="11" t="s">
        <v>58</v>
      </c>
      <c r="D8" s="8"/>
      <c r="E8" s="13"/>
      <c r="F8" s="16"/>
      <c r="H8" s="16"/>
      <c r="I8" s="16"/>
      <c r="J8" s="16"/>
      <c r="K8" s="14"/>
      <c r="L8" s="16"/>
      <c r="N8" s="16"/>
    </row>
    <row r="9" spans="1:17" ht="24" customHeight="1">
      <c r="A9" s="11" t="s">
        <v>59</v>
      </c>
      <c r="B9" s="65"/>
      <c r="D9" s="65"/>
      <c r="E9" s="65"/>
      <c r="K9" s="65"/>
    </row>
    <row r="10" spans="1:17" ht="24" customHeight="1">
      <c r="A10" s="64" t="s">
        <v>126</v>
      </c>
      <c r="C10" s="63"/>
      <c r="D10" s="65"/>
      <c r="E10" s="65"/>
      <c r="F10" s="19" t="s">
        <v>182</v>
      </c>
      <c r="H10" s="20">
        <v>853574</v>
      </c>
      <c r="I10" s="20"/>
      <c r="J10" s="20">
        <v>998431</v>
      </c>
      <c r="K10" s="20"/>
      <c r="L10" s="20">
        <v>843084</v>
      </c>
      <c r="M10" s="20"/>
      <c r="N10" s="20">
        <v>999964</v>
      </c>
      <c r="P10" s="75"/>
      <c r="Q10" s="75"/>
    </row>
    <row r="11" spans="1:17" ht="24" customHeight="1">
      <c r="A11" s="64" t="s">
        <v>132</v>
      </c>
      <c r="C11" s="63"/>
      <c r="D11" s="65"/>
      <c r="E11" s="65"/>
      <c r="F11" s="19" t="s">
        <v>183</v>
      </c>
      <c r="H11" s="20">
        <v>0</v>
      </c>
      <c r="I11" s="20"/>
      <c r="J11" s="20">
        <v>2528</v>
      </c>
      <c r="K11" s="20"/>
      <c r="L11" s="20" t="s">
        <v>180</v>
      </c>
      <c r="M11" s="20"/>
      <c r="N11" s="20">
        <v>2528</v>
      </c>
      <c r="P11" s="75"/>
      <c r="Q11" s="75"/>
    </row>
    <row r="12" spans="1:17" ht="24" customHeight="1">
      <c r="A12" s="64" t="s">
        <v>127</v>
      </c>
      <c r="C12" s="63"/>
      <c r="D12" s="65"/>
      <c r="E12" s="65"/>
      <c r="F12" s="19"/>
      <c r="H12" s="20">
        <v>0</v>
      </c>
      <c r="I12" s="20"/>
      <c r="J12" s="20">
        <v>4701</v>
      </c>
      <c r="K12" s="20"/>
      <c r="L12" s="20">
        <v>25</v>
      </c>
      <c r="M12" s="20"/>
      <c r="N12" s="20">
        <v>1286</v>
      </c>
      <c r="P12" s="75"/>
      <c r="Q12" s="75"/>
    </row>
    <row r="13" spans="1:17" ht="24" customHeight="1">
      <c r="A13" s="64" t="s">
        <v>161</v>
      </c>
      <c r="C13" s="63"/>
      <c r="D13" s="65"/>
      <c r="E13" s="65"/>
      <c r="F13" s="19"/>
      <c r="H13" s="20">
        <v>211</v>
      </c>
      <c r="I13" s="20"/>
      <c r="J13" s="20">
        <v>1399</v>
      </c>
      <c r="K13" s="20"/>
      <c r="L13" s="20">
        <v>195</v>
      </c>
      <c r="M13" s="20"/>
      <c r="N13" s="20">
        <v>1399</v>
      </c>
      <c r="P13" s="75"/>
      <c r="Q13" s="75"/>
    </row>
    <row r="14" spans="1:17" ht="24" customHeight="1">
      <c r="A14" s="64" t="s">
        <v>60</v>
      </c>
      <c r="B14" s="19"/>
      <c r="C14" s="64"/>
      <c r="D14" s="65"/>
      <c r="E14" s="65"/>
      <c r="F14" s="19"/>
      <c r="H14" s="23">
        <v>1731</v>
      </c>
      <c r="I14" s="22"/>
      <c r="J14" s="23">
        <v>583</v>
      </c>
      <c r="K14" s="22"/>
      <c r="L14" s="23">
        <v>4976</v>
      </c>
      <c r="M14" s="22"/>
      <c r="N14" s="23">
        <v>4113</v>
      </c>
      <c r="P14" s="75"/>
      <c r="Q14" s="75"/>
    </row>
    <row r="15" spans="1:17" ht="24" customHeight="1">
      <c r="A15" s="11" t="s">
        <v>61</v>
      </c>
      <c r="D15" s="65"/>
      <c r="E15" s="65"/>
      <c r="F15" s="19"/>
      <c r="H15" s="23">
        <f>SUM(H10:H14)</f>
        <v>855516</v>
      </c>
      <c r="I15" s="22"/>
      <c r="J15" s="23">
        <f>SUM(J10:J14)</f>
        <v>1007642</v>
      </c>
      <c r="K15" s="27"/>
      <c r="L15" s="23">
        <f>SUM(L10:L14)</f>
        <v>848280</v>
      </c>
      <c r="M15" s="27"/>
      <c r="N15" s="23">
        <f>SUM(N10:N14)</f>
        <v>1009290</v>
      </c>
      <c r="P15" s="75"/>
      <c r="Q15" s="75"/>
    </row>
    <row r="16" spans="1:17" ht="24" customHeight="1">
      <c r="A16" s="11" t="s">
        <v>62</v>
      </c>
      <c r="D16" s="65"/>
      <c r="E16" s="65"/>
      <c r="F16" s="19"/>
      <c r="H16" s="20"/>
      <c r="I16" s="20"/>
      <c r="J16" s="20"/>
      <c r="K16" s="27"/>
      <c r="L16" s="20"/>
      <c r="M16" s="27"/>
      <c r="N16" s="20"/>
      <c r="P16" s="75"/>
      <c r="Q16" s="75"/>
    </row>
    <row r="17" spans="1:17" ht="24" customHeight="1">
      <c r="A17" s="64" t="s">
        <v>128</v>
      </c>
      <c r="C17" s="63"/>
      <c r="D17" s="65"/>
      <c r="E17" s="65"/>
      <c r="F17" s="19">
        <v>4</v>
      </c>
      <c r="H17" s="20">
        <v>682831</v>
      </c>
      <c r="I17" s="20"/>
      <c r="J17" s="20">
        <v>864662</v>
      </c>
      <c r="K17" s="20"/>
      <c r="L17" s="20">
        <v>736764</v>
      </c>
      <c r="M17" s="20"/>
      <c r="N17" s="20">
        <v>936789</v>
      </c>
      <c r="P17" s="75"/>
      <c r="Q17" s="75"/>
    </row>
    <row r="18" spans="1:17" ht="24" customHeight="1">
      <c r="A18" s="64" t="s">
        <v>133</v>
      </c>
      <c r="C18" s="63"/>
      <c r="D18" s="65"/>
      <c r="E18" s="65"/>
      <c r="H18" s="20">
        <v>0</v>
      </c>
      <c r="I18" s="20"/>
      <c r="J18" s="20">
        <v>981</v>
      </c>
      <c r="K18" s="20"/>
      <c r="L18" s="20" t="s">
        <v>181</v>
      </c>
      <c r="M18" s="20"/>
      <c r="N18" s="20">
        <v>981</v>
      </c>
      <c r="P18" s="75"/>
      <c r="Q18" s="75"/>
    </row>
    <row r="19" spans="1:17" ht="24" customHeight="1">
      <c r="A19" s="64" t="s">
        <v>173</v>
      </c>
      <c r="C19" s="63"/>
      <c r="D19" s="42"/>
      <c r="E19" s="65"/>
      <c r="H19" s="22">
        <v>37466</v>
      </c>
      <c r="I19" s="22"/>
      <c r="J19" s="22">
        <v>39206</v>
      </c>
      <c r="K19" s="22"/>
      <c r="L19" s="22">
        <v>36632</v>
      </c>
      <c r="M19" s="22"/>
      <c r="N19" s="22">
        <v>36225</v>
      </c>
      <c r="P19" s="75"/>
      <c r="Q19" s="75"/>
    </row>
    <row r="20" spans="1:17" ht="24" customHeight="1">
      <c r="A20" s="64" t="s">
        <v>63</v>
      </c>
      <c r="C20" s="63"/>
      <c r="D20" s="42"/>
      <c r="E20" s="65"/>
      <c r="H20" s="22">
        <v>54921</v>
      </c>
      <c r="I20" s="22"/>
      <c r="J20" s="22">
        <v>56647</v>
      </c>
      <c r="K20" s="22"/>
      <c r="L20" s="22">
        <v>44814</v>
      </c>
      <c r="M20" s="22"/>
      <c r="N20" s="22">
        <v>43833</v>
      </c>
      <c r="P20" s="75"/>
      <c r="Q20" s="75"/>
    </row>
    <row r="21" spans="1:17" ht="24" customHeight="1">
      <c r="A21" s="64" t="s">
        <v>160</v>
      </c>
      <c r="C21" s="63"/>
      <c r="D21" s="42"/>
      <c r="E21" s="65"/>
      <c r="H21" s="22">
        <v>1354</v>
      </c>
      <c r="I21" s="22"/>
      <c r="J21" s="22">
        <v>0</v>
      </c>
      <c r="K21" s="22"/>
      <c r="L21" s="22" t="s">
        <v>181</v>
      </c>
      <c r="M21" s="22"/>
      <c r="N21" s="22">
        <v>0</v>
      </c>
      <c r="P21" s="75"/>
      <c r="Q21" s="75"/>
    </row>
    <row r="22" spans="1:17" ht="24" customHeight="1">
      <c r="A22" s="11" t="s">
        <v>64</v>
      </c>
      <c r="B22" s="65"/>
      <c r="E22" s="65"/>
      <c r="H22" s="24">
        <f>SUM(H17:H21)</f>
        <v>776572</v>
      </c>
      <c r="I22" s="22"/>
      <c r="J22" s="24">
        <f>SUM(J17:J21)</f>
        <v>961496</v>
      </c>
      <c r="K22" s="27"/>
      <c r="L22" s="24">
        <f>SUM(L17:L21)</f>
        <v>818210</v>
      </c>
      <c r="M22" s="27"/>
      <c r="N22" s="24">
        <f>SUM(N17:N21)</f>
        <v>1017828</v>
      </c>
    </row>
    <row r="23" spans="1:17" ht="24" customHeight="1">
      <c r="A23" s="11" t="s">
        <v>152</v>
      </c>
      <c r="B23" s="65"/>
      <c r="D23" s="19"/>
      <c r="E23" s="65"/>
      <c r="H23" s="22">
        <f>SUM(H15-H22)</f>
        <v>78944</v>
      </c>
      <c r="I23" s="22"/>
      <c r="J23" s="22">
        <f>SUM(J15-J22)</f>
        <v>46146</v>
      </c>
      <c r="K23" s="27"/>
      <c r="L23" s="22">
        <f>SUM(L15-L22)</f>
        <v>30070</v>
      </c>
      <c r="M23" s="27"/>
      <c r="N23" s="22">
        <f>SUM(N15-N22)</f>
        <v>-8538</v>
      </c>
    </row>
    <row r="24" spans="1:17" ht="24" customHeight="1">
      <c r="A24" s="64" t="s">
        <v>65</v>
      </c>
      <c r="B24" s="65"/>
      <c r="C24" s="64"/>
      <c r="E24" s="65"/>
      <c r="H24" s="23">
        <v>-17352</v>
      </c>
      <c r="I24" s="22"/>
      <c r="J24" s="23">
        <v>-16804</v>
      </c>
      <c r="K24" s="22"/>
      <c r="L24" s="23">
        <v>-11862</v>
      </c>
      <c r="M24" s="22"/>
      <c r="N24" s="23">
        <v>-10257</v>
      </c>
    </row>
    <row r="25" spans="1:17" ht="24" customHeight="1">
      <c r="A25" s="6" t="s">
        <v>153</v>
      </c>
      <c r="B25" s="65"/>
      <c r="C25" s="64"/>
      <c r="E25" s="65"/>
      <c r="H25" s="22">
        <f>SUM(H23:H24)</f>
        <v>61592</v>
      </c>
      <c r="I25" s="22"/>
      <c r="J25" s="22">
        <f>SUM(J23:J24)</f>
        <v>29342</v>
      </c>
      <c r="K25" s="43"/>
      <c r="L25" s="22">
        <f>SUM(L23:L24)</f>
        <v>18208</v>
      </c>
      <c r="M25" s="22"/>
      <c r="N25" s="22">
        <f>SUM(N23:N24)</f>
        <v>-18795</v>
      </c>
    </row>
    <row r="26" spans="1:17" ht="24" customHeight="1">
      <c r="A26" s="64" t="s">
        <v>125</v>
      </c>
      <c r="B26" s="65"/>
      <c r="C26" s="64"/>
      <c r="E26" s="65"/>
      <c r="F26" s="19">
        <v>16</v>
      </c>
      <c r="H26" s="23">
        <v>2466</v>
      </c>
      <c r="I26" s="22"/>
      <c r="J26" s="23">
        <v>-410</v>
      </c>
      <c r="K26" s="22"/>
      <c r="L26" s="23">
        <v>2190</v>
      </c>
      <c r="M26" s="22"/>
      <c r="N26" s="23">
        <v>272</v>
      </c>
    </row>
    <row r="27" spans="1:17" ht="24" customHeight="1">
      <c r="A27" s="6" t="s">
        <v>154</v>
      </c>
      <c r="B27" s="19"/>
      <c r="C27" s="64"/>
      <c r="E27" s="65"/>
      <c r="F27" s="19"/>
      <c r="H27" s="24">
        <f>SUM(H25:H26)</f>
        <v>64058</v>
      </c>
      <c r="I27" s="22"/>
      <c r="J27" s="24">
        <f>SUM(J25:J26)</f>
        <v>28932</v>
      </c>
      <c r="K27" s="27"/>
      <c r="L27" s="24">
        <f>SUM(L25:L26)</f>
        <v>20398</v>
      </c>
      <c r="M27" s="27"/>
      <c r="N27" s="24">
        <f>SUM(N25:N26)</f>
        <v>-18523</v>
      </c>
    </row>
    <row r="28" spans="1:17" ht="24" customHeight="1">
      <c r="A28" s="6"/>
      <c r="B28" s="19"/>
      <c r="C28" s="64"/>
      <c r="E28" s="65"/>
      <c r="F28" s="19"/>
      <c r="H28" s="22"/>
      <c r="I28" s="22"/>
      <c r="J28" s="22"/>
      <c r="K28" s="27"/>
      <c r="L28" s="22"/>
      <c r="M28" s="27"/>
      <c r="N28" s="22"/>
    </row>
    <row r="29" spans="1:17" ht="24" customHeight="1">
      <c r="A29" s="6" t="s">
        <v>117</v>
      </c>
      <c r="B29" s="19"/>
      <c r="C29" s="64"/>
      <c r="E29" s="65"/>
      <c r="F29" s="19"/>
      <c r="H29" s="22"/>
      <c r="I29" s="22"/>
      <c r="J29" s="22"/>
      <c r="K29" s="43"/>
      <c r="L29" s="22"/>
      <c r="M29" s="43"/>
      <c r="N29" s="22"/>
    </row>
    <row r="30" spans="1:17" ht="24" customHeight="1">
      <c r="A30" s="6" t="s">
        <v>118</v>
      </c>
      <c r="B30" s="19"/>
      <c r="C30" s="64"/>
      <c r="E30" s="65"/>
      <c r="F30" s="19"/>
      <c r="H30" s="23">
        <v>0</v>
      </c>
      <c r="I30" s="22"/>
      <c r="J30" s="23">
        <v>0</v>
      </c>
      <c r="K30" s="27"/>
      <c r="L30" s="23">
        <v>0</v>
      </c>
      <c r="M30" s="27"/>
      <c r="N30" s="23">
        <v>0</v>
      </c>
    </row>
    <row r="31" spans="1:17" ht="24" customHeight="1">
      <c r="A31" s="6"/>
      <c r="B31" s="19"/>
      <c r="C31" s="64"/>
      <c r="E31" s="65"/>
      <c r="F31" s="19"/>
      <c r="H31" s="30"/>
      <c r="I31" s="30"/>
      <c r="J31" s="30"/>
      <c r="K31" s="30"/>
      <c r="L31" s="30"/>
      <c r="M31" s="30"/>
      <c r="N31" s="30"/>
    </row>
    <row r="32" spans="1:17" ht="24" customHeight="1" thickBot="1">
      <c r="A32" s="6" t="s">
        <v>55</v>
      </c>
      <c r="B32" s="19"/>
      <c r="C32" s="64"/>
      <c r="E32" s="65"/>
      <c r="F32" s="19"/>
      <c r="H32" s="26">
        <f>SUM(H27,H30)</f>
        <v>64058</v>
      </c>
      <c r="I32" s="22"/>
      <c r="J32" s="26">
        <f>SUM(J27,J30)</f>
        <v>28932</v>
      </c>
      <c r="K32" s="27"/>
      <c r="L32" s="26">
        <f>SUM(L27,L30)</f>
        <v>20398</v>
      </c>
      <c r="M32" s="27"/>
      <c r="N32" s="26">
        <f>SUM(N27,N30)</f>
        <v>-18523</v>
      </c>
    </row>
    <row r="33" spans="1:14" ht="24" customHeight="1" thickTop="1">
      <c r="A33" s="6"/>
      <c r="B33" s="19"/>
      <c r="C33" s="64"/>
      <c r="E33" s="65"/>
      <c r="F33" s="19"/>
      <c r="H33" s="22"/>
      <c r="I33" s="22"/>
      <c r="J33" s="22"/>
      <c r="K33" s="27"/>
      <c r="L33" s="22"/>
      <c r="M33" s="27"/>
      <c r="N33" s="22"/>
    </row>
    <row r="34" spans="1:14" ht="12" customHeight="1">
      <c r="B34" s="19"/>
      <c r="E34" s="65"/>
      <c r="F34" s="65"/>
      <c r="H34" s="21"/>
      <c r="I34" s="21"/>
      <c r="J34" s="21"/>
      <c r="L34" s="21"/>
      <c r="M34" s="65"/>
      <c r="N34" s="21" t="s">
        <v>66</v>
      </c>
    </row>
    <row r="35" spans="1:14" ht="24" customHeight="1">
      <c r="A35" s="1" t="s">
        <v>155</v>
      </c>
      <c r="B35" s="19"/>
      <c r="C35" s="63"/>
      <c r="E35" s="65"/>
      <c r="F35" s="19">
        <v>17</v>
      </c>
      <c r="H35" s="21"/>
      <c r="I35" s="21"/>
      <c r="J35" s="21"/>
      <c r="L35" s="21"/>
      <c r="M35" s="65"/>
      <c r="N35" s="21"/>
    </row>
    <row r="36" spans="1:14" ht="24" customHeight="1">
      <c r="A36" s="64" t="s">
        <v>156</v>
      </c>
      <c r="B36" s="19"/>
      <c r="C36" s="63"/>
      <c r="E36" s="65"/>
      <c r="F36" s="19"/>
      <c r="H36" s="21"/>
      <c r="I36" s="21"/>
      <c r="J36" s="21"/>
      <c r="L36" s="21"/>
      <c r="M36" s="65"/>
      <c r="N36" s="21"/>
    </row>
    <row r="37" spans="1:14" ht="24" customHeight="1" thickBot="1">
      <c r="A37" s="64" t="s">
        <v>157</v>
      </c>
      <c r="C37" s="63"/>
      <c r="D37" s="65"/>
      <c r="E37" s="65"/>
      <c r="H37" s="72">
        <f>H32/BS!H71</f>
        <v>0.10123697556550502</v>
      </c>
      <c r="I37" s="73"/>
      <c r="J37" s="72">
        <v>4.5999999999999999E-2</v>
      </c>
      <c r="L37" s="72">
        <f>L27/BS!L71</f>
        <v>3.2236907608498101E-2</v>
      </c>
      <c r="M37" s="74"/>
      <c r="N37" s="72">
        <v>-2.9000000000000001E-2</v>
      </c>
    </row>
    <row r="38" spans="1:14" ht="24" customHeight="1" thickTop="1">
      <c r="A38" s="64"/>
      <c r="B38" s="64"/>
      <c r="C38" s="64"/>
      <c r="D38" s="65"/>
      <c r="E38" s="65"/>
      <c r="F38" s="9"/>
      <c r="K38" s="65"/>
    </row>
    <row r="39" spans="1:14" ht="24" customHeight="1">
      <c r="A39" s="65" t="s">
        <v>17</v>
      </c>
    </row>
    <row r="40" spans="1:14" ht="24" customHeight="1">
      <c r="A40" s="9"/>
      <c r="B40" s="9"/>
      <c r="C40" s="9"/>
      <c r="F40" s="21"/>
      <c r="G40" s="21"/>
      <c r="H40" s="21"/>
      <c r="I40" s="21"/>
      <c r="J40" s="21"/>
      <c r="K40" s="21"/>
      <c r="N40" s="21" t="s">
        <v>41</v>
      </c>
    </row>
    <row r="41" spans="1:14" ht="24" customHeight="1">
      <c r="A41" s="36" t="s">
        <v>42</v>
      </c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</row>
    <row r="42" spans="1:14" ht="24" customHeight="1">
      <c r="A42" s="37" t="s">
        <v>57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</row>
    <row r="43" spans="1:14" ht="24" customHeight="1">
      <c r="A43" s="37" t="s">
        <v>171</v>
      </c>
      <c r="B43" s="37"/>
      <c r="C43" s="37"/>
      <c r="D43" s="37"/>
      <c r="E43" s="37"/>
      <c r="F43" s="37"/>
      <c r="G43" s="37"/>
      <c r="M43" s="37"/>
    </row>
    <row r="44" spans="1:14" ht="24" customHeight="1">
      <c r="D44" s="7"/>
      <c r="H44" s="38"/>
      <c r="I44" s="38"/>
      <c r="J44" s="38"/>
      <c r="K44" s="37"/>
      <c r="L44" s="37"/>
      <c r="N44" s="21" t="s">
        <v>2</v>
      </c>
    </row>
    <row r="45" spans="1:14" ht="24" customHeight="1">
      <c r="D45" s="7"/>
      <c r="H45" s="88" t="s">
        <v>3</v>
      </c>
      <c r="I45" s="88"/>
      <c r="J45" s="88"/>
      <c r="L45" s="87" t="s">
        <v>4</v>
      </c>
      <c r="M45" s="87"/>
      <c r="N45" s="87"/>
    </row>
    <row r="46" spans="1:14" ht="24" customHeight="1">
      <c r="E46" s="13"/>
      <c r="F46" s="68" t="s">
        <v>5</v>
      </c>
      <c r="H46" s="40">
        <v>2562</v>
      </c>
      <c r="I46" s="16"/>
      <c r="J46" s="40">
        <v>2561</v>
      </c>
      <c r="L46" s="40">
        <v>2562</v>
      </c>
      <c r="N46" s="40">
        <v>2561</v>
      </c>
    </row>
    <row r="47" spans="1:14" ht="24" customHeight="1">
      <c r="A47" s="11" t="s">
        <v>58</v>
      </c>
      <c r="D47" s="8"/>
      <c r="E47" s="13"/>
      <c r="F47" s="16"/>
      <c r="H47" s="16"/>
      <c r="I47" s="16"/>
      <c r="J47" s="16"/>
      <c r="K47" s="14"/>
      <c r="L47" s="16"/>
      <c r="N47" s="16"/>
    </row>
    <row r="48" spans="1:14" ht="24" customHeight="1">
      <c r="A48" s="11" t="s">
        <v>59</v>
      </c>
      <c r="B48" s="65"/>
      <c r="D48" s="65"/>
      <c r="E48" s="65"/>
      <c r="K48" s="65"/>
    </row>
    <row r="49" spans="1:20" ht="24" customHeight="1">
      <c r="A49" s="64" t="s">
        <v>126</v>
      </c>
      <c r="C49" s="63"/>
      <c r="D49" s="65"/>
      <c r="E49" s="65"/>
      <c r="F49" s="19" t="s">
        <v>182</v>
      </c>
      <c r="H49" s="20">
        <v>1705763</v>
      </c>
      <c r="I49" s="20"/>
      <c r="J49" s="20">
        <v>2146608</v>
      </c>
      <c r="K49" s="20"/>
      <c r="L49" s="20">
        <v>1691098</v>
      </c>
      <c r="M49" s="20"/>
      <c r="N49" s="20">
        <v>2159525</v>
      </c>
    </row>
    <row r="50" spans="1:20" ht="24" customHeight="1">
      <c r="A50" s="64" t="s">
        <v>132</v>
      </c>
      <c r="C50" s="63"/>
      <c r="D50" s="65"/>
      <c r="E50" s="65"/>
      <c r="F50" s="19" t="s">
        <v>183</v>
      </c>
      <c r="H50" s="20">
        <v>0</v>
      </c>
      <c r="I50" s="20"/>
      <c r="J50" s="20">
        <v>7456</v>
      </c>
      <c r="K50" s="20"/>
      <c r="L50" s="20">
        <v>0</v>
      </c>
      <c r="M50" s="20"/>
      <c r="N50" s="20">
        <v>7456</v>
      </c>
      <c r="Q50" s="75"/>
    </row>
    <row r="51" spans="1:20" ht="24" customHeight="1">
      <c r="A51" s="64" t="s">
        <v>127</v>
      </c>
      <c r="C51" s="63"/>
      <c r="D51" s="65"/>
      <c r="E51" s="65"/>
      <c r="F51" s="19"/>
      <c r="H51" s="20">
        <v>0</v>
      </c>
      <c r="I51" s="20"/>
      <c r="J51" s="20">
        <v>4609</v>
      </c>
      <c r="K51" s="20"/>
      <c r="L51" s="20">
        <v>0</v>
      </c>
      <c r="M51" s="20"/>
      <c r="N51" s="20">
        <v>2766</v>
      </c>
      <c r="Q51" s="75"/>
    </row>
    <row r="52" spans="1:20" ht="24" customHeight="1">
      <c r="A52" s="64" t="s">
        <v>161</v>
      </c>
      <c r="C52" s="63"/>
      <c r="D52" s="65"/>
      <c r="E52" s="65"/>
      <c r="F52" s="19"/>
      <c r="H52" s="20">
        <v>0</v>
      </c>
      <c r="I52" s="20"/>
      <c r="J52" s="20">
        <v>1166</v>
      </c>
      <c r="K52" s="20"/>
      <c r="L52" s="20">
        <v>0</v>
      </c>
      <c r="M52" s="20"/>
      <c r="N52" s="20">
        <v>1166</v>
      </c>
    </row>
    <row r="53" spans="1:20" ht="24" customHeight="1">
      <c r="A53" s="64" t="s">
        <v>60</v>
      </c>
      <c r="B53" s="19"/>
      <c r="C53" s="64"/>
      <c r="D53" s="65"/>
      <c r="E53" s="65"/>
      <c r="F53" s="19"/>
      <c r="H53" s="23">
        <v>14001</v>
      </c>
      <c r="I53" s="22"/>
      <c r="J53" s="23">
        <v>6170</v>
      </c>
      <c r="K53" s="22"/>
      <c r="L53" s="23">
        <v>20424</v>
      </c>
      <c r="M53" s="22"/>
      <c r="N53" s="23">
        <v>14395</v>
      </c>
    </row>
    <row r="54" spans="1:20" ht="24" customHeight="1">
      <c r="A54" s="11" t="s">
        <v>61</v>
      </c>
      <c r="D54" s="65"/>
      <c r="E54" s="65"/>
      <c r="F54" s="19"/>
      <c r="H54" s="23">
        <f>SUM(H49:H53)</f>
        <v>1719764</v>
      </c>
      <c r="I54" s="22"/>
      <c r="J54" s="23">
        <f>SUM(J49:J53)</f>
        <v>2166009</v>
      </c>
      <c r="K54" s="27"/>
      <c r="L54" s="23">
        <f>SUM(L49:L53)</f>
        <v>1711522</v>
      </c>
      <c r="M54" s="27"/>
      <c r="N54" s="23">
        <f>SUM(N49:N53)</f>
        <v>2185308</v>
      </c>
      <c r="R54" s="79"/>
      <c r="S54" s="79"/>
      <c r="T54" s="80"/>
    </row>
    <row r="55" spans="1:20" ht="24" customHeight="1">
      <c r="A55" s="11" t="s">
        <v>62</v>
      </c>
      <c r="D55" s="65"/>
      <c r="E55" s="65"/>
      <c r="F55" s="19"/>
      <c r="H55" s="20"/>
      <c r="I55" s="20"/>
      <c r="J55" s="20"/>
      <c r="K55" s="27"/>
      <c r="L55" s="20"/>
      <c r="M55" s="27"/>
      <c r="N55" s="20"/>
    </row>
    <row r="56" spans="1:20" ht="24" customHeight="1">
      <c r="A56" s="64" t="s">
        <v>128</v>
      </c>
      <c r="C56" s="63"/>
      <c r="D56" s="65"/>
      <c r="E56" s="65"/>
      <c r="F56" s="19">
        <v>4</v>
      </c>
      <c r="H56" s="20">
        <v>1425138</v>
      </c>
      <c r="I56" s="20"/>
      <c r="J56" s="20">
        <v>1890504</v>
      </c>
      <c r="K56" s="20"/>
      <c r="L56" s="20">
        <v>1517439</v>
      </c>
      <c r="M56" s="20"/>
      <c r="N56" s="20">
        <v>2041008</v>
      </c>
    </row>
    <row r="57" spans="1:20" ht="24" customHeight="1">
      <c r="A57" s="64" t="s">
        <v>133</v>
      </c>
      <c r="C57" s="63"/>
      <c r="D57" s="65"/>
      <c r="E57" s="65"/>
      <c r="H57" s="20">
        <v>0</v>
      </c>
      <c r="I57" s="20"/>
      <c r="J57" s="20">
        <v>4303</v>
      </c>
      <c r="K57" s="20"/>
      <c r="L57" s="20">
        <v>0</v>
      </c>
      <c r="M57" s="20"/>
      <c r="N57" s="20">
        <v>4303</v>
      </c>
      <c r="P57" s="75"/>
    </row>
    <row r="58" spans="1:20" ht="24" customHeight="1">
      <c r="A58" s="64" t="s">
        <v>173</v>
      </c>
      <c r="C58" s="63"/>
      <c r="D58" s="42"/>
      <c r="E58" s="65"/>
      <c r="H58" s="22">
        <v>69539</v>
      </c>
      <c r="I58" s="22"/>
      <c r="J58" s="22">
        <v>78587</v>
      </c>
      <c r="K58" s="22"/>
      <c r="L58" s="22">
        <v>67731</v>
      </c>
      <c r="M58" s="22"/>
      <c r="N58" s="22">
        <v>74670</v>
      </c>
    </row>
    <row r="59" spans="1:20" ht="24" customHeight="1">
      <c r="A59" s="64" t="s">
        <v>63</v>
      </c>
      <c r="C59" s="63"/>
      <c r="D59" s="42"/>
      <c r="E59" s="65"/>
      <c r="H59" s="22">
        <v>110424</v>
      </c>
      <c r="I59" s="22"/>
      <c r="J59" s="22">
        <v>116338</v>
      </c>
      <c r="K59" s="22"/>
      <c r="L59" s="22">
        <v>91486</v>
      </c>
      <c r="M59" s="22"/>
      <c r="N59" s="22">
        <v>94565</v>
      </c>
    </row>
    <row r="60" spans="1:20" ht="24" customHeight="1">
      <c r="A60" s="64" t="s">
        <v>160</v>
      </c>
      <c r="C60" s="63"/>
      <c r="D60" s="42"/>
      <c r="E60" s="65"/>
      <c r="H60" s="22">
        <v>3431</v>
      </c>
      <c r="I60" s="22"/>
      <c r="J60" s="22">
        <v>0</v>
      </c>
      <c r="K60" s="22"/>
      <c r="L60" s="22">
        <v>2786</v>
      </c>
      <c r="M60" s="22"/>
      <c r="N60" s="22">
        <v>0</v>
      </c>
    </row>
    <row r="61" spans="1:20" ht="24" customHeight="1">
      <c r="A61" s="64" t="s">
        <v>144</v>
      </c>
      <c r="C61" s="63"/>
      <c r="D61" s="42"/>
      <c r="E61" s="65"/>
      <c r="H61" s="22">
        <v>12</v>
      </c>
      <c r="I61" s="22"/>
      <c r="J61" s="22">
        <v>0</v>
      </c>
      <c r="K61" s="22"/>
      <c r="L61" s="22">
        <v>28</v>
      </c>
      <c r="M61" s="22"/>
      <c r="N61" s="22">
        <v>0</v>
      </c>
    </row>
    <row r="62" spans="1:20" ht="24" customHeight="1">
      <c r="A62" s="11" t="s">
        <v>64</v>
      </c>
      <c r="B62" s="65"/>
      <c r="E62" s="65"/>
      <c r="H62" s="24">
        <f>SUM(H56:H61)</f>
        <v>1608544</v>
      </c>
      <c r="I62" s="22"/>
      <c r="J62" s="24">
        <f>SUM(J56:J61)</f>
        <v>2089732</v>
      </c>
      <c r="K62" s="27"/>
      <c r="L62" s="24">
        <f>SUM(L56:L61)</f>
        <v>1679470</v>
      </c>
      <c r="M62" s="27"/>
      <c r="N62" s="24">
        <f>SUM(N56:N61)</f>
        <v>2214546</v>
      </c>
    </row>
    <row r="63" spans="1:20" ht="24" customHeight="1">
      <c r="A63" s="11" t="s">
        <v>152</v>
      </c>
      <c r="B63" s="65"/>
      <c r="D63" s="19"/>
      <c r="E63" s="65"/>
      <c r="H63" s="22">
        <f>SUM(H54-H62)</f>
        <v>111220</v>
      </c>
      <c r="I63" s="22"/>
      <c r="J63" s="22">
        <f>SUM(J54-J62)</f>
        <v>76277</v>
      </c>
      <c r="K63" s="27"/>
      <c r="L63" s="22">
        <f>SUM(L54-L62)</f>
        <v>32052</v>
      </c>
      <c r="M63" s="27"/>
      <c r="N63" s="22">
        <f>SUM(N54-N62)</f>
        <v>-29238</v>
      </c>
    </row>
    <row r="64" spans="1:20" ht="24" customHeight="1">
      <c r="A64" s="64" t="s">
        <v>65</v>
      </c>
      <c r="B64" s="65"/>
      <c r="C64" s="64"/>
      <c r="E64" s="65"/>
      <c r="H64" s="23">
        <v>-35101</v>
      </c>
      <c r="I64" s="22"/>
      <c r="J64" s="23">
        <v>-34924</v>
      </c>
      <c r="K64" s="22"/>
      <c r="L64" s="23">
        <v>-23928</v>
      </c>
      <c r="M64" s="22"/>
      <c r="N64" s="23">
        <v>-21580</v>
      </c>
    </row>
    <row r="65" spans="1:14" ht="24" customHeight="1">
      <c r="A65" s="6" t="s">
        <v>153</v>
      </c>
      <c r="B65" s="65"/>
      <c r="C65" s="64"/>
      <c r="E65" s="65"/>
      <c r="H65" s="22">
        <f>SUM(H63:H64)</f>
        <v>76119</v>
      </c>
      <c r="I65" s="22"/>
      <c r="J65" s="22">
        <f>SUM(J63:J64)</f>
        <v>41353</v>
      </c>
      <c r="K65" s="43"/>
      <c r="L65" s="22">
        <f>SUM(L63:L64)</f>
        <v>8124</v>
      </c>
      <c r="M65" s="22"/>
      <c r="N65" s="22">
        <f>SUM(N63:N64)</f>
        <v>-50818</v>
      </c>
    </row>
    <row r="66" spans="1:14" ht="24" customHeight="1">
      <c r="A66" s="64" t="s">
        <v>125</v>
      </c>
      <c r="B66" s="65"/>
      <c r="C66" s="64"/>
      <c r="E66" s="65"/>
      <c r="F66" s="19">
        <v>16</v>
      </c>
      <c r="H66" s="23">
        <v>3119</v>
      </c>
      <c r="I66" s="22"/>
      <c r="J66" s="23">
        <v>-1997</v>
      </c>
      <c r="K66" s="22"/>
      <c r="L66" s="23">
        <v>2990</v>
      </c>
      <c r="M66" s="22"/>
      <c r="N66" s="23">
        <v>-1629</v>
      </c>
    </row>
    <row r="67" spans="1:14" ht="24" customHeight="1">
      <c r="A67" s="6" t="s">
        <v>154</v>
      </c>
      <c r="B67" s="19"/>
      <c r="C67" s="64"/>
      <c r="E67" s="65"/>
      <c r="F67" s="19"/>
      <c r="H67" s="24">
        <f>SUM(H65:H66)</f>
        <v>79238</v>
      </c>
      <c r="I67" s="22"/>
      <c r="J67" s="24">
        <f>SUM(J65:J66)</f>
        <v>39356</v>
      </c>
      <c r="K67" s="27"/>
      <c r="L67" s="24">
        <f>SUM(L65:L66)</f>
        <v>11114</v>
      </c>
      <c r="M67" s="27"/>
      <c r="N67" s="24">
        <f>SUM(N65:N66)</f>
        <v>-52447</v>
      </c>
    </row>
    <row r="68" spans="1:14" ht="24" customHeight="1">
      <c r="A68" s="6"/>
      <c r="B68" s="19"/>
      <c r="C68" s="64"/>
      <c r="E68" s="65"/>
      <c r="F68" s="19"/>
      <c r="H68" s="22"/>
      <c r="I68" s="22"/>
      <c r="J68" s="22"/>
      <c r="K68" s="27"/>
      <c r="L68" s="22"/>
      <c r="M68" s="27"/>
      <c r="N68" s="22"/>
    </row>
    <row r="69" spans="1:14" ht="24" customHeight="1">
      <c r="A69" s="6" t="s">
        <v>117</v>
      </c>
      <c r="B69" s="19"/>
      <c r="C69" s="64"/>
      <c r="E69" s="65"/>
      <c r="F69" s="19"/>
      <c r="H69" s="22"/>
      <c r="I69" s="22"/>
      <c r="J69" s="22"/>
      <c r="K69" s="43"/>
      <c r="L69" s="22"/>
      <c r="M69" s="43"/>
      <c r="N69" s="22"/>
    </row>
    <row r="70" spans="1:14" ht="24" customHeight="1">
      <c r="A70" s="6" t="s">
        <v>118</v>
      </c>
      <c r="B70" s="19"/>
      <c r="C70" s="64"/>
      <c r="E70" s="65"/>
      <c r="F70" s="19"/>
      <c r="H70" s="23">
        <v>0</v>
      </c>
      <c r="I70" s="22"/>
      <c r="J70" s="23">
        <v>0</v>
      </c>
      <c r="K70" s="27"/>
      <c r="L70" s="23">
        <v>0</v>
      </c>
      <c r="M70" s="27"/>
      <c r="N70" s="23">
        <v>0</v>
      </c>
    </row>
    <row r="71" spans="1:14" ht="24" customHeight="1">
      <c r="A71" s="6"/>
      <c r="B71" s="19"/>
      <c r="C71" s="64"/>
      <c r="E71" s="65"/>
      <c r="F71" s="19"/>
      <c r="H71" s="30"/>
      <c r="I71" s="30"/>
      <c r="J71" s="30"/>
      <c r="K71" s="30"/>
      <c r="L71" s="30"/>
      <c r="M71" s="30"/>
      <c r="N71" s="30"/>
    </row>
    <row r="72" spans="1:14" ht="24" customHeight="1" thickBot="1">
      <c r="A72" s="6" t="s">
        <v>55</v>
      </c>
      <c r="B72" s="19"/>
      <c r="C72" s="64"/>
      <c r="E72" s="65"/>
      <c r="F72" s="19"/>
      <c r="H72" s="26">
        <f>SUM(H67,H70)</f>
        <v>79238</v>
      </c>
      <c r="I72" s="22"/>
      <c r="J72" s="26">
        <f>SUM(J67,J70)</f>
        <v>39356</v>
      </c>
      <c r="K72" s="27"/>
      <c r="L72" s="26">
        <f>SUM(L67,L70)</f>
        <v>11114</v>
      </c>
      <c r="M72" s="27"/>
      <c r="N72" s="26">
        <f>SUM(N67,N70)</f>
        <v>-52447</v>
      </c>
    </row>
    <row r="73" spans="1:14" ht="24" customHeight="1" thickTop="1">
      <c r="A73" s="6"/>
      <c r="B73" s="19"/>
      <c r="C73" s="64"/>
      <c r="E73" s="65"/>
      <c r="F73" s="19"/>
      <c r="H73" s="22"/>
      <c r="I73" s="22"/>
      <c r="J73" s="22"/>
      <c r="K73" s="27"/>
      <c r="L73" s="22"/>
      <c r="M73" s="27"/>
      <c r="N73" s="22"/>
    </row>
    <row r="74" spans="1:14" ht="12" customHeight="1">
      <c r="B74" s="19"/>
      <c r="E74" s="65"/>
      <c r="F74" s="65"/>
      <c r="H74" s="21"/>
      <c r="I74" s="21"/>
      <c r="J74" s="21"/>
      <c r="L74" s="21"/>
      <c r="M74" s="65"/>
      <c r="N74" s="21" t="s">
        <v>66</v>
      </c>
    </row>
    <row r="75" spans="1:14" ht="24" customHeight="1">
      <c r="A75" s="1" t="s">
        <v>155</v>
      </c>
      <c r="B75" s="19"/>
      <c r="C75" s="63"/>
      <c r="E75" s="65"/>
      <c r="F75" s="19">
        <v>17</v>
      </c>
      <c r="H75" s="21"/>
      <c r="I75" s="21"/>
      <c r="J75" s="21"/>
      <c r="L75" s="21"/>
      <c r="M75" s="65"/>
      <c r="N75" s="21"/>
    </row>
    <row r="76" spans="1:14" ht="24" customHeight="1">
      <c r="A76" s="64" t="s">
        <v>156</v>
      </c>
      <c r="B76" s="19"/>
      <c r="C76" s="63"/>
      <c r="E76" s="65"/>
      <c r="F76" s="19"/>
      <c r="H76" s="21"/>
      <c r="I76" s="21"/>
      <c r="J76" s="21"/>
      <c r="L76" s="21"/>
      <c r="M76" s="65"/>
      <c r="N76" s="21"/>
    </row>
    <row r="77" spans="1:14" ht="24" customHeight="1" thickBot="1">
      <c r="A77" s="64" t="s">
        <v>157</v>
      </c>
      <c r="C77" s="63"/>
      <c r="D77" s="65"/>
      <c r="E77" s="65"/>
      <c r="H77" s="72">
        <f>H72/BS!H71</f>
        <v>0.12522737940396964</v>
      </c>
      <c r="I77" s="73"/>
      <c r="J77" s="72">
        <v>6.2E-2</v>
      </c>
      <c r="L77" s="72">
        <f>L72/BS!L71</f>
        <v>1.7564515695698005E-2</v>
      </c>
      <c r="M77" s="74"/>
      <c r="N77" s="72">
        <v>-8.3000000000000004E-2</v>
      </c>
    </row>
    <row r="78" spans="1:14" ht="24" customHeight="1" thickTop="1">
      <c r="A78" s="64"/>
      <c r="B78" s="64"/>
      <c r="C78" s="64"/>
      <c r="D78" s="65"/>
      <c r="E78" s="65"/>
      <c r="F78" s="9"/>
      <c r="K78" s="65"/>
    </row>
    <row r="79" spans="1:14" ht="24" customHeight="1">
      <c r="A79" s="65" t="s">
        <v>17</v>
      </c>
    </row>
  </sheetData>
  <mergeCells count="4">
    <mergeCell ref="H6:J6"/>
    <mergeCell ref="L6:N6"/>
    <mergeCell ref="H45:J45"/>
    <mergeCell ref="L45:N45"/>
  </mergeCells>
  <pageMargins left="0.98425196850393704" right="0.19685039370078741" top="0.78740157480314965" bottom="0.19685039370078741" header="0.19685039370078741" footer="0.19685039370078741"/>
  <pageSetup paperSize="9" scale="74" orientation="portrait" r:id="rId1"/>
  <rowBreaks count="1" manualBreakCount="1">
    <brk id="39" max="16383" man="1"/>
  </rowBreaks>
  <ignoredErrors>
    <ignoredError sqref="H25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showGridLines="0" view="pageBreakPreview" zoomScale="80" zoomScaleNormal="70" zoomScaleSheetLayoutView="80" workbookViewId="0"/>
  </sheetViews>
  <sheetFormatPr defaultColWidth="9.109375" defaultRowHeight="23.4"/>
  <cols>
    <col min="1" max="1" width="26.5546875" style="48" customWidth="1"/>
    <col min="2" max="2" width="5.6640625" style="48" customWidth="1"/>
    <col min="3" max="3" width="5.5546875" style="48" customWidth="1"/>
    <col min="4" max="4" width="1.5546875" style="48" customWidth="1"/>
    <col min="5" max="5" width="15.33203125" style="48" customWidth="1"/>
    <col min="6" max="6" width="1.5546875" style="48" customWidth="1"/>
    <col min="7" max="7" width="15.33203125" style="48" customWidth="1"/>
    <col min="8" max="8" width="1.5546875" style="48" customWidth="1"/>
    <col min="9" max="9" width="15.33203125" style="48" customWidth="1"/>
    <col min="10" max="10" width="1.5546875" style="48" customWidth="1"/>
    <col min="11" max="11" width="15.33203125" style="48" customWidth="1"/>
    <col min="12" max="12" width="1.5546875" style="48" customWidth="1"/>
    <col min="13" max="13" width="15.33203125" style="48" customWidth="1"/>
    <col min="14" max="14" width="1.5546875" style="48" customWidth="1"/>
    <col min="15" max="15" width="16.109375" style="48" customWidth="1"/>
    <col min="16" max="16" width="1.5546875" style="48" customWidth="1"/>
    <col min="17" max="17" width="15.33203125" style="48" customWidth="1"/>
    <col min="18" max="18" width="1.5546875" style="48" customWidth="1"/>
    <col min="19" max="19" width="15.33203125" style="48" customWidth="1"/>
    <col min="20" max="234" width="9.109375" style="48"/>
    <col min="235" max="235" width="26.5546875" style="48" customWidth="1"/>
    <col min="236" max="236" width="5.6640625" style="48" customWidth="1"/>
    <col min="237" max="237" width="2.33203125" style="48" customWidth="1"/>
    <col min="238" max="238" width="15.33203125" style="48" customWidth="1"/>
    <col min="239" max="239" width="1.5546875" style="48" customWidth="1"/>
    <col min="240" max="240" width="15.33203125" style="48" customWidth="1"/>
    <col min="241" max="241" width="1.5546875" style="48" customWidth="1"/>
    <col min="242" max="242" width="15.33203125" style="48" customWidth="1"/>
    <col min="243" max="243" width="1.5546875" style="48" customWidth="1"/>
    <col min="244" max="244" width="15.33203125" style="48" customWidth="1"/>
    <col min="245" max="245" width="1.5546875" style="48" customWidth="1"/>
    <col min="246" max="246" width="15.33203125" style="48" customWidth="1"/>
    <col min="247" max="247" width="1.5546875" style="48" customWidth="1"/>
    <col min="248" max="248" width="15.33203125" style="48" customWidth="1"/>
    <col min="249" max="249" width="1.5546875" style="48" customWidth="1"/>
    <col min="250" max="250" width="15.33203125" style="48" customWidth="1"/>
    <col min="251" max="251" width="9.109375" style="48"/>
    <col min="252" max="252" width="9.33203125" style="48" bestFit="1" customWidth="1"/>
    <col min="253" max="16384" width="9.109375" style="48"/>
  </cols>
  <sheetData>
    <row r="1" spans="1:19">
      <c r="S1" s="21" t="s">
        <v>41</v>
      </c>
    </row>
    <row r="2" spans="1:19">
      <c r="A2" s="1" t="s">
        <v>42</v>
      </c>
      <c r="S2" s="51"/>
    </row>
    <row r="3" spans="1:19">
      <c r="A3" s="1" t="s">
        <v>56</v>
      </c>
      <c r="B3" s="52"/>
      <c r="C3" s="7"/>
      <c r="D3" s="7"/>
      <c r="E3" s="7"/>
      <c r="F3" s="7"/>
      <c r="G3" s="7"/>
      <c r="H3" s="8"/>
      <c r="I3" s="8"/>
      <c r="J3" s="8"/>
      <c r="K3" s="8"/>
      <c r="L3" s="8"/>
      <c r="M3" s="52"/>
      <c r="N3" s="52"/>
      <c r="O3" s="8"/>
      <c r="P3" s="8"/>
      <c r="Q3" s="8"/>
      <c r="R3" s="8"/>
      <c r="S3" s="52"/>
    </row>
    <row r="4" spans="1:19">
      <c r="A4" s="50" t="s">
        <v>171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8"/>
      <c r="R4" s="8"/>
      <c r="S4" s="52"/>
    </row>
    <row r="5" spans="1:19">
      <c r="A5" s="5"/>
      <c r="B5" s="5"/>
      <c r="C5" s="7"/>
      <c r="D5" s="5"/>
      <c r="E5" s="5"/>
      <c r="F5" s="5"/>
      <c r="G5" s="5"/>
      <c r="H5" s="9"/>
      <c r="I5" s="9"/>
      <c r="J5" s="9"/>
      <c r="K5" s="9"/>
      <c r="L5" s="9"/>
      <c r="M5" s="7"/>
      <c r="N5" s="7"/>
      <c r="O5" s="9"/>
      <c r="P5" s="9"/>
      <c r="Q5" s="9"/>
      <c r="R5" s="9"/>
      <c r="S5" s="21" t="s">
        <v>2</v>
      </c>
    </row>
    <row r="6" spans="1:19">
      <c r="A6" s="5"/>
      <c r="B6" s="5"/>
      <c r="C6" s="7"/>
      <c r="D6" s="53"/>
      <c r="E6" s="54" t="s">
        <v>3</v>
      </c>
      <c r="F6" s="54"/>
      <c r="G6" s="54"/>
      <c r="H6" s="54"/>
      <c r="I6" s="54"/>
      <c r="J6" s="54"/>
      <c r="K6" s="54"/>
      <c r="L6" s="54"/>
      <c r="M6" s="54"/>
      <c r="N6" s="54"/>
      <c r="O6" s="55"/>
      <c r="P6" s="54"/>
      <c r="Q6" s="54"/>
      <c r="R6" s="54"/>
      <c r="S6" s="54"/>
    </row>
    <row r="7" spans="1:19">
      <c r="A7" s="5"/>
      <c r="B7" s="5"/>
      <c r="C7" s="7"/>
      <c r="D7" s="53"/>
      <c r="E7" s="53"/>
      <c r="F7" s="53"/>
      <c r="H7" s="53"/>
      <c r="I7" s="53"/>
      <c r="J7" s="53"/>
      <c r="L7" s="53"/>
      <c r="N7" s="53"/>
      <c r="O7" s="89" t="s">
        <v>37</v>
      </c>
      <c r="P7" s="89"/>
      <c r="Q7" s="89"/>
      <c r="R7" s="8"/>
      <c r="S7" s="53"/>
    </row>
    <row r="8" spans="1:19">
      <c r="A8" s="11"/>
      <c r="B8" s="11"/>
      <c r="C8" s="11"/>
      <c r="D8" s="8"/>
      <c r="E8" s="8"/>
      <c r="F8" s="8"/>
      <c r="G8" s="8"/>
      <c r="H8" s="9"/>
      <c r="I8" s="9"/>
      <c r="J8" s="9"/>
      <c r="K8" s="90" t="s">
        <v>35</v>
      </c>
      <c r="L8" s="90"/>
      <c r="M8" s="90"/>
      <c r="N8" s="8"/>
      <c r="O8" s="8" t="s">
        <v>44</v>
      </c>
      <c r="P8" s="9"/>
      <c r="Q8" s="9"/>
      <c r="R8" s="9"/>
      <c r="S8" s="8"/>
    </row>
    <row r="9" spans="1:19">
      <c r="A9" s="11"/>
      <c r="B9" s="11"/>
      <c r="C9" s="11"/>
      <c r="D9" s="8"/>
      <c r="E9" s="8" t="s">
        <v>31</v>
      </c>
      <c r="F9" s="8"/>
      <c r="G9" s="8"/>
      <c r="H9" s="9"/>
      <c r="I9" s="56" t="s">
        <v>106</v>
      </c>
      <c r="J9" s="9"/>
      <c r="K9" s="57" t="s">
        <v>45</v>
      </c>
      <c r="L9" s="57"/>
      <c r="M9" s="57"/>
      <c r="N9" s="8"/>
      <c r="O9" s="8" t="s">
        <v>107</v>
      </c>
      <c r="Q9" s="8" t="s">
        <v>46</v>
      </c>
      <c r="R9" s="9"/>
      <c r="S9" s="8"/>
    </row>
    <row r="10" spans="1:19">
      <c r="A10" s="11"/>
      <c r="B10" s="11"/>
      <c r="C10" s="11"/>
      <c r="D10" s="8"/>
      <c r="E10" s="8" t="s">
        <v>47</v>
      </c>
      <c r="F10" s="8"/>
      <c r="G10" s="8" t="s">
        <v>48</v>
      </c>
      <c r="H10" s="9"/>
      <c r="I10" s="56" t="s">
        <v>108</v>
      </c>
      <c r="J10" s="9"/>
      <c r="K10" s="8" t="s">
        <v>49</v>
      </c>
      <c r="L10" s="9"/>
      <c r="M10" s="8"/>
      <c r="N10" s="8"/>
      <c r="O10" s="8" t="s">
        <v>109</v>
      </c>
      <c r="Q10" s="8" t="s">
        <v>110</v>
      </c>
      <c r="R10" s="9"/>
      <c r="S10" s="8"/>
    </row>
    <row r="11" spans="1:19">
      <c r="A11" s="11"/>
      <c r="B11" s="58"/>
      <c r="D11" s="8"/>
      <c r="E11" s="68" t="s">
        <v>50</v>
      </c>
      <c r="F11" s="8"/>
      <c r="G11" s="68" t="s">
        <v>51</v>
      </c>
      <c r="H11" s="9"/>
      <c r="I11" s="59" t="s">
        <v>111</v>
      </c>
      <c r="J11" s="9"/>
      <c r="K11" s="68" t="s">
        <v>52</v>
      </c>
      <c r="L11" s="9"/>
      <c r="M11" s="68" t="s">
        <v>53</v>
      </c>
      <c r="N11" s="8"/>
      <c r="O11" s="68" t="s">
        <v>102</v>
      </c>
      <c r="Q11" s="68" t="s">
        <v>30</v>
      </c>
      <c r="R11" s="9"/>
      <c r="S11" s="68" t="s">
        <v>54</v>
      </c>
    </row>
    <row r="12" spans="1:19">
      <c r="A12" s="11" t="s">
        <v>138</v>
      </c>
      <c r="B12" s="11"/>
      <c r="C12" s="19"/>
      <c r="D12" s="9"/>
      <c r="E12" s="9">
        <v>632753</v>
      </c>
      <c r="F12" s="9"/>
      <c r="G12" s="9">
        <v>412310</v>
      </c>
      <c r="H12" s="9"/>
      <c r="I12" s="43">
        <v>12437</v>
      </c>
      <c r="J12" s="9"/>
      <c r="K12" s="9">
        <v>32346</v>
      </c>
      <c r="L12" s="9"/>
      <c r="M12" s="9">
        <v>195824</v>
      </c>
      <c r="N12" s="9"/>
      <c r="O12" s="9">
        <v>483245</v>
      </c>
      <c r="P12" s="9"/>
      <c r="Q12" s="43">
        <f>SUM(O12)</f>
        <v>483245</v>
      </c>
      <c r="R12" s="9"/>
      <c r="S12" s="5">
        <f>SUM(E12:M12,Q12)</f>
        <v>1768915</v>
      </c>
    </row>
    <row r="13" spans="1:19">
      <c r="A13" s="64" t="s">
        <v>158</v>
      </c>
      <c r="B13" s="11"/>
      <c r="C13" s="19"/>
      <c r="D13" s="9"/>
      <c r="E13" s="82">
        <v>0</v>
      </c>
      <c r="F13" s="20"/>
      <c r="G13" s="82">
        <v>0</v>
      </c>
      <c r="H13" s="20"/>
      <c r="I13" s="82">
        <v>0</v>
      </c>
      <c r="J13" s="20"/>
      <c r="K13" s="82">
        <v>0</v>
      </c>
      <c r="L13" s="20"/>
      <c r="M13" s="82">
        <f>SUM(PL!J67)</f>
        <v>39356</v>
      </c>
      <c r="N13" s="20"/>
      <c r="O13" s="82">
        <v>0</v>
      </c>
      <c r="P13" s="20"/>
      <c r="Q13" s="84">
        <f>SUM(O13)</f>
        <v>0</v>
      </c>
      <c r="R13" s="20"/>
      <c r="S13" s="82">
        <f>SUM(E13:M13,Q13)</f>
        <v>39356</v>
      </c>
    </row>
    <row r="14" spans="1:19">
      <c r="A14" s="64" t="s">
        <v>118</v>
      </c>
      <c r="B14" s="11"/>
      <c r="C14" s="19"/>
      <c r="D14" s="9"/>
      <c r="E14" s="83">
        <v>0</v>
      </c>
      <c r="F14" s="20"/>
      <c r="G14" s="83">
        <v>0</v>
      </c>
      <c r="H14" s="20"/>
      <c r="I14" s="83">
        <v>0</v>
      </c>
      <c r="J14" s="20"/>
      <c r="K14" s="83">
        <v>0</v>
      </c>
      <c r="L14" s="20"/>
      <c r="M14" s="83">
        <f>PL!J30</f>
        <v>0</v>
      </c>
      <c r="N14" s="20"/>
      <c r="O14" s="83">
        <v>0</v>
      </c>
      <c r="P14" s="20"/>
      <c r="Q14" s="85">
        <f>SUM(O14)</f>
        <v>0</v>
      </c>
      <c r="R14" s="20"/>
      <c r="S14" s="83">
        <f>SUM(E14:M14,Q14)</f>
        <v>0</v>
      </c>
    </row>
    <row r="15" spans="1:19">
      <c r="A15" s="64" t="s">
        <v>55</v>
      </c>
      <c r="B15" s="64"/>
      <c r="C15" s="19"/>
      <c r="D15" s="8"/>
      <c r="E15" s="20">
        <f>SUM(E13:E14)</f>
        <v>0</v>
      </c>
      <c r="F15" s="8"/>
      <c r="G15" s="20">
        <f>SUM(G13:G14)</f>
        <v>0</v>
      </c>
      <c r="H15" s="8"/>
      <c r="I15" s="20">
        <f>SUM(I13:I14)</f>
        <v>0</v>
      </c>
      <c r="J15" s="8"/>
      <c r="K15" s="20">
        <f>SUM(K13:K14)</f>
        <v>0</v>
      </c>
      <c r="L15" s="9"/>
      <c r="M15" s="20">
        <f>SUM(M13:M14)</f>
        <v>39356</v>
      </c>
      <c r="N15" s="10"/>
      <c r="O15" s="20">
        <f>SUM(O13:O14)</f>
        <v>0</v>
      </c>
      <c r="P15" s="20"/>
      <c r="Q15" s="20">
        <f>SUM(Q13:Q14)</f>
        <v>0</v>
      </c>
      <c r="R15" s="10"/>
      <c r="S15" s="20">
        <f>SUM(S13:S14)</f>
        <v>39356</v>
      </c>
    </row>
    <row r="16" spans="1:19">
      <c r="A16" s="61" t="s">
        <v>112</v>
      </c>
      <c r="B16" s="11"/>
      <c r="C16" s="19"/>
      <c r="D16" s="9"/>
      <c r="E16" s="43">
        <v>0</v>
      </c>
      <c r="F16" s="9"/>
      <c r="G16" s="43">
        <v>0</v>
      </c>
      <c r="H16" s="9"/>
      <c r="I16" s="43">
        <v>220</v>
      </c>
      <c r="J16" s="9"/>
      <c r="K16" s="43">
        <v>0</v>
      </c>
      <c r="L16" s="9"/>
      <c r="M16" s="43">
        <v>0</v>
      </c>
      <c r="N16" s="9"/>
      <c r="O16" s="43">
        <v>0</v>
      </c>
      <c r="Q16" s="43">
        <f>SUM(O16)</f>
        <v>0</v>
      </c>
      <c r="R16" s="9"/>
      <c r="S16" s="5">
        <f>SUM(E16:M16,Q16)</f>
        <v>220</v>
      </c>
    </row>
    <row r="17" spans="1:19">
      <c r="A17" s="61" t="s">
        <v>162</v>
      </c>
      <c r="B17" s="11"/>
      <c r="C17" s="19"/>
      <c r="D17" s="9"/>
      <c r="E17" s="43">
        <v>0</v>
      </c>
      <c r="F17" s="9"/>
      <c r="G17" s="43">
        <v>0</v>
      </c>
      <c r="H17" s="9"/>
      <c r="I17" s="43">
        <v>0</v>
      </c>
      <c r="J17" s="9"/>
      <c r="K17" s="43">
        <v>0</v>
      </c>
      <c r="L17" s="9"/>
      <c r="M17" s="43">
        <v>-25310</v>
      </c>
      <c r="N17" s="9"/>
      <c r="O17" s="43">
        <v>0</v>
      </c>
      <c r="Q17" s="43">
        <f>SUM(O17)</f>
        <v>0</v>
      </c>
      <c r="R17" s="9"/>
      <c r="S17" s="43">
        <f>SUM(E17:M17,Q17)</f>
        <v>-25310</v>
      </c>
    </row>
    <row r="18" spans="1:19" ht="24" thickBot="1">
      <c r="A18" s="11" t="s">
        <v>163</v>
      </c>
      <c r="B18" s="11"/>
      <c r="C18" s="19"/>
      <c r="D18" s="10"/>
      <c r="E18" s="60">
        <f>SUM(E12:E17)-E15</f>
        <v>632753</v>
      </c>
      <c r="F18" s="10"/>
      <c r="G18" s="60">
        <f>SUM(G12:G17)-G15</f>
        <v>412310</v>
      </c>
      <c r="H18" s="10"/>
      <c r="I18" s="60">
        <f>SUM(I12:I17)-I15</f>
        <v>12657</v>
      </c>
      <c r="J18" s="10"/>
      <c r="K18" s="60">
        <f>SUM(K12:K17)-K15</f>
        <v>32346</v>
      </c>
      <c r="L18" s="10"/>
      <c r="M18" s="60">
        <f>SUM(M12:M17)-M15</f>
        <v>209870</v>
      </c>
      <c r="N18" s="10"/>
      <c r="O18" s="60">
        <f>SUM(O12:O17)-O15</f>
        <v>483245</v>
      </c>
      <c r="Q18" s="60">
        <f>SUM(Q12:Q17)-Q15</f>
        <v>483245</v>
      </c>
      <c r="R18" s="10"/>
      <c r="S18" s="60">
        <f>SUM(S12:S17)-S15</f>
        <v>1783181</v>
      </c>
    </row>
    <row r="19" spans="1:19" ht="24" thickTop="1">
      <c r="A19" s="5"/>
      <c r="B19" s="5"/>
      <c r="C19" s="19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Q19" s="10"/>
      <c r="R19" s="10"/>
      <c r="S19" s="10"/>
    </row>
    <row r="20" spans="1:19">
      <c r="A20" s="66" t="s">
        <v>148</v>
      </c>
      <c r="B20" s="11"/>
      <c r="C20" s="19"/>
      <c r="D20" s="9"/>
      <c r="E20" s="9">
        <f>SUM(E18)</f>
        <v>632753</v>
      </c>
      <c r="F20" s="9"/>
      <c r="G20" s="9">
        <f>SUM(G18)</f>
        <v>412310</v>
      </c>
      <c r="H20" s="9"/>
      <c r="I20" s="9">
        <f>SUM(I18)</f>
        <v>12657</v>
      </c>
      <c r="J20" s="9"/>
      <c r="K20" s="9">
        <f>SUM(K18)</f>
        <v>32346</v>
      </c>
      <c r="L20" s="9"/>
      <c r="M20" s="9">
        <v>31096</v>
      </c>
      <c r="N20" s="9"/>
      <c r="O20" s="9">
        <v>645372</v>
      </c>
      <c r="P20" s="9"/>
      <c r="Q20" s="43">
        <f>SUM(O20)</f>
        <v>645372</v>
      </c>
      <c r="R20" s="9"/>
      <c r="S20" s="5">
        <f>SUM(E20:M20,Q20)</f>
        <v>1766534</v>
      </c>
    </row>
    <row r="21" spans="1:19">
      <c r="A21" s="64" t="s">
        <v>158</v>
      </c>
      <c r="B21" s="11"/>
      <c r="C21" s="19"/>
      <c r="D21" s="9"/>
      <c r="E21" s="82">
        <v>0</v>
      </c>
      <c r="F21" s="20"/>
      <c r="G21" s="82">
        <v>0</v>
      </c>
      <c r="H21" s="20"/>
      <c r="I21" s="82">
        <v>0</v>
      </c>
      <c r="J21" s="20"/>
      <c r="K21" s="82">
        <v>0</v>
      </c>
      <c r="L21" s="20"/>
      <c r="M21" s="82">
        <f>PL!H67</f>
        <v>79238</v>
      </c>
      <c r="N21" s="20"/>
      <c r="O21" s="82">
        <v>0</v>
      </c>
      <c r="P21" s="20"/>
      <c r="Q21" s="84">
        <f>SUM(O21)</f>
        <v>0</v>
      </c>
      <c r="R21" s="20"/>
      <c r="S21" s="82">
        <f>SUM(E21:M21,Q21)</f>
        <v>79238</v>
      </c>
    </row>
    <row r="22" spans="1:19">
      <c r="A22" s="64" t="s">
        <v>118</v>
      </c>
      <c r="B22" s="11"/>
      <c r="C22" s="19"/>
      <c r="D22" s="9"/>
      <c r="E22" s="83">
        <v>0</v>
      </c>
      <c r="F22" s="20"/>
      <c r="G22" s="83">
        <v>0</v>
      </c>
      <c r="H22" s="20"/>
      <c r="I22" s="83">
        <v>0</v>
      </c>
      <c r="J22" s="20"/>
      <c r="K22" s="83">
        <v>0</v>
      </c>
      <c r="L22" s="20"/>
      <c r="M22" s="83">
        <f>PL!H30</f>
        <v>0</v>
      </c>
      <c r="N22" s="20"/>
      <c r="O22" s="83">
        <v>0</v>
      </c>
      <c r="P22" s="20"/>
      <c r="Q22" s="85">
        <f>SUM(O22)</f>
        <v>0</v>
      </c>
      <c r="R22" s="20"/>
      <c r="S22" s="83">
        <f>SUM(E22:M22,Q22)</f>
        <v>0</v>
      </c>
    </row>
    <row r="23" spans="1:19">
      <c r="A23" s="64" t="s">
        <v>55</v>
      </c>
      <c r="B23" s="64"/>
      <c r="C23" s="19"/>
      <c r="D23" s="8"/>
      <c r="E23" s="20">
        <f>SUM(E21:E22)</f>
        <v>0</v>
      </c>
      <c r="F23" s="8"/>
      <c r="G23" s="23">
        <f>SUM(G21:G22)</f>
        <v>0</v>
      </c>
      <c r="H23" s="8"/>
      <c r="I23" s="20">
        <f>SUM(I21:I22)</f>
        <v>0</v>
      </c>
      <c r="J23" s="8"/>
      <c r="K23" s="20">
        <f>SUM(K21:K22)</f>
        <v>0</v>
      </c>
      <c r="L23" s="9"/>
      <c r="M23" s="20">
        <f>SUM(M21:M22)</f>
        <v>79238</v>
      </c>
      <c r="N23" s="10"/>
      <c r="O23" s="20">
        <f>SUM(O21:O22)</f>
        <v>0</v>
      </c>
      <c r="P23" s="20"/>
      <c r="Q23" s="20">
        <f>SUM(Q21:Q22)</f>
        <v>0</v>
      </c>
      <c r="R23" s="10"/>
      <c r="S23" s="20">
        <f>SUM(S21:S22)</f>
        <v>79238</v>
      </c>
    </row>
    <row r="24" spans="1:19" ht="24" thickBot="1">
      <c r="A24" s="11" t="s">
        <v>172</v>
      </c>
      <c r="B24" s="11"/>
      <c r="C24" s="19"/>
      <c r="D24" s="10"/>
      <c r="E24" s="60">
        <f>SUM(E20:E20,E23:E23)</f>
        <v>632753</v>
      </c>
      <c r="F24" s="10"/>
      <c r="G24" s="86">
        <f>SUM(G20:G20,G23:G23)</f>
        <v>412310</v>
      </c>
      <c r="H24" s="10"/>
      <c r="I24" s="60">
        <f>SUM(I20:I20,I23:I23)</f>
        <v>12657</v>
      </c>
      <c r="J24" s="10"/>
      <c r="K24" s="60">
        <f>SUM(K20:K20,K23:K23)</f>
        <v>32346</v>
      </c>
      <c r="L24" s="10"/>
      <c r="M24" s="60">
        <f>SUM(M20:M20,M23:M23)</f>
        <v>110334</v>
      </c>
      <c r="N24" s="10"/>
      <c r="O24" s="60">
        <f>SUM(O20:O20,O23:O23)</f>
        <v>645372</v>
      </c>
      <c r="Q24" s="60">
        <f>SUM(Q20:Q20,Q23:Q23)</f>
        <v>645372</v>
      </c>
      <c r="R24" s="10"/>
      <c r="S24" s="60">
        <f>SUM(S20:S20,S23:S23)</f>
        <v>1845772</v>
      </c>
    </row>
    <row r="25" spans="1:19" s="43" customFormat="1" ht="24" thickTop="1">
      <c r="E25" s="43">
        <f>E24-BS!H71</f>
        <v>0</v>
      </c>
      <c r="G25" s="43">
        <f>G24-BS!H72</f>
        <v>0</v>
      </c>
      <c r="I25" s="43">
        <f>I24-BS!H73</f>
        <v>0</v>
      </c>
      <c r="K25" s="43">
        <f>K24-BS!H75</f>
        <v>0</v>
      </c>
      <c r="M25" s="81">
        <f>M24-BS!H76</f>
        <v>0</v>
      </c>
      <c r="Q25" s="43">
        <f>Q24-BS!H77</f>
        <v>0</v>
      </c>
      <c r="S25" s="43">
        <f>S24-BS!H78</f>
        <v>0</v>
      </c>
    </row>
    <row r="26" spans="1:19" s="43" customFormat="1">
      <c r="A26" s="43" t="s">
        <v>17</v>
      </c>
    </row>
    <row r="27" spans="1:19">
      <c r="M27" s="5"/>
      <c r="N27" s="5"/>
    </row>
  </sheetData>
  <mergeCells count="2">
    <mergeCell ref="O7:Q7"/>
    <mergeCell ref="K8:M8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76" orientation="landscape" r:id="rId1"/>
  <ignoredErrors>
    <ignoredError sqref="P23:Q23" formula="1"/>
    <ignoredError sqref="O23" formula="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showGridLines="0" view="pageBreakPreview" zoomScale="85" zoomScaleNormal="70" zoomScaleSheetLayoutView="85" workbookViewId="0"/>
  </sheetViews>
  <sheetFormatPr defaultColWidth="14.88671875" defaultRowHeight="21.9" customHeight="1"/>
  <cols>
    <col min="1" max="1" width="25" style="48" customWidth="1"/>
    <col min="2" max="2" width="8.5546875" style="48" customWidth="1"/>
    <col min="3" max="3" width="6.6640625" style="48" customWidth="1"/>
    <col min="4" max="4" width="1.5546875" style="48" customWidth="1"/>
    <col min="5" max="5" width="14.88671875" style="48" customWidth="1"/>
    <col min="6" max="6" width="1.5546875" style="48" customWidth="1"/>
    <col min="7" max="7" width="14.88671875" style="48" customWidth="1"/>
    <col min="8" max="8" width="1.5546875" style="48" customWidth="1"/>
    <col min="9" max="9" width="14.88671875" style="48" customWidth="1"/>
    <col min="10" max="10" width="1.5546875" style="48" customWidth="1"/>
    <col min="11" max="11" width="14.88671875" style="48" customWidth="1"/>
    <col min="12" max="12" width="1.5546875" style="48" customWidth="1"/>
    <col min="13" max="13" width="14.88671875" style="48" customWidth="1"/>
    <col min="14" max="14" width="1.5546875" style="48" customWidth="1"/>
    <col min="15" max="15" width="15.88671875" style="48" customWidth="1"/>
    <col min="16" max="16" width="1.5546875" style="48" customWidth="1"/>
    <col min="17" max="17" width="14.88671875" style="48" customWidth="1"/>
    <col min="18" max="18" width="1.5546875" style="62" customWidth="1"/>
    <col min="19" max="19" width="14.88671875" style="48" customWidth="1"/>
    <col min="20" max="242" width="9.109375" style="48" customWidth="1"/>
    <col min="243" max="243" width="25" style="48" customWidth="1"/>
    <col min="244" max="244" width="5.6640625" style="48" customWidth="1"/>
    <col min="245" max="245" width="3.6640625" style="48" customWidth="1"/>
    <col min="246" max="246" width="14.88671875" style="48" customWidth="1"/>
    <col min="247" max="247" width="1.5546875" style="48" customWidth="1"/>
    <col min="248" max="248" width="14.88671875" style="48" customWidth="1"/>
    <col min="249" max="249" width="1.5546875" style="48" customWidth="1"/>
    <col min="250" max="250" width="14.88671875" style="48" customWidth="1"/>
    <col min="251" max="251" width="1.5546875" style="48" customWidth="1"/>
    <col min="252" max="252" width="14.88671875" style="48" customWidth="1"/>
    <col min="253" max="253" width="1.5546875" style="48" customWidth="1"/>
    <col min="254" max="254" width="14.88671875" style="48" customWidth="1"/>
    <col min="255" max="255" width="1.5546875" style="48" customWidth="1"/>
    <col min="256" max="16384" width="14.88671875" style="48"/>
  </cols>
  <sheetData>
    <row r="1" spans="1:19" ht="21.9" customHeight="1">
      <c r="S1" s="21" t="s">
        <v>41</v>
      </c>
    </row>
    <row r="2" spans="1:19" ht="21.9" customHeight="1">
      <c r="A2" s="1" t="s">
        <v>42</v>
      </c>
      <c r="S2" s="51"/>
    </row>
    <row r="3" spans="1:19" ht="21.9" customHeight="1">
      <c r="A3" s="1" t="s">
        <v>43</v>
      </c>
      <c r="B3" s="52"/>
      <c r="C3" s="7"/>
      <c r="D3" s="7"/>
      <c r="E3" s="7"/>
      <c r="F3" s="7"/>
      <c r="G3" s="7"/>
      <c r="H3" s="8"/>
      <c r="I3" s="8"/>
      <c r="J3" s="8"/>
      <c r="K3" s="8"/>
      <c r="L3" s="8"/>
      <c r="M3" s="52"/>
      <c r="N3" s="52"/>
      <c r="O3" s="52"/>
      <c r="P3" s="52"/>
      <c r="Q3" s="52"/>
      <c r="R3" s="8"/>
      <c r="S3" s="52"/>
    </row>
    <row r="4" spans="1:19" ht="21.9" customHeight="1">
      <c r="A4" s="50" t="s">
        <v>171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2"/>
      <c r="R4" s="8"/>
      <c r="S4" s="52"/>
    </row>
    <row r="5" spans="1:19" ht="21.9" customHeight="1">
      <c r="A5" s="5"/>
      <c r="B5" s="5"/>
      <c r="C5" s="7"/>
      <c r="D5" s="5"/>
      <c r="E5" s="5"/>
      <c r="F5" s="5"/>
      <c r="G5" s="5"/>
      <c r="H5" s="9"/>
      <c r="I5" s="9"/>
      <c r="J5" s="9"/>
      <c r="K5" s="9"/>
      <c r="L5" s="9"/>
      <c r="M5" s="7"/>
      <c r="N5" s="7"/>
      <c r="O5" s="7"/>
      <c r="P5" s="7"/>
      <c r="Q5" s="7"/>
      <c r="R5" s="9"/>
      <c r="S5" s="21" t="s">
        <v>2</v>
      </c>
    </row>
    <row r="6" spans="1:19" ht="21.9" customHeight="1">
      <c r="A6" s="5"/>
      <c r="B6" s="5"/>
      <c r="C6" s="7"/>
      <c r="D6" s="53"/>
      <c r="E6" s="54" t="s">
        <v>4</v>
      </c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</row>
    <row r="7" spans="1:19" ht="21.9" customHeight="1">
      <c r="A7" s="5"/>
      <c r="B7" s="5"/>
      <c r="C7" s="7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89" t="s">
        <v>37</v>
      </c>
      <c r="P7" s="89"/>
      <c r="Q7" s="89"/>
      <c r="R7" s="53"/>
      <c r="S7" s="53"/>
    </row>
    <row r="8" spans="1:19" ht="21.9" customHeight="1">
      <c r="A8" s="11"/>
      <c r="B8" s="11"/>
      <c r="C8" s="11"/>
      <c r="D8" s="8"/>
      <c r="E8" s="8"/>
      <c r="F8" s="8"/>
      <c r="G8" s="8"/>
      <c r="H8" s="9"/>
      <c r="I8" s="9"/>
      <c r="J8" s="9"/>
      <c r="K8" s="90" t="s">
        <v>35</v>
      </c>
      <c r="L8" s="90"/>
      <c r="M8" s="90"/>
      <c r="N8" s="8"/>
      <c r="O8" s="8" t="s">
        <v>44</v>
      </c>
      <c r="P8" s="9"/>
      <c r="Q8" s="9"/>
      <c r="R8" s="8"/>
      <c r="S8" s="8"/>
    </row>
    <row r="9" spans="1:19" ht="21.9" customHeight="1">
      <c r="A9" s="11"/>
      <c r="B9" s="11"/>
      <c r="C9" s="11"/>
      <c r="D9" s="8"/>
      <c r="E9" s="8" t="s">
        <v>31</v>
      </c>
      <c r="F9" s="8"/>
      <c r="G9" s="8"/>
      <c r="H9" s="9"/>
      <c r="I9" s="56" t="s">
        <v>106</v>
      </c>
      <c r="J9" s="9"/>
      <c r="K9" s="57" t="s">
        <v>45</v>
      </c>
      <c r="L9" s="57"/>
      <c r="M9" s="57"/>
      <c r="N9" s="8"/>
      <c r="O9" s="8" t="s">
        <v>107</v>
      </c>
      <c r="Q9" s="8" t="s">
        <v>46</v>
      </c>
      <c r="R9" s="8"/>
      <c r="S9" s="8"/>
    </row>
    <row r="10" spans="1:19" ht="21.9" customHeight="1">
      <c r="A10" s="11"/>
      <c r="B10" s="11"/>
      <c r="C10" s="11"/>
      <c r="D10" s="8"/>
      <c r="E10" s="8" t="s">
        <v>47</v>
      </c>
      <c r="F10" s="8"/>
      <c r="G10" s="8" t="s">
        <v>48</v>
      </c>
      <c r="H10" s="9"/>
      <c r="I10" s="56" t="s">
        <v>108</v>
      </c>
      <c r="J10" s="9"/>
      <c r="K10" s="8" t="s">
        <v>49</v>
      </c>
      <c r="L10" s="9"/>
      <c r="M10" s="8"/>
      <c r="N10" s="8"/>
      <c r="O10" s="8" t="s">
        <v>109</v>
      </c>
      <c r="Q10" s="8" t="s">
        <v>110</v>
      </c>
      <c r="R10" s="8"/>
      <c r="S10" s="8"/>
    </row>
    <row r="11" spans="1:19" ht="21.9" customHeight="1">
      <c r="A11" s="11"/>
      <c r="B11" s="58"/>
      <c r="D11" s="8"/>
      <c r="E11" s="68" t="s">
        <v>50</v>
      </c>
      <c r="F11" s="8"/>
      <c r="G11" s="68" t="s">
        <v>51</v>
      </c>
      <c r="H11" s="9"/>
      <c r="I11" s="59" t="s">
        <v>111</v>
      </c>
      <c r="J11" s="9"/>
      <c r="K11" s="68" t="s">
        <v>52</v>
      </c>
      <c r="L11" s="9"/>
      <c r="M11" s="68" t="s">
        <v>53</v>
      </c>
      <c r="N11" s="8"/>
      <c r="O11" s="68" t="s">
        <v>102</v>
      </c>
      <c r="Q11" s="68" t="s">
        <v>30</v>
      </c>
      <c r="R11" s="8"/>
      <c r="S11" s="68" t="s">
        <v>54</v>
      </c>
    </row>
    <row r="12" spans="1:19" ht="21.9" customHeight="1">
      <c r="A12" s="11" t="s">
        <v>138</v>
      </c>
      <c r="B12" s="11"/>
      <c r="C12" s="19"/>
      <c r="D12" s="9"/>
      <c r="E12" s="9">
        <v>632753</v>
      </c>
      <c r="F12" s="9"/>
      <c r="G12" s="9">
        <v>412310</v>
      </c>
      <c r="H12" s="9"/>
      <c r="I12" s="43">
        <v>12437</v>
      </c>
      <c r="J12" s="9"/>
      <c r="K12" s="9">
        <v>32346</v>
      </c>
      <c r="L12" s="9"/>
      <c r="M12" s="9">
        <v>130178</v>
      </c>
      <c r="N12" s="9"/>
      <c r="O12" s="9">
        <v>481931</v>
      </c>
      <c r="P12" s="9"/>
      <c r="Q12" s="9">
        <f>SUM(O12:P12)</f>
        <v>481931</v>
      </c>
      <c r="R12" s="9"/>
      <c r="S12" s="5">
        <f>SUM(E12:M12,Q12)</f>
        <v>1701955</v>
      </c>
    </row>
    <row r="13" spans="1:19" ht="21.9" customHeight="1">
      <c r="A13" s="64" t="s">
        <v>121</v>
      </c>
      <c r="B13" s="11"/>
      <c r="C13" s="19"/>
      <c r="D13" s="9"/>
      <c r="E13" s="82">
        <v>0</v>
      </c>
      <c r="F13" s="20"/>
      <c r="G13" s="82">
        <v>0</v>
      </c>
      <c r="H13" s="20"/>
      <c r="I13" s="82">
        <v>0</v>
      </c>
      <c r="J13" s="20"/>
      <c r="K13" s="82">
        <v>0</v>
      </c>
      <c r="L13" s="20"/>
      <c r="M13" s="82">
        <f>SUM(PL!N67)</f>
        <v>-52447</v>
      </c>
      <c r="N13" s="20"/>
      <c r="O13" s="82">
        <v>0</v>
      </c>
      <c r="P13" s="20"/>
      <c r="Q13" s="82">
        <f>SUM(O13:P13)</f>
        <v>0</v>
      </c>
      <c r="R13" s="20"/>
      <c r="S13" s="82">
        <f>SUM(E13:M13,Q13)</f>
        <v>-52447</v>
      </c>
    </row>
    <row r="14" spans="1:19" ht="21.9" customHeight="1">
      <c r="A14" s="64" t="s">
        <v>118</v>
      </c>
      <c r="B14" s="11"/>
      <c r="C14" s="19"/>
      <c r="D14" s="9"/>
      <c r="E14" s="83">
        <v>0</v>
      </c>
      <c r="F14" s="20"/>
      <c r="G14" s="83">
        <v>0</v>
      </c>
      <c r="H14" s="20"/>
      <c r="I14" s="83">
        <v>0</v>
      </c>
      <c r="J14" s="20"/>
      <c r="K14" s="83">
        <v>0</v>
      </c>
      <c r="L14" s="20"/>
      <c r="M14" s="83">
        <v>0</v>
      </c>
      <c r="N14" s="20"/>
      <c r="O14" s="83">
        <v>0</v>
      </c>
      <c r="P14" s="20"/>
      <c r="Q14" s="83">
        <f>SUM(O14:P14)</f>
        <v>0</v>
      </c>
      <c r="R14" s="20"/>
      <c r="S14" s="83">
        <f>SUM(E14:M14,Q14)</f>
        <v>0</v>
      </c>
    </row>
    <row r="15" spans="1:19" ht="21.9" customHeight="1">
      <c r="A15" s="64" t="s">
        <v>55</v>
      </c>
      <c r="B15" s="64"/>
      <c r="C15" s="19"/>
      <c r="D15" s="8"/>
      <c r="E15" s="43">
        <f>SUM(E13:E14)</f>
        <v>0</v>
      </c>
      <c r="F15" s="8"/>
      <c r="G15" s="43">
        <f>SUM(G13:G14)</f>
        <v>0</v>
      </c>
      <c r="H15" s="8"/>
      <c r="I15" s="43">
        <f>SUM(I13:I14)</f>
        <v>0</v>
      </c>
      <c r="J15" s="8"/>
      <c r="K15" s="43">
        <f>SUM(K13:K14)</f>
        <v>0</v>
      </c>
      <c r="L15" s="9"/>
      <c r="M15" s="43">
        <f>SUM(M13:M14)</f>
        <v>-52447</v>
      </c>
      <c r="N15" s="43"/>
      <c r="O15" s="43">
        <f>SUM(O13:O14)</f>
        <v>0</v>
      </c>
      <c r="P15" s="43"/>
      <c r="Q15" s="22">
        <f>SUM(Q13:Q14)</f>
        <v>0</v>
      </c>
      <c r="R15" s="43"/>
      <c r="S15" s="67">
        <f>SUM(S13:S14)</f>
        <v>-52447</v>
      </c>
    </row>
    <row r="16" spans="1:19" ht="21.9" customHeight="1">
      <c r="A16" s="61" t="s">
        <v>112</v>
      </c>
      <c r="B16" s="11"/>
      <c r="C16" s="19"/>
      <c r="D16" s="9"/>
      <c r="E16" s="43">
        <v>0</v>
      </c>
      <c r="F16" s="9"/>
      <c r="G16" s="43">
        <v>0</v>
      </c>
      <c r="H16" s="9"/>
      <c r="I16" s="43">
        <v>220</v>
      </c>
      <c r="J16" s="9"/>
      <c r="K16" s="43">
        <v>0</v>
      </c>
      <c r="L16" s="9"/>
      <c r="M16" s="43">
        <v>0</v>
      </c>
      <c r="N16" s="9"/>
      <c r="O16" s="43">
        <v>0</v>
      </c>
      <c r="Q16" s="22">
        <f>SUM(O16:P16)</f>
        <v>0</v>
      </c>
      <c r="R16" s="9"/>
      <c r="S16" s="5">
        <f>SUM(E16:M16,Q16)</f>
        <v>220</v>
      </c>
    </row>
    <row r="17" spans="1:19" ht="24" customHeight="1">
      <c r="A17" s="61" t="s">
        <v>162</v>
      </c>
      <c r="B17" s="11"/>
      <c r="C17" s="19"/>
      <c r="D17" s="9"/>
      <c r="E17" s="43">
        <v>0</v>
      </c>
      <c r="F17" s="9"/>
      <c r="G17" s="43">
        <v>0</v>
      </c>
      <c r="H17" s="9"/>
      <c r="I17" s="43">
        <v>0</v>
      </c>
      <c r="J17" s="9"/>
      <c r="K17" s="43">
        <v>0</v>
      </c>
      <c r="L17" s="9"/>
      <c r="M17" s="43">
        <v>-25310</v>
      </c>
      <c r="N17" s="9"/>
      <c r="O17" s="43">
        <v>0</v>
      </c>
      <c r="Q17" s="22">
        <f>SUM(O17:P17)</f>
        <v>0</v>
      </c>
      <c r="R17" s="9"/>
      <c r="S17" s="43">
        <f>SUM(E17:M17,Q17)</f>
        <v>-25310</v>
      </c>
    </row>
    <row r="18" spans="1:19" ht="21.9" customHeight="1" thickBot="1">
      <c r="A18" s="11" t="s">
        <v>163</v>
      </c>
      <c r="B18" s="11"/>
      <c r="C18" s="19"/>
      <c r="D18" s="10"/>
      <c r="E18" s="60">
        <f>SUM(E12,E15:E17)</f>
        <v>632753</v>
      </c>
      <c r="F18" s="10"/>
      <c r="G18" s="60">
        <f>SUM(G12,G15:G17)</f>
        <v>412310</v>
      </c>
      <c r="H18" s="10"/>
      <c r="I18" s="60">
        <f>SUM(I12,I15:I17)</f>
        <v>12657</v>
      </c>
      <c r="J18" s="10"/>
      <c r="K18" s="60">
        <f>SUM(K12,K15:K17)</f>
        <v>32346</v>
      </c>
      <c r="L18" s="10"/>
      <c r="M18" s="60">
        <f>SUM(M12,M15:M17)</f>
        <v>52421</v>
      </c>
      <c r="N18" s="10"/>
      <c r="O18" s="60">
        <f>SUM(O12,O15:O17)</f>
        <v>481931</v>
      </c>
      <c r="Q18" s="60">
        <f>SUM(Q12,Q15:Q17)</f>
        <v>481931</v>
      </c>
      <c r="R18" s="10"/>
      <c r="S18" s="60">
        <f>SUM(S12,S15:S17)</f>
        <v>1624418</v>
      </c>
    </row>
    <row r="19" spans="1:19" ht="21.9" customHeight="1" thickTop="1">
      <c r="A19" s="11"/>
      <c r="B19" s="11"/>
      <c r="C19" s="1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</row>
    <row r="20" spans="1:19" ht="23.4">
      <c r="A20" s="66" t="s">
        <v>148</v>
      </c>
      <c r="B20" s="11"/>
      <c r="C20" s="19"/>
      <c r="D20" s="9"/>
      <c r="E20" s="9">
        <f>SUM(E18)</f>
        <v>632753</v>
      </c>
      <c r="F20" s="9"/>
      <c r="G20" s="9">
        <f>SUM(G18)</f>
        <v>412310</v>
      </c>
      <c r="H20" s="9"/>
      <c r="I20" s="9">
        <f>SUM(I18)</f>
        <v>12657</v>
      </c>
      <c r="J20" s="9"/>
      <c r="K20" s="9">
        <f>SUM(K18)</f>
        <v>32346</v>
      </c>
      <c r="L20" s="9"/>
      <c r="M20" s="9">
        <v>41891</v>
      </c>
      <c r="N20" s="9"/>
      <c r="O20" s="9">
        <v>644058</v>
      </c>
      <c r="P20" s="9"/>
      <c r="Q20" s="9">
        <f>SUM(O20:P20)</f>
        <v>644058</v>
      </c>
      <c r="R20" s="9"/>
      <c r="S20" s="5">
        <f>SUM(E20:M20,Q20)</f>
        <v>1776015</v>
      </c>
    </row>
    <row r="21" spans="1:19" ht="23.4">
      <c r="A21" s="64" t="s">
        <v>158</v>
      </c>
      <c r="B21" s="11"/>
      <c r="C21" s="19"/>
      <c r="D21" s="9"/>
      <c r="E21" s="82">
        <v>0</v>
      </c>
      <c r="F21" s="20"/>
      <c r="G21" s="82">
        <v>0</v>
      </c>
      <c r="H21" s="20"/>
      <c r="I21" s="82">
        <v>0</v>
      </c>
      <c r="J21" s="20"/>
      <c r="K21" s="82">
        <v>0</v>
      </c>
      <c r="L21" s="20"/>
      <c r="M21" s="82">
        <f>SUM(PL!L67)</f>
        <v>11114</v>
      </c>
      <c r="N21" s="20"/>
      <c r="O21" s="82">
        <v>0</v>
      </c>
      <c r="P21" s="20"/>
      <c r="Q21" s="82">
        <f>SUM(O21:P21)</f>
        <v>0</v>
      </c>
      <c r="R21" s="20"/>
      <c r="S21" s="82">
        <f>SUM(E21:M21,Q21)</f>
        <v>11114</v>
      </c>
    </row>
    <row r="22" spans="1:19" ht="23.4">
      <c r="A22" s="64" t="s">
        <v>118</v>
      </c>
      <c r="B22" s="11"/>
      <c r="C22" s="19"/>
      <c r="D22" s="9"/>
      <c r="E22" s="83">
        <v>0</v>
      </c>
      <c r="F22" s="20"/>
      <c r="G22" s="83">
        <v>0</v>
      </c>
      <c r="H22" s="20"/>
      <c r="I22" s="83">
        <v>0</v>
      </c>
      <c r="J22" s="20"/>
      <c r="K22" s="83">
        <v>0</v>
      </c>
      <c r="L22" s="20"/>
      <c r="M22" s="83">
        <f>PL!L30</f>
        <v>0</v>
      </c>
      <c r="N22" s="20"/>
      <c r="O22" s="83">
        <v>0</v>
      </c>
      <c r="P22" s="20"/>
      <c r="Q22" s="83">
        <f>SUM(O22:P22)</f>
        <v>0</v>
      </c>
      <c r="R22" s="20"/>
      <c r="S22" s="83">
        <f>SUM(E22:M22,Q22)</f>
        <v>0</v>
      </c>
    </row>
    <row r="23" spans="1:19" ht="24" customHeight="1">
      <c r="A23" s="64" t="s">
        <v>55</v>
      </c>
      <c r="B23" s="64"/>
      <c r="C23" s="19"/>
      <c r="D23" s="8"/>
      <c r="E23" s="20">
        <f>SUM(E21:E22)</f>
        <v>0</v>
      </c>
      <c r="F23" s="8"/>
      <c r="G23" s="20">
        <f>SUM(G21:G22)</f>
        <v>0</v>
      </c>
      <c r="H23" s="8"/>
      <c r="I23" s="20">
        <f>SUM(I21:I22)</f>
        <v>0</v>
      </c>
      <c r="J23" s="8"/>
      <c r="K23" s="20">
        <f>SUM(K21:K22)</f>
        <v>0</v>
      </c>
      <c r="L23" s="9"/>
      <c r="M23" s="20">
        <f>SUM(M21:M22)</f>
        <v>11114</v>
      </c>
      <c r="N23" s="10"/>
      <c r="O23" s="20">
        <f>SUM(O21:O22)</f>
        <v>0</v>
      </c>
      <c r="P23" s="20"/>
      <c r="Q23" s="22">
        <f>SUM(Q21:Q22)</f>
        <v>0</v>
      </c>
      <c r="R23" s="10"/>
      <c r="S23" s="20">
        <f>SUM(S21:S22)</f>
        <v>11114</v>
      </c>
    </row>
    <row r="24" spans="1:19" ht="24" customHeight="1" thickBot="1">
      <c r="A24" s="11" t="s">
        <v>172</v>
      </c>
      <c r="B24" s="11"/>
      <c r="C24" s="19"/>
      <c r="D24" s="10"/>
      <c r="E24" s="60">
        <f>SUM(E20:E20,E23:E23)</f>
        <v>632753</v>
      </c>
      <c r="F24" s="10"/>
      <c r="G24" s="60">
        <f>SUM(G20:G20,G23:G23)</f>
        <v>412310</v>
      </c>
      <c r="H24" s="10"/>
      <c r="I24" s="60">
        <f>SUM(I20:I20,I23:I23)</f>
        <v>12657</v>
      </c>
      <c r="J24" s="10"/>
      <c r="K24" s="60">
        <f>SUM(K20:K20,K23:K23)</f>
        <v>32346</v>
      </c>
      <c r="L24" s="10"/>
      <c r="M24" s="60">
        <f>SUM(M20:M20,M23:M23)</f>
        <v>53005</v>
      </c>
      <c r="N24" s="10"/>
      <c r="O24" s="60">
        <f>SUM(O20:O20,O23:O23)</f>
        <v>644058</v>
      </c>
      <c r="Q24" s="60">
        <f>SUM(Q20:Q20,Q23:Q23)</f>
        <v>644058</v>
      </c>
      <c r="R24" s="10"/>
      <c r="S24" s="60">
        <f>SUM(S20:S20,S23:S23)</f>
        <v>1787129</v>
      </c>
    </row>
    <row r="25" spans="1:19" ht="24" hidden="1" thickTop="1">
      <c r="A25" s="5"/>
      <c r="B25" s="5"/>
      <c r="C25" s="19"/>
      <c r="D25" s="43"/>
      <c r="E25" s="43">
        <f>E20-[1]BS!N71</f>
        <v>0</v>
      </c>
      <c r="F25" s="43"/>
      <c r="G25" s="43">
        <f>G20-[1]BS!N72</f>
        <v>0</v>
      </c>
      <c r="H25" s="43"/>
      <c r="I25" s="43">
        <f>I20-[1]BS!N73</f>
        <v>220</v>
      </c>
      <c r="J25" s="43"/>
      <c r="K25" s="43">
        <f>K20-[1]BS!N75</f>
        <v>0</v>
      </c>
      <c r="L25" s="43"/>
      <c r="M25" s="43">
        <f>M20-[1]BS!N76</f>
        <v>-88287</v>
      </c>
      <c r="N25" s="43"/>
      <c r="O25" s="43"/>
      <c r="P25" s="43"/>
      <c r="Q25" s="43">
        <f>Q20-[1]BS!N77</f>
        <v>162127</v>
      </c>
      <c r="R25" s="43"/>
      <c r="S25" s="43">
        <f>S20-[1]BS!N78</f>
        <v>74060</v>
      </c>
    </row>
    <row r="26" spans="1:19" ht="21.9" customHeight="1" thickTop="1">
      <c r="B26" s="5"/>
      <c r="E26" s="27">
        <f>E24-BS!L71</f>
        <v>0</v>
      </c>
      <c r="G26" s="27">
        <f>G24-BS!L72</f>
        <v>0</v>
      </c>
      <c r="I26" s="27">
        <f>I24-BS!L73</f>
        <v>0</v>
      </c>
      <c r="K26" s="27">
        <f>K24-BS!L75</f>
        <v>0</v>
      </c>
      <c r="M26" s="76">
        <f>M24-BS!L76</f>
        <v>0</v>
      </c>
      <c r="O26" s="27"/>
      <c r="Q26" s="27">
        <f>Q24-BS!L77</f>
        <v>0</v>
      </c>
      <c r="S26" s="27">
        <f>S24-BS!L78</f>
        <v>0</v>
      </c>
    </row>
    <row r="27" spans="1:19" ht="21.9" customHeight="1">
      <c r="A27" s="5" t="s">
        <v>17</v>
      </c>
    </row>
  </sheetData>
  <mergeCells count="2">
    <mergeCell ref="O7:Q7"/>
    <mergeCell ref="K8:M8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76" orientation="landscape" r:id="rId1"/>
  <ignoredErrors>
    <ignoredError sqref="Q23" formula="1"/>
    <ignoredError sqref="O23 Q13:Q14 O15:P15 R15 S14 E15 I15" formulaRange="1"/>
    <ignoredError sqref="Q21:Q22 Q15 S15" formula="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5"/>
  <sheetViews>
    <sheetView showGridLines="0" view="pageBreakPreview" zoomScale="70" zoomScaleNormal="70" zoomScaleSheetLayoutView="70" workbookViewId="0"/>
  </sheetViews>
  <sheetFormatPr defaultColWidth="6.33203125" defaultRowHeight="24" customHeight="1"/>
  <cols>
    <col min="1" max="1" width="31" style="5" customWidth="1"/>
    <col min="2" max="2" width="5" style="5" customWidth="1"/>
    <col min="3" max="3" width="4.44140625" style="5" customWidth="1"/>
    <col min="4" max="4" width="12.33203125" style="5" customWidth="1"/>
    <col min="5" max="5" width="1.6640625" style="5" customWidth="1"/>
    <col min="6" max="6" width="4" style="5" customWidth="1"/>
    <col min="7" max="7" width="1.6640625" style="5" customWidth="1"/>
    <col min="8" max="8" width="13.6640625" style="5" customWidth="1"/>
    <col min="9" max="9" width="1.6640625" style="5" customWidth="1"/>
    <col min="10" max="10" width="13.6640625" style="5" customWidth="1"/>
    <col min="11" max="11" width="1.6640625" style="5" customWidth="1"/>
    <col min="12" max="12" width="13.6640625" style="5" customWidth="1"/>
    <col min="13" max="13" width="1.6640625" style="5" customWidth="1"/>
    <col min="14" max="14" width="13.6640625" style="5" customWidth="1"/>
    <col min="15" max="15" width="0.88671875" style="5" customWidth="1"/>
    <col min="16" max="252" width="10.88671875" style="5" customWidth="1"/>
    <col min="253" max="253" width="25.5546875" style="5" customWidth="1"/>
    <col min="254" max="254" width="5" style="5" customWidth="1"/>
    <col min="255" max="255" width="4.44140625" style="5" customWidth="1"/>
    <col min="256" max="16384" width="6.33203125" style="5"/>
  </cols>
  <sheetData>
    <row r="1" spans="1:14" ht="24" customHeight="1">
      <c r="A1" s="9"/>
      <c r="B1" s="9"/>
      <c r="C1" s="9"/>
      <c r="F1" s="21"/>
      <c r="G1" s="21"/>
      <c r="H1" s="21"/>
      <c r="I1" s="21"/>
      <c r="J1" s="21"/>
      <c r="K1" s="21"/>
      <c r="N1" s="21" t="s">
        <v>41</v>
      </c>
    </row>
    <row r="2" spans="1:14" ht="24" customHeight="1">
      <c r="A2" s="50" t="s">
        <v>42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4" ht="24" customHeight="1">
      <c r="A3" s="50" t="s">
        <v>67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</row>
    <row r="4" spans="1:14" ht="24" customHeight="1">
      <c r="A4" s="50" t="s">
        <v>171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</row>
    <row r="5" spans="1:14" ht="24" customHeight="1">
      <c r="D5" s="7"/>
      <c r="H5" s="7"/>
      <c r="I5" s="7"/>
      <c r="J5" s="7"/>
      <c r="L5" s="7"/>
      <c r="N5" s="21" t="s">
        <v>2</v>
      </c>
    </row>
    <row r="6" spans="1:14" ht="24" customHeight="1">
      <c r="D6" s="7"/>
      <c r="H6" s="88" t="s">
        <v>3</v>
      </c>
      <c r="I6" s="88"/>
      <c r="J6" s="88"/>
      <c r="L6" s="87" t="s">
        <v>4</v>
      </c>
      <c r="M6" s="87"/>
      <c r="N6" s="87"/>
    </row>
    <row r="7" spans="1:14" ht="24" customHeight="1">
      <c r="D7" s="15"/>
      <c r="E7" s="13"/>
      <c r="H7" s="40">
        <v>2562</v>
      </c>
      <c r="I7" s="16"/>
      <c r="J7" s="40">
        <v>2561</v>
      </c>
      <c r="L7" s="40">
        <v>2562</v>
      </c>
      <c r="M7" s="14"/>
      <c r="N7" s="40">
        <v>2561</v>
      </c>
    </row>
    <row r="8" spans="1:14" ht="24" customHeight="1">
      <c r="A8" s="11" t="s">
        <v>68</v>
      </c>
      <c r="B8" s="11"/>
      <c r="C8" s="11"/>
      <c r="D8" s="28"/>
      <c r="F8" s="7"/>
      <c r="G8" s="9"/>
      <c r="H8" s="7"/>
      <c r="I8" s="7"/>
      <c r="J8" s="7"/>
      <c r="L8" s="7"/>
      <c r="N8" s="7"/>
    </row>
    <row r="9" spans="1:14" ht="24" customHeight="1">
      <c r="A9" s="5" t="s">
        <v>153</v>
      </c>
      <c r="D9" s="21"/>
      <c r="F9" s="21"/>
      <c r="G9" s="9"/>
      <c r="H9" s="20">
        <f>SUM(PL!H65)</f>
        <v>76119</v>
      </c>
      <c r="I9" s="20"/>
      <c r="J9" s="20">
        <f>SUM(PL!J65)</f>
        <v>41353</v>
      </c>
      <c r="K9" s="43"/>
      <c r="L9" s="20">
        <f>SUM(PL!L65)</f>
        <v>8124</v>
      </c>
      <c r="M9" s="20"/>
      <c r="N9" s="20">
        <f>SUM(PL!N65)</f>
        <v>-50818</v>
      </c>
    </row>
    <row r="10" spans="1:14" ht="24" customHeight="1">
      <c r="A10" s="63" t="s">
        <v>159</v>
      </c>
      <c r="B10" s="63"/>
      <c r="C10" s="63"/>
      <c r="D10" s="21"/>
      <c r="F10" s="21"/>
      <c r="H10" s="20"/>
      <c r="I10" s="20"/>
      <c r="J10" s="20"/>
      <c r="K10" s="27"/>
      <c r="L10" s="20"/>
      <c r="M10" s="20"/>
      <c r="N10" s="20"/>
    </row>
    <row r="11" spans="1:14" ht="24" customHeight="1">
      <c r="A11" s="64" t="s">
        <v>69</v>
      </c>
      <c r="B11" s="64"/>
      <c r="C11" s="64"/>
      <c r="D11" s="7"/>
      <c r="F11" s="7"/>
      <c r="H11" s="44"/>
      <c r="I11" s="44"/>
      <c r="J11" s="44"/>
      <c r="K11" s="27"/>
      <c r="L11" s="44"/>
      <c r="M11" s="44"/>
      <c r="N11" s="44"/>
    </row>
    <row r="12" spans="1:14" ht="24" customHeight="1">
      <c r="A12" s="5" t="s">
        <v>70</v>
      </c>
      <c r="D12" s="21"/>
      <c r="E12" s="45"/>
      <c r="H12" s="20">
        <v>101954</v>
      </c>
      <c r="I12" s="20"/>
      <c r="J12" s="20">
        <v>105508</v>
      </c>
      <c r="K12" s="20"/>
      <c r="L12" s="20">
        <v>77864</v>
      </c>
      <c r="M12" s="20"/>
      <c r="N12" s="20">
        <v>81724</v>
      </c>
    </row>
    <row r="13" spans="1:14" ht="24" customHeight="1">
      <c r="A13" s="5" t="s">
        <v>139</v>
      </c>
      <c r="D13" s="21"/>
      <c r="E13" s="45"/>
      <c r="H13" s="20">
        <v>-163</v>
      </c>
      <c r="I13" s="20"/>
      <c r="J13" s="20">
        <v>-206</v>
      </c>
      <c r="K13" s="20"/>
      <c r="L13" s="20">
        <v>-163</v>
      </c>
      <c r="M13" s="20"/>
      <c r="N13" s="20">
        <v>-3268</v>
      </c>
    </row>
    <row r="14" spans="1:14" ht="24" customHeight="1">
      <c r="A14" s="5" t="s">
        <v>113</v>
      </c>
      <c r="D14" s="21"/>
      <c r="E14" s="45"/>
      <c r="H14" s="27">
        <v>-24</v>
      </c>
      <c r="I14" s="20"/>
      <c r="J14" s="27">
        <v>-24</v>
      </c>
      <c r="K14" s="20"/>
      <c r="L14" s="27">
        <v>-24</v>
      </c>
      <c r="M14" s="20"/>
      <c r="N14" s="27">
        <v>-24</v>
      </c>
    </row>
    <row r="15" spans="1:14" ht="24" customHeight="1">
      <c r="A15" s="5" t="s">
        <v>134</v>
      </c>
      <c r="D15" s="21"/>
      <c r="E15" s="45"/>
      <c r="H15" s="20">
        <v>199</v>
      </c>
      <c r="I15" s="20"/>
      <c r="J15" s="20">
        <v>2752</v>
      </c>
      <c r="K15" s="20"/>
      <c r="L15" s="20">
        <v>199</v>
      </c>
      <c r="M15" s="20"/>
      <c r="N15" s="20">
        <v>2752</v>
      </c>
    </row>
    <row r="16" spans="1:14" ht="24" customHeight="1">
      <c r="A16" s="5" t="s">
        <v>115</v>
      </c>
      <c r="D16" s="21"/>
      <c r="E16" s="45"/>
      <c r="H16" s="20">
        <v>13725</v>
      </c>
      <c r="I16" s="20"/>
      <c r="J16" s="20">
        <v>2498</v>
      </c>
      <c r="K16" s="20"/>
      <c r="L16" s="20">
        <v>12580</v>
      </c>
      <c r="M16" s="20"/>
      <c r="N16" s="20">
        <v>2058</v>
      </c>
    </row>
    <row r="17" spans="1:14" ht="24" customHeight="1">
      <c r="A17" s="64" t="s">
        <v>174</v>
      </c>
      <c r="B17" s="64"/>
      <c r="C17" s="64"/>
      <c r="D17" s="21"/>
      <c r="H17" s="20">
        <v>3431</v>
      </c>
      <c r="I17" s="20"/>
      <c r="J17" s="20">
        <v>-4609</v>
      </c>
      <c r="K17" s="20"/>
      <c r="L17" s="20">
        <v>2786</v>
      </c>
      <c r="M17" s="20"/>
      <c r="N17" s="20">
        <v>-2766</v>
      </c>
    </row>
    <row r="18" spans="1:14" ht="24" customHeight="1">
      <c r="A18" s="64" t="s">
        <v>175</v>
      </c>
      <c r="B18" s="64"/>
      <c r="C18" s="64"/>
      <c r="D18" s="21"/>
      <c r="H18" s="20">
        <v>-53</v>
      </c>
      <c r="I18" s="20"/>
      <c r="J18" s="20">
        <v>-1064</v>
      </c>
      <c r="K18" s="20"/>
      <c r="L18" s="20">
        <v>-53</v>
      </c>
      <c r="M18" s="20"/>
      <c r="N18" s="20">
        <v>-1064</v>
      </c>
    </row>
    <row r="19" spans="1:14" ht="24" customHeight="1">
      <c r="A19" s="64" t="s">
        <v>114</v>
      </c>
      <c r="B19" s="64"/>
      <c r="C19" s="64"/>
      <c r="D19" s="21"/>
      <c r="H19" s="20">
        <v>0</v>
      </c>
      <c r="I19" s="20"/>
      <c r="J19" s="20">
        <v>220</v>
      </c>
      <c r="K19" s="20"/>
      <c r="L19" s="20">
        <v>0</v>
      </c>
      <c r="M19" s="20"/>
      <c r="N19" s="20">
        <v>220</v>
      </c>
    </row>
    <row r="20" spans="1:14" ht="24" customHeight="1">
      <c r="A20" s="64" t="s">
        <v>71</v>
      </c>
      <c r="B20" s="64"/>
      <c r="C20" s="64"/>
      <c r="D20" s="21"/>
      <c r="H20" s="20">
        <v>-269</v>
      </c>
      <c r="I20" s="20"/>
      <c r="J20" s="20">
        <v>-198</v>
      </c>
      <c r="K20" s="20"/>
      <c r="L20" s="20">
        <v>-6761</v>
      </c>
      <c r="M20" s="20"/>
      <c r="N20" s="20">
        <v>-4945</v>
      </c>
    </row>
    <row r="21" spans="1:14" ht="24" customHeight="1">
      <c r="A21" s="5" t="s">
        <v>72</v>
      </c>
      <c r="B21" s="64"/>
      <c r="C21" s="64"/>
      <c r="D21" s="21"/>
      <c r="H21" s="23">
        <v>35101</v>
      </c>
      <c r="I21" s="22"/>
      <c r="J21" s="23">
        <v>34924</v>
      </c>
      <c r="K21" s="22"/>
      <c r="L21" s="23">
        <v>23928</v>
      </c>
      <c r="M21" s="22"/>
      <c r="N21" s="23">
        <v>21580</v>
      </c>
    </row>
    <row r="22" spans="1:14" ht="24" customHeight="1">
      <c r="A22" s="63" t="s">
        <v>177</v>
      </c>
      <c r="D22" s="7"/>
      <c r="E22" s="45"/>
      <c r="H22" s="27"/>
      <c r="I22" s="27"/>
      <c r="J22" s="27"/>
      <c r="K22" s="27"/>
      <c r="L22" s="27"/>
      <c r="M22" s="27"/>
      <c r="N22" s="27"/>
    </row>
    <row r="23" spans="1:14" ht="24" customHeight="1">
      <c r="A23" s="63" t="s">
        <v>176</v>
      </c>
      <c r="D23" s="7"/>
      <c r="E23" s="45"/>
      <c r="H23" s="20">
        <f>SUM(H9:H21)</f>
        <v>230020</v>
      </c>
      <c r="I23" s="20"/>
      <c r="J23" s="20">
        <f>SUM(J9:J21)</f>
        <v>181154</v>
      </c>
      <c r="K23" s="27"/>
      <c r="L23" s="20">
        <f>SUM(L9:L21)</f>
        <v>118480</v>
      </c>
      <c r="M23" s="27"/>
      <c r="N23" s="20">
        <f>SUM(N9:N21)</f>
        <v>45449</v>
      </c>
    </row>
    <row r="24" spans="1:14" ht="24" customHeight="1">
      <c r="A24" s="5" t="s">
        <v>73</v>
      </c>
      <c r="D24" s="7"/>
      <c r="E24" s="45"/>
      <c r="H24" s="20"/>
      <c r="I24" s="20"/>
      <c r="J24" s="20"/>
      <c r="K24" s="27"/>
      <c r="L24" s="20"/>
      <c r="M24" s="27"/>
      <c r="N24" s="20"/>
    </row>
    <row r="25" spans="1:14" ht="24" customHeight="1">
      <c r="A25" s="5" t="s">
        <v>92</v>
      </c>
      <c r="D25" s="7"/>
      <c r="E25" s="45"/>
      <c r="H25" s="20">
        <v>29648</v>
      </c>
      <c r="I25" s="20"/>
      <c r="J25" s="20">
        <v>109602</v>
      </c>
      <c r="K25" s="20"/>
      <c r="L25" s="20">
        <v>61111</v>
      </c>
      <c r="M25" s="20"/>
      <c r="N25" s="20">
        <v>87836</v>
      </c>
    </row>
    <row r="26" spans="1:14" ht="24" customHeight="1">
      <c r="A26" s="5" t="s">
        <v>104</v>
      </c>
      <c r="D26" s="7"/>
      <c r="E26" s="45"/>
      <c r="H26" s="20">
        <v>-13270</v>
      </c>
      <c r="I26" s="20"/>
      <c r="J26" s="20">
        <v>-30008</v>
      </c>
      <c r="K26" s="20"/>
      <c r="L26" s="20">
        <v>-10201</v>
      </c>
      <c r="M26" s="20"/>
      <c r="N26" s="20">
        <v>-26627</v>
      </c>
    </row>
    <row r="27" spans="1:14" ht="24" customHeight="1">
      <c r="A27" s="5" t="s">
        <v>74</v>
      </c>
      <c r="D27" s="7"/>
      <c r="E27" s="45"/>
      <c r="H27" s="20">
        <v>95352</v>
      </c>
      <c r="I27" s="20"/>
      <c r="J27" s="20">
        <v>167089</v>
      </c>
      <c r="K27" s="20"/>
      <c r="L27" s="20">
        <v>111816</v>
      </c>
      <c r="M27" s="20"/>
      <c r="N27" s="20">
        <v>193165</v>
      </c>
    </row>
    <row r="28" spans="1:14" ht="24" customHeight="1">
      <c r="A28" s="5" t="s">
        <v>130</v>
      </c>
      <c r="D28" s="7"/>
      <c r="E28" s="45"/>
      <c r="H28" s="27">
        <v>-2539</v>
      </c>
      <c r="I28" s="20"/>
      <c r="J28" s="27">
        <v>-2626</v>
      </c>
      <c r="K28" s="20"/>
      <c r="L28" s="27">
        <v>0</v>
      </c>
      <c r="M28" s="20"/>
      <c r="N28" s="27">
        <v>0</v>
      </c>
    </row>
    <row r="29" spans="1:14" ht="24" customHeight="1">
      <c r="A29" s="5" t="s">
        <v>75</v>
      </c>
      <c r="D29" s="7"/>
      <c r="E29" s="45"/>
      <c r="H29" s="20">
        <v>6087</v>
      </c>
      <c r="I29" s="20"/>
      <c r="J29" s="20">
        <v>-13478</v>
      </c>
      <c r="K29" s="20"/>
      <c r="L29" s="27">
        <v>2846</v>
      </c>
      <c r="M29" s="20"/>
      <c r="N29" s="20">
        <v>-13555</v>
      </c>
    </row>
    <row r="30" spans="1:14" ht="24" customHeight="1">
      <c r="A30" s="5" t="s">
        <v>164</v>
      </c>
      <c r="D30" s="7"/>
      <c r="E30" s="45"/>
      <c r="H30" s="20">
        <v>0</v>
      </c>
      <c r="I30" s="20"/>
      <c r="J30" s="20">
        <v>-59</v>
      </c>
      <c r="K30" s="20"/>
      <c r="L30" s="27">
        <v>0</v>
      </c>
      <c r="M30" s="20"/>
      <c r="N30" s="27">
        <v>-59</v>
      </c>
    </row>
    <row r="31" spans="1:14" ht="24" customHeight="1">
      <c r="A31" s="5" t="s">
        <v>93</v>
      </c>
      <c r="D31" s="7"/>
      <c r="E31" s="45"/>
      <c r="H31" s="20"/>
      <c r="I31" s="20"/>
      <c r="J31" s="20"/>
      <c r="K31" s="20"/>
      <c r="L31" s="20"/>
      <c r="M31" s="20"/>
      <c r="N31" s="20"/>
    </row>
    <row r="32" spans="1:14" ht="24" customHeight="1">
      <c r="A32" s="5" t="s">
        <v>96</v>
      </c>
      <c r="D32" s="7"/>
      <c r="E32" s="45"/>
      <c r="H32" s="20">
        <v>-33608</v>
      </c>
      <c r="I32" s="20"/>
      <c r="J32" s="20">
        <v>37980</v>
      </c>
      <c r="K32" s="20"/>
      <c r="L32" s="20">
        <v>-15838</v>
      </c>
      <c r="M32" s="20"/>
      <c r="N32" s="20">
        <v>97914</v>
      </c>
    </row>
    <row r="33" spans="1:14" ht="24" customHeight="1">
      <c r="A33" s="5" t="s">
        <v>94</v>
      </c>
      <c r="D33" s="7"/>
      <c r="E33" s="45"/>
      <c r="H33" s="20">
        <v>-3164</v>
      </c>
      <c r="I33" s="20"/>
      <c r="J33" s="20">
        <v>-5722</v>
      </c>
      <c r="K33" s="20"/>
      <c r="L33" s="20">
        <v>-331</v>
      </c>
      <c r="M33" s="20"/>
      <c r="N33" s="20">
        <v>-5678</v>
      </c>
    </row>
    <row r="34" spans="1:14" ht="24" customHeight="1">
      <c r="A34" s="5" t="s">
        <v>76</v>
      </c>
      <c r="D34" s="7"/>
      <c r="E34" s="45"/>
      <c r="H34" s="22">
        <v>3661</v>
      </c>
      <c r="I34" s="22"/>
      <c r="J34" s="22">
        <v>14592</v>
      </c>
      <c r="K34" s="22"/>
      <c r="L34" s="22">
        <v>-369</v>
      </c>
      <c r="M34" s="22"/>
      <c r="N34" s="22">
        <v>6213</v>
      </c>
    </row>
    <row r="35" spans="1:14" ht="24" customHeight="1">
      <c r="A35" s="5" t="s">
        <v>122</v>
      </c>
      <c r="D35" s="7"/>
      <c r="E35" s="45"/>
      <c r="H35" s="23">
        <v>-615</v>
      </c>
      <c r="I35" s="22"/>
      <c r="J35" s="23">
        <v>-10462</v>
      </c>
      <c r="K35" s="22"/>
      <c r="L35" s="23">
        <v>-615</v>
      </c>
      <c r="M35" s="22"/>
      <c r="N35" s="23">
        <v>-10462</v>
      </c>
    </row>
    <row r="36" spans="1:14" ht="24" customHeight="1">
      <c r="A36" s="5" t="s">
        <v>135</v>
      </c>
      <c r="D36" s="7"/>
      <c r="E36" s="45"/>
      <c r="H36" s="22">
        <f>SUM(H23:H35)</f>
        <v>311572</v>
      </c>
      <c r="I36" s="22"/>
      <c r="J36" s="22">
        <f>SUM(J23:J35)</f>
        <v>448062</v>
      </c>
      <c r="K36" s="27"/>
      <c r="L36" s="22">
        <f>SUM(L23:L35)</f>
        <v>266899</v>
      </c>
      <c r="M36" s="27"/>
      <c r="N36" s="22">
        <f>SUM(N23:N35)</f>
        <v>374196</v>
      </c>
    </row>
    <row r="37" spans="1:14" ht="24" customHeight="1">
      <c r="A37" s="5" t="s">
        <v>98</v>
      </c>
      <c r="D37" s="7"/>
      <c r="E37" s="45"/>
      <c r="H37" s="22">
        <v>-713</v>
      </c>
      <c r="I37" s="22"/>
      <c r="J37" s="22">
        <v>-1379</v>
      </c>
      <c r="K37" s="22"/>
      <c r="L37" s="22">
        <v>-535</v>
      </c>
      <c r="M37" s="22"/>
      <c r="N37" s="22">
        <v>-1122</v>
      </c>
    </row>
    <row r="38" spans="1:14" ht="24" customHeight="1">
      <c r="A38" s="11" t="s">
        <v>136</v>
      </c>
      <c r="D38" s="7"/>
      <c r="E38" s="46"/>
      <c r="H38" s="24">
        <f>SUM(H36:H37)</f>
        <v>310859</v>
      </c>
      <c r="I38" s="22"/>
      <c r="J38" s="24">
        <f>SUM(J36:J37)</f>
        <v>446683</v>
      </c>
      <c r="K38" s="27"/>
      <c r="L38" s="24">
        <f>SUM(L36:L37)</f>
        <v>266364</v>
      </c>
      <c r="M38" s="27"/>
      <c r="N38" s="24">
        <f>SUM(N36:N37)</f>
        <v>373074</v>
      </c>
    </row>
    <row r="39" spans="1:14" ht="24" customHeight="1">
      <c r="D39" s="7"/>
      <c r="E39" s="46"/>
      <c r="F39" s="10"/>
      <c r="H39" s="10"/>
      <c r="I39" s="10"/>
      <c r="J39" s="10"/>
      <c r="K39" s="10"/>
      <c r="L39" s="10"/>
    </row>
    <row r="40" spans="1:14" ht="24" customHeight="1">
      <c r="A40" s="65" t="s">
        <v>17</v>
      </c>
      <c r="B40" s="65"/>
      <c r="C40" s="65"/>
      <c r="D40" s="65"/>
      <c r="E40" s="65"/>
      <c r="M40" s="65"/>
    </row>
    <row r="41" spans="1:14" ht="24" customHeight="1">
      <c r="A41" s="9"/>
      <c r="B41" s="9"/>
      <c r="C41" s="9"/>
      <c r="F41" s="21"/>
      <c r="G41" s="21"/>
      <c r="H41" s="21"/>
      <c r="I41" s="21"/>
      <c r="J41" s="21"/>
      <c r="K41" s="21"/>
      <c r="N41" s="21" t="s">
        <v>41</v>
      </c>
    </row>
    <row r="42" spans="1:14" ht="24" customHeight="1">
      <c r="A42" s="50" t="s">
        <v>42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</row>
    <row r="43" spans="1:14" ht="24" customHeight="1">
      <c r="A43" s="50" t="s">
        <v>77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</row>
    <row r="44" spans="1:14" ht="24" customHeight="1">
      <c r="A44" s="50" t="s">
        <v>171</v>
      </c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</row>
    <row r="45" spans="1:14" ht="24" customHeight="1">
      <c r="D45" s="7"/>
      <c r="H45" s="7"/>
      <c r="I45" s="7"/>
      <c r="J45" s="7"/>
      <c r="L45" s="7"/>
      <c r="N45" s="21" t="s">
        <v>2</v>
      </c>
    </row>
    <row r="46" spans="1:14" ht="24" customHeight="1">
      <c r="D46" s="7"/>
      <c r="H46" s="88" t="s">
        <v>3</v>
      </c>
      <c r="I46" s="88"/>
      <c r="J46" s="88"/>
      <c r="L46" s="87" t="s">
        <v>4</v>
      </c>
      <c r="M46" s="87"/>
      <c r="N46" s="87"/>
    </row>
    <row r="47" spans="1:14" ht="24" customHeight="1">
      <c r="D47" s="15"/>
      <c r="E47" s="13"/>
      <c r="F47" s="7"/>
      <c r="H47" s="40">
        <v>2562</v>
      </c>
      <c r="I47" s="16"/>
      <c r="J47" s="39">
        <v>2561</v>
      </c>
      <c r="L47" s="40">
        <v>2562</v>
      </c>
      <c r="N47" s="40">
        <v>2561</v>
      </c>
    </row>
    <row r="48" spans="1:14" ht="24" customHeight="1">
      <c r="A48" s="11" t="s">
        <v>78</v>
      </c>
      <c r="B48" s="11"/>
      <c r="C48" s="11"/>
      <c r="D48" s="7"/>
      <c r="E48" s="45"/>
      <c r="G48" s="9"/>
      <c r="H48" s="7"/>
      <c r="I48" s="7"/>
      <c r="J48" s="7"/>
      <c r="K48" s="10"/>
      <c r="L48" s="7"/>
      <c r="N48" s="7"/>
    </row>
    <row r="49" spans="1:14" ht="24" customHeight="1">
      <c r="A49" s="5" t="s">
        <v>129</v>
      </c>
      <c r="B49" s="11"/>
      <c r="C49" s="11"/>
      <c r="D49" s="7"/>
      <c r="E49" s="45"/>
      <c r="H49" s="22">
        <v>269</v>
      </c>
      <c r="I49" s="22"/>
      <c r="J49" s="22">
        <v>198</v>
      </c>
      <c r="K49" s="22"/>
      <c r="L49" s="22">
        <v>5794</v>
      </c>
      <c r="M49" s="22"/>
      <c r="N49" s="22">
        <v>4957</v>
      </c>
    </row>
    <row r="50" spans="1:14" ht="24" customHeight="1">
      <c r="A50" s="5" t="s">
        <v>142</v>
      </c>
      <c r="B50" s="11"/>
      <c r="C50" s="11"/>
      <c r="D50" s="7"/>
      <c r="E50" s="45"/>
      <c r="H50" s="22">
        <v>0</v>
      </c>
      <c r="I50" s="22"/>
      <c r="J50" s="22">
        <v>0</v>
      </c>
      <c r="K50" s="22"/>
      <c r="L50" s="22">
        <v>-22100</v>
      </c>
      <c r="M50" s="22"/>
      <c r="N50" s="22">
        <v>56580</v>
      </c>
    </row>
    <row r="51" spans="1:14" ht="24" customHeight="1">
      <c r="A51" s="5" t="s">
        <v>165</v>
      </c>
      <c r="B51" s="11"/>
      <c r="C51" s="11"/>
      <c r="D51" s="7"/>
      <c r="E51" s="45"/>
      <c r="H51" s="22">
        <v>0</v>
      </c>
      <c r="I51" s="22"/>
      <c r="J51" s="22">
        <v>0</v>
      </c>
      <c r="K51" s="22"/>
      <c r="L51" s="22">
        <v>-1250</v>
      </c>
      <c r="M51" s="22"/>
      <c r="N51" s="22">
        <v>-6000</v>
      </c>
    </row>
    <row r="52" spans="1:14" ht="24" customHeight="1">
      <c r="A52" s="5" t="s">
        <v>166</v>
      </c>
      <c r="D52" s="7"/>
      <c r="E52" s="45"/>
      <c r="H52" s="22">
        <v>-36043</v>
      </c>
      <c r="I52" s="20"/>
      <c r="J52" s="22">
        <v>-61563</v>
      </c>
      <c r="K52" s="20"/>
      <c r="L52" s="20">
        <v>-28935</v>
      </c>
      <c r="M52" s="20"/>
      <c r="N52" s="20">
        <v>-52349</v>
      </c>
    </row>
    <row r="53" spans="1:14" ht="24" hidden="1" customHeight="1">
      <c r="A53" s="5" t="s">
        <v>167</v>
      </c>
      <c r="D53" s="7"/>
      <c r="E53" s="45"/>
      <c r="H53" s="22"/>
      <c r="I53" s="20"/>
      <c r="J53" s="22"/>
      <c r="K53" s="20"/>
      <c r="L53" s="22"/>
      <c r="M53" s="20"/>
      <c r="N53" s="22"/>
    </row>
    <row r="54" spans="1:14" ht="24" customHeight="1">
      <c r="A54" s="5" t="s">
        <v>79</v>
      </c>
      <c r="D54" s="7"/>
      <c r="E54" s="45"/>
      <c r="H54" s="20">
        <v>180</v>
      </c>
      <c r="I54" s="20"/>
      <c r="J54" s="20">
        <v>224</v>
      </c>
      <c r="K54" s="20"/>
      <c r="L54" s="35">
        <v>180</v>
      </c>
      <c r="M54" s="20"/>
      <c r="N54" s="35">
        <v>3286</v>
      </c>
    </row>
    <row r="55" spans="1:14" ht="24" customHeight="1">
      <c r="A55" s="5" t="s">
        <v>143</v>
      </c>
      <c r="D55" s="7"/>
      <c r="E55" s="45"/>
      <c r="H55" s="20">
        <v>-245</v>
      </c>
      <c r="I55" s="20"/>
      <c r="J55" s="20">
        <v>-9486</v>
      </c>
      <c r="K55" s="20"/>
      <c r="L55" s="20">
        <v>-245</v>
      </c>
      <c r="M55" s="20"/>
      <c r="N55" s="20">
        <f>-9387</f>
        <v>-9387</v>
      </c>
    </row>
    <row r="56" spans="1:14" ht="24" customHeight="1">
      <c r="A56" s="5" t="s">
        <v>80</v>
      </c>
      <c r="D56" s="7"/>
      <c r="E56" s="45"/>
      <c r="H56" s="20">
        <v>-108</v>
      </c>
      <c r="I56" s="20"/>
      <c r="J56" s="20">
        <v>-94</v>
      </c>
      <c r="K56" s="20"/>
      <c r="L56" s="20">
        <v>-99</v>
      </c>
      <c r="M56" s="20"/>
      <c r="N56" s="20">
        <v>-94</v>
      </c>
    </row>
    <row r="57" spans="1:14" ht="24" customHeight="1">
      <c r="A57" s="11" t="s">
        <v>82</v>
      </c>
      <c r="D57" s="7"/>
      <c r="E57" s="45"/>
      <c r="H57" s="47">
        <f>SUM(H49:H56)</f>
        <v>-35947</v>
      </c>
      <c r="I57" s="43"/>
      <c r="J57" s="47">
        <f>SUM(J49:J56)</f>
        <v>-70721</v>
      </c>
      <c r="K57" s="43"/>
      <c r="L57" s="47">
        <f>SUM(L49:L56)</f>
        <v>-46655</v>
      </c>
      <c r="M57" s="43"/>
      <c r="N57" s="47">
        <f>SUM(N49:N56)</f>
        <v>-3007</v>
      </c>
    </row>
    <row r="58" spans="1:14" ht="24" customHeight="1">
      <c r="A58" s="11" t="s">
        <v>83</v>
      </c>
      <c r="B58" s="11"/>
      <c r="C58" s="11"/>
      <c r="D58" s="28"/>
      <c r="H58" s="9"/>
      <c r="I58" s="9"/>
      <c r="J58" s="9"/>
      <c r="K58" s="9"/>
      <c r="L58" s="9"/>
      <c r="M58" s="9"/>
      <c r="N58" s="9"/>
    </row>
    <row r="59" spans="1:14" ht="24" customHeight="1">
      <c r="A59" s="5" t="s">
        <v>184</v>
      </c>
      <c r="B59" s="11"/>
      <c r="C59" s="11"/>
      <c r="D59" s="28"/>
      <c r="H59" s="20">
        <v>-79000</v>
      </c>
      <c r="I59" s="10"/>
      <c r="J59" s="20">
        <v>-200000</v>
      </c>
      <c r="K59" s="10"/>
      <c r="L59" s="20">
        <v>-110000</v>
      </c>
      <c r="M59" s="10"/>
      <c r="N59" s="20">
        <v>-260000</v>
      </c>
    </row>
    <row r="60" spans="1:14" ht="24" customHeight="1">
      <c r="A60" s="5" t="s">
        <v>131</v>
      </c>
      <c r="D60" s="10"/>
      <c r="E60" s="45"/>
      <c r="H60" s="20">
        <v>-136300</v>
      </c>
      <c r="I60" s="10"/>
      <c r="J60" s="20">
        <v>-136300</v>
      </c>
      <c r="K60" s="10"/>
      <c r="L60" s="20">
        <v>-69300</v>
      </c>
      <c r="M60" s="20"/>
      <c r="N60" s="20">
        <v>-69300</v>
      </c>
    </row>
    <row r="61" spans="1:14" ht="24" customHeight="1">
      <c r="A61" s="5" t="s">
        <v>162</v>
      </c>
      <c r="D61" s="10"/>
      <c r="E61" s="45"/>
      <c r="H61" s="20">
        <v>0</v>
      </c>
      <c r="I61" s="10"/>
      <c r="J61" s="20">
        <v>-25310</v>
      </c>
      <c r="K61" s="10"/>
      <c r="L61" s="20">
        <v>0</v>
      </c>
      <c r="M61" s="20"/>
      <c r="N61" s="20">
        <v>-25310</v>
      </c>
    </row>
    <row r="62" spans="1:14" ht="24" customHeight="1">
      <c r="A62" s="5" t="s">
        <v>81</v>
      </c>
      <c r="D62" s="10"/>
      <c r="E62" s="45"/>
      <c r="H62" s="41">
        <v>-35656</v>
      </c>
      <c r="I62" s="10"/>
      <c r="J62" s="41">
        <v>-35728</v>
      </c>
      <c r="K62" s="10"/>
      <c r="L62" s="23">
        <v>-24207</v>
      </c>
      <c r="M62" s="20"/>
      <c r="N62" s="23">
        <v>-22540</v>
      </c>
    </row>
    <row r="63" spans="1:14" ht="24" customHeight="1">
      <c r="A63" s="6" t="s">
        <v>137</v>
      </c>
      <c r="B63" s="64"/>
      <c r="C63" s="64"/>
      <c r="D63" s="10"/>
      <c r="E63" s="48"/>
      <c r="H63" s="23">
        <f>SUM(H59:H62)</f>
        <v>-250956</v>
      </c>
      <c r="I63" s="20"/>
      <c r="J63" s="23">
        <f>SUM(J59:J62)</f>
        <v>-397338</v>
      </c>
      <c r="K63" s="20"/>
      <c r="L63" s="23">
        <f>SUM(L59:L62)</f>
        <v>-203507</v>
      </c>
      <c r="M63" s="20"/>
      <c r="N63" s="23">
        <f>SUM(N59:N62)</f>
        <v>-377150</v>
      </c>
    </row>
    <row r="64" spans="1:14" ht="24" customHeight="1">
      <c r="A64" s="6" t="s">
        <v>146</v>
      </c>
      <c r="B64" s="64"/>
      <c r="C64" s="64"/>
      <c r="D64" s="10"/>
      <c r="E64" s="48"/>
      <c r="H64" s="20">
        <f>SUM(H38,H57,H63)</f>
        <v>23956</v>
      </c>
      <c r="I64" s="20"/>
      <c r="J64" s="20">
        <f>SUM(J38,J57,J63)</f>
        <v>-21376</v>
      </c>
      <c r="K64" s="20"/>
      <c r="L64" s="20">
        <f>SUM(L38,L57,L63)</f>
        <v>16202</v>
      </c>
      <c r="M64" s="20"/>
      <c r="N64" s="20">
        <f>SUM(N38,N57,N63)</f>
        <v>-7083</v>
      </c>
    </row>
    <row r="65" spans="1:14" ht="24" customHeight="1">
      <c r="A65" s="64" t="s">
        <v>84</v>
      </c>
      <c r="B65" s="64"/>
      <c r="C65" s="64"/>
      <c r="D65" s="10"/>
      <c r="E65" s="48"/>
      <c r="H65" s="23">
        <f>+BS!J11</f>
        <v>129095</v>
      </c>
      <c r="I65" s="20"/>
      <c r="J65" s="23">
        <v>96319</v>
      </c>
      <c r="K65" s="20"/>
      <c r="L65" s="23">
        <f>+BS!N11</f>
        <v>97582</v>
      </c>
      <c r="M65" s="20"/>
      <c r="N65" s="23">
        <v>62697</v>
      </c>
    </row>
    <row r="66" spans="1:14" ht="24" customHeight="1" thickBot="1">
      <c r="A66" s="6" t="s">
        <v>179</v>
      </c>
      <c r="B66" s="64"/>
      <c r="C66" s="64"/>
      <c r="D66" s="10"/>
      <c r="E66" s="48"/>
      <c r="H66" s="71">
        <f>SUM(H64:H65)</f>
        <v>153051</v>
      </c>
      <c r="I66" s="20"/>
      <c r="J66" s="71">
        <f>SUM(J64:J65)</f>
        <v>74943</v>
      </c>
      <c r="K66" s="20"/>
      <c r="L66" s="71">
        <f>SUM(L64:L65)</f>
        <v>113784</v>
      </c>
      <c r="M66" s="20"/>
      <c r="N66" s="71">
        <f>SUM(N64:N65)</f>
        <v>55614</v>
      </c>
    </row>
    <row r="67" spans="1:14" ht="24" customHeight="1" thickTop="1">
      <c r="A67" s="64"/>
      <c r="B67" s="64"/>
      <c r="C67" s="64"/>
      <c r="D67" s="10"/>
      <c r="H67" s="20">
        <f>H66-BS!H11</f>
        <v>0</v>
      </c>
      <c r="I67" s="20"/>
      <c r="J67" s="20"/>
      <c r="K67" s="20"/>
      <c r="L67" s="20">
        <f>L66-BS!L11</f>
        <v>0</v>
      </c>
      <c r="M67" s="20"/>
      <c r="N67" s="20"/>
    </row>
    <row r="68" spans="1:14" ht="24" customHeight="1">
      <c r="A68" s="6" t="s">
        <v>85</v>
      </c>
      <c r="B68" s="64"/>
      <c r="C68" s="64"/>
      <c r="D68" s="10"/>
    </row>
    <row r="69" spans="1:14" ht="24" customHeight="1">
      <c r="A69" s="64" t="s">
        <v>86</v>
      </c>
      <c r="B69" s="64"/>
      <c r="C69" s="64"/>
      <c r="D69" s="10"/>
    </row>
    <row r="70" spans="1:14" ht="24" hidden="1" customHeight="1">
      <c r="A70" s="64" t="s">
        <v>100</v>
      </c>
      <c r="B70" s="64"/>
      <c r="C70" s="64"/>
      <c r="D70" s="10"/>
      <c r="H70" s="20">
        <v>0</v>
      </c>
      <c r="J70" s="20">
        <v>0</v>
      </c>
      <c r="L70" s="20">
        <v>0</v>
      </c>
      <c r="N70" s="20">
        <v>0</v>
      </c>
    </row>
    <row r="71" spans="1:14" ht="24" hidden="1" customHeight="1">
      <c r="A71" s="64" t="s">
        <v>120</v>
      </c>
      <c r="B71" s="64"/>
      <c r="C71" s="64"/>
      <c r="D71" s="10"/>
      <c r="H71" s="20">
        <v>0</v>
      </c>
      <c r="I71" s="20"/>
      <c r="J71" s="20">
        <v>0</v>
      </c>
      <c r="K71" s="20"/>
      <c r="L71" s="20">
        <v>0</v>
      </c>
      <c r="M71" s="20"/>
      <c r="N71" s="20">
        <v>0</v>
      </c>
    </row>
    <row r="72" spans="1:14" ht="24" customHeight="1">
      <c r="A72" s="64" t="s">
        <v>178</v>
      </c>
      <c r="B72" s="64"/>
      <c r="C72" s="64"/>
      <c r="D72" s="10"/>
      <c r="H72" s="20">
        <v>914</v>
      </c>
      <c r="I72" s="20"/>
      <c r="J72" s="20">
        <v>6606</v>
      </c>
      <c r="K72" s="20"/>
      <c r="L72" s="20">
        <v>889</v>
      </c>
      <c r="M72" s="20"/>
      <c r="N72" s="20">
        <v>6418</v>
      </c>
    </row>
    <row r="73" spans="1:14" ht="24" customHeight="1">
      <c r="A73" s="64"/>
      <c r="B73" s="64"/>
      <c r="C73" s="64"/>
      <c r="D73" s="10"/>
    </row>
    <row r="74" spans="1:14" ht="24" customHeight="1">
      <c r="A74" s="5" t="s">
        <v>17</v>
      </c>
      <c r="D74" s="10"/>
    </row>
    <row r="75" spans="1:14" ht="24" customHeight="1">
      <c r="D75" s="10"/>
      <c r="F75" s="7"/>
      <c r="H75" s="7"/>
      <c r="I75" s="7"/>
      <c r="J75" s="7"/>
      <c r="L75" s="7"/>
      <c r="M75" s="49"/>
      <c r="N75" s="7"/>
    </row>
  </sheetData>
  <mergeCells count="4">
    <mergeCell ref="H6:J6"/>
    <mergeCell ref="L6:N6"/>
    <mergeCell ref="H46:J46"/>
    <mergeCell ref="L46:N46"/>
  </mergeCells>
  <pageMargins left="0.98425196850393704" right="0.19685039370078741" top="0.78740157480314965" bottom="0.19685039370078741" header="0.19685039370078741" footer="0.19685039370078741"/>
  <pageSetup paperSize="9" scale="74" orientation="portrait" r:id="rId1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</vt:lpstr>
      <vt:lpstr>PL</vt:lpstr>
      <vt:lpstr>CE-C</vt:lpstr>
      <vt:lpstr>CE-S</vt:lpstr>
      <vt:lpstr>CF</vt:lpstr>
      <vt:lpstr>BS!Print_Area</vt:lpstr>
      <vt:lpstr>PL!Print_Area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Somsri fonganantarat</cp:lastModifiedBy>
  <cp:lastPrinted>2019-07-26T03:29:50Z</cp:lastPrinted>
  <dcterms:created xsi:type="dcterms:W3CDTF">2012-03-23T03:56:02Z</dcterms:created>
  <dcterms:modified xsi:type="dcterms:W3CDTF">2019-08-09T08:02:56Z</dcterms:modified>
</cp:coreProperties>
</file>