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T:\financial_statement\fs2562\q2 2562\English\"/>
    </mc:Choice>
  </mc:AlternateContent>
  <bookViews>
    <workbookView xWindow="0" yWindow="0" windowWidth="23040" windowHeight="9120" firstSheet="1" activeTab="1"/>
  </bookViews>
  <sheets>
    <sheet name="NAV000" sheetId="1" state="hidden" r:id="rId1"/>
    <sheet name="BS" sheetId="6" r:id="rId2"/>
    <sheet name="PL" sheetId="11" r:id="rId3"/>
    <sheet name="Consolidated" sheetId="12" r:id="rId4"/>
    <sheet name="Company" sheetId="13" r:id="rId5"/>
    <sheet name="CF" sheetId="14" r:id="rId6"/>
    <sheet name="000" sheetId="3" state="veryHidden" r:id="rId7"/>
  </sheets>
  <externalReferences>
    <externalReference r:id="rId8"/>
    <externalReference r:id="rId9"/>
  </externalReferences>
  <definedNames>
    <definedName name="_xlnm.Print_Area" localSheetId="2">PL!$A$1:$M$81</definedName>
  </definedNames>
  <calcPr calcId="191029"/>
</workbook>
</file>

<file path=xl/calcChain.xml><?xml version="1.0" encoding="utf-8"?>
<calcChain xmlns="http://schemas.openxmlformats.org/spreadsheetml/2006/main">
  <c r="F56" i="14" l="1"/>
  <c r="H56" i="14"/>
  <c r="J56" i="14"/>
  <c r="Q17" i="13"/>
  <c r="Q16" i="13"/>
  <c r="Q14" i="13"/>
  <c r="Q13" i="13"/>
  <c r="Q17" i="12"/>
  <c r="Q16" i="12"/>
  <c r="Q14" i="12"/>
  <c r="Q13" i="12"/>
  <c r="L63" i="14"/>
  <c r="L56" i="14"/>
  <c r="H63" i="14"/>
  <c r="O25" i="12"/>
  <c r="M25" i="12"/>
  <c r="L63" i="11"/>
  <c r="L55" i="11"/>
  <c r="H63" i="11"/>
  <c r="H55" i="11"/>
  <c r="L22" i="11"/>
  <c r="L15" i="11"/>
  <c r="H22" i="11"/>
  <c r="H15" i="11"/>
  <c r="H24" i="11"/>
  <c r="E26" i="6"/>
  <c r="J63" i="14"/>
  <c r="F63" i="14"/>
  <c r="O25" i="13"/>
  <c r="O23" i="13"/>
  <c r="O24" i="13"/>
  <c r="K23" i="13"/>
  <c r="I23" i="13"/>
  <c r="G23" i="13"/>
  <c r="E23" i="13"/>
  <c r="Q22" i="13"/>
  <c r="M22" i="13"/>
  <c r="Q21" i="13"/>
  <c r="Q20" i="13"/>
  <c r="Q25" i="13"/>
  <c r="S17" i="13"/>
  <c r="S16" i="13"/>
  <c r="Q15" i="13"/>
  <c r="O15" i="13"/>
  <c r="O18" i="13"/>
  <c r="K15" i="13"/>
  <c r="K18" i="13"/>
  <c r="K20" i="13"/>
  <c r="K25" i="13"/>
  <c r="I15" i="13"/>
  <c r="I18" i="13"/>
  <c r="I20" i="13"/>
  <c r="I25" i="13"/>
  <c r="G15" i="13"/>
  <c r="G18" i="13"/>
  <c r="G20" i="13"/>
  <c r="G25" i="13"/>
  <c r="E15" i="13"/>
  <c r="E18" i="13"/>
  <c r="E20" i="13"/>
  <c r="E25" i="13"/>
  <c r="M14" i="13"/>
  <c r="S14" i="13"/>
  <c r="Q12" i="13"/>
  <c r="S12" i="13"/>
  <c r="O23" i="12"/>
  <c r="O24" i="12"/>
  <c r="K23" i="12"/>
  <c r="I23" i="12"/>
  <c r="G23" i="12"/>
  <c r="E23" i="12"/>
  <c r="Q22" i="12"/>
  <c r="M22" i="12"/>
  <c r="Q21" i="12"/>
  <c r="Q20" i="12"/>
  <c r="S16" i="12"/>
  <c r="Q15" i="12"/>
  <c r="O15" i="12"/>
  <c r="O18" i="12"/>
  <c r="K15" i="12"/>
  <c r="K18" i="12"/>
  <c r="K20" i="12"/>
  <c r="K25" i="12"/>
  <c r="I15" i="12"/>
  <c r="I18" i="12"/>
  <c r="I20" i="12"/>
  <c r="I25" i="12"/>
  <c r="G15" i="12"/>
  <c r="G18" i="12"/>
  <c r="G20" i="12"/>
  <c r="G25" i="12"/>
  <c r="E15" i="12"/>
  <c r="E18" i="12"/>
  <c r="E20" i="12"/>
  <c r="E25" i="12"/>
  <c r="S14" i="12"/>
  <c r="Q12" i="12"/>
  <c r="S12" i="12"/>
  <c r="J63" i="11"/>
  <c r="F63" i="11"/>
  <c r="J55" i="11"/>
  <c r="J65" i="11"/>
  <c r="F55" i="11"/>
  <c r="J22" i="11"/>
  <c r="F22" i="11"/>
  <c r="J15" i="11"/>
  <c r="J24" i="11"/>
  <c r="F15" i="11"/>
  <c r="F65" i="11"/>
  <c r="L26" i="11"/>
  <c r="L28" i="11"/>
  <c r="L33" i="11"/>
  <c r="L24" i="11"/>
  <c r="F67" i="11"/>
  <c r="F9" i="14"/>
  <c r="F23" i="14"/>
  <c r="F36" i="14"/>
  <c r="F38" i="14"/>
  <c r="F64" i="14"/>
  <c r="F66" i="14"/>
  <c r="F67" i="14"/>
  <c r="E24" i="13"/>
  <c r="E26" i="13"/>
  <c r="S22" i="13"/>
  <c r="S22" i="12"/>
  <c r="F24" i="11"/>
  <c r="F26" i="11"/>
  <c r="F28" i="11"/>
  <c r="F33" i="11"/>
  <c r="F38" i="11"/>
  <c r="I24" i="12"/>
  <c r="I26" i="12"/>
  <c r="S20" i="12"/>
  <c r="S25" i="12"/>
  <c r="K24" i="12"/>
  <c r="K26" i="12"/>
  <c r="G24" i="13"/>
  <c r="G26" i="13"/>
  <c r="Q23" i="12"/>
  <c r="Q24" i="12"/>
  <c r="Q26" i="12"/>
  <c r="E24" i="12"/>
  <c r="E26" i="12"/>
  <c r="I24" i="13"/>
  <c r="I26" i="13"/>
  <c r="L65" i="11"/>
  <c r="L67" i="11"/>
  <c r="G24" i="12"/>
  <c r="G26" i="12"/>
  <c r="Q23" i="13"/>
  <c r="Q24" i="13"/>
  <c r="Q26" i="13"/>
  <c r="K24" i="13"/>
  <c r="K26" i="13"/>
  <c r="H26" i="11"/>
  <c r="H28" i="11"/>
  <c r="H33" i="11"/>
  <c r="H65" i="11"/>
  <c r="H67" i="11"/>
  <c r="Q25" i="12"/>
  <c r="Q18" i="12"/>
  <c r="J67" i="11"/>
  <c r="J69" i="11"/>
  <c r="J74" i="11"/>
  <c r="J79" i="11"/>
  <c r="J26" i="11"/>
  <c r="J28" i="11"/>
  <c r="J33" i="11"/>
  <c r="J38" i="11"/>
  <c r="Q18" i="13"/>
  <c r="S17" i="12"/>
  <c r="K77" i="6"/>
  <c r="F69" i="11"/>
  <c r="H69" i="11"/>
  <c r="H74" i="11"/>
  <c r="H9" i="14"/>
  <c r="H23" i="14"/>
  <c r="H36" i="14"/>
  <c r="H38" i="14"/>
  <c r="H64" i="14"/>
  <c r="H66" i="14"/>
  <c r="L69" i="11"/>
  <c r="L74" i="11"/>
  <c r="L9" i="14"/>
  <c r="L23" i="14"/>
  <c r="L36" i="14"/>
  <c r="L38" i="14"/>
  <c r="L64" i="14"/>
  <c r="L66" i="14"/>
  <c r="M21" i="13"/>
  <c r="S21" i="13"/>
  <c r="S23" i="13"/>
  <c r="J9" i="14"/>
  <c r="J23" i="14"/>
  <c r="J36" i="14"/>
  <c r="J38" i="14"/>
  <c r="J64" i="14"/>
  <c r="J66" i="14"/>
  <c r="J67" i="14"/>
  <c r="M13" i="12"/>
  <c r="M21" i="12"/>
  <c r="F74" i="11"/>
  <c r="F79" i="11"/>
  <c r="I77" i="6"/>
  <c r="G77" i="6"/>
  <c r="E77" i="6"/>
  <c r="I51" i="6"/>
  <c r="G51" i="6"/>
  <c r="E51" i="6"/>
  <c r="I46" i="6"/>
  <c r="G46" i="6"/>
  <c r="E46" i="6"/>
  <c r="I26" i="6"/>
  <c r="G26" i="6"/>
  <c r="I18" i="6"/>
  <c r="G18" i="6"/>
  <c r="E18" i="6"/>
  <c r="M13" i="13"/>
  <c r="M23" i="13"/>
  <c r="M23" i="12"/>
  <c r="M24" i="12"/>
  <c r="M26" i="12"/>
  <c r="S21" i="12"/>
  <c r="S23" i="12"/>
  <c r="S24" i="12"/>
  <c r="S26" i="12"/>
  <c r="M15" i="13"/>
  <c r="M18" i="13"/>
  <c r="S13" i="13"/>
  <c r="S15" i="13"/>
  <c r="S18" i="13"/>
  <c r="M15" i="12"/>
  <c r="M18" i="12"/>
  <c r="S13" i="12"/>
  <c r="S15" i="12"/>
  <c r="S18" i="12"/>
  <c r="G27" i="6"/>
  <c r="I27" i="6"/>
  <c r="E27" i="6"/>
  <c r="G52" i="6"/>
  <c r="G78" i="6"/>
  <c r="I52" i="6"/>
  <c r="I78" i="6"/>
  <c r="E52" i="6"/>
  <c r="E78" i="6"/>
  <c r="M24" i="13"/>
  <c r="M26" i="13"/>
  <c r="G79" i="6"/>
  <c r="M25" i="13"/>
  <c r="S20" i="13"/>
  <c r="I79" i="6"/>
  <c r="E79" i="6"/>
  <c r="S25" i="13"/>
  <c r="S24" i="13"/>
  <c r="S26" i="13"/>
  <c r="K46" i="6"/>
  <c r="K51" i="6"/>
  <c r="K18" i="6"/>
  <c r="K26" i="6"/>
  <c r="K27" i="6"/>
  <c r="K52" i="6"/>
  <c r="K78" i="6"/>
  <c r="K79" i="6"/>
</calcChain>
</file>

<file path=xl/sharedStrings.xml><?xml version="1.0" encoding="utf-8"?>
<sst xmlns="http://schemas.openxmlformats.org/spreadsheetml/2006/main" count="338" uniqueCount="185">
  <si>
    <t>(Unit: Baht)</t>
  </si>
  <si>
    <t>Note</t>
  </si>
  <si>
    <t>The accompanying notes are an integral part of the financial statements.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</si>
  <si>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</si>
  <si>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</si>
  <si>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</si>
  <si>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</si>
  <si>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</si>
  <si>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</si>
  <si>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</si>
  <si>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</si>
  <si>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</si>
  <si>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</si>
  <si>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</si>
  <si>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</si>
  <si>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</si>
  <si>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</si>
  <si>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</si>
  <si>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</si>
  <si>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</si>
  <si>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</si>
  <si>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</si>
  <si>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</si>
  <si>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</si>
  <si>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</si>
  <si>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</si>
  <si>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</si>
  <si>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</si>
  <si>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</si>
  <si>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</si>
  <si>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</si>
  <si>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</si>
  <si>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Current portion of long-term loans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</si>
  <si>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</si>
  <si>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</si>
  <si>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</si>
  <si>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</si>
  <si>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</si>
  <si>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</si>
  <si>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</si>
  <si>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</si>
  <si>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</si>
  <si>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</si>
  <si>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</si>
  <si>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</si>
  <si>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</si>
  <si>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</si>
  <si>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</si>
  <si>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</si>
  <si>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</si>
  <si>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</si>
  <si>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</si>
  <si>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</si>
  <si>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Net cash flows used in investing activities</t>
  </si>
  <si>
    <t>Administrative expenses</t>
  </si>
  <si>
    <t xml:space="preserve">   Interest income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</si>
  <si>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</si>
  <si>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</si>
  <si>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</si>
  <si>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</si>
  <si>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</si>
  <si>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</si>
  <si>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</si>
  <si>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</si>
  <si>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</si>
  <si>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</si>
  <si>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</si>
  <si>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</si>
  <si>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</si>
  <si>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</si>
  <si>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</si>
  <si>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</si>
  <si>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</si>
  <si>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>Proceeds from sales of equipment</t>
  </si>
  <si>
    <t>Other comprehensive</t>
  </si>
  <si>
    <t xml:space="preserve">Total other  </t>
  </si>
  <si>
    <t xml:space="preserve">income - revaluation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</si>
  <si>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</si>
  <si>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</si>
  <si>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</si>
  <si>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</si>
  <si>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</si>
  <si>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</si>
  <si>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</si>
  <si>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</si>
  <si>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</si>
  <si>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</si>
  <si>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</si>
  <si>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</si>
  <si>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Investments in subsidiaries</t>
  </si>
  <si>
    <t>Intangible assets</t>
  </si>
  <si>
    <t>Long-term loans, net of current portion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</si>
  <si>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</si>
  <si>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</si>
  <si>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</si>
  <si>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</si>
  <si>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>Other comprehensive income: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</si>
  <si>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</si>
  <si>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</si>
  <si>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</si>
  <si>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</si>
  <si>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</si>
  <si>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Acquisitions of intangible assets</t>
  </si>
  <si>
    <t>(Audited)</t>
  </si>
  <si>
    <t xml:space="preserve">   Interest expenses</t>
  </si>
  <si>
    <t>Other components of</t>
  </si>
  <si>
    <t xml:space="preserve">   Expenses for share-based payment transactions</t>
  </si>
  <si>
    <t>Share-based payment transactions</t>
  </si>
  <si>
    <t xml:space="preserve">Capital reserve </t>
  </si>
  <si>
    <t>for share-based</t>
  </si>
  <si>
    <t>payment transactions</t>
  </si>
  <si>
    <t>Capital reserve for share-based payment</t>
  </si>
  <si>
    <t xml:space="preserve">   transactions</t>
  </si>
  <si>
    <t xml:space="preserve">   Reversal of allowance for doubtful debts</t>
  </si>
  <si>
    <t xml:space="preserve">   Cash paid for long-term employee benefits</t>
  </si>
  <si>
    <t xml:space="preserve">   Long-term employee benefits expenses</t>
  </si>
  <si>
    <t xml:space="preserve">     632,752,650 ordinary shares of Baht 1 each</t>
  </si>
  <si>
    <t>Biological assets</t>
  </si>
  <si>
    <t>Gain on change in fair value of biological assets</t>
  </si>
  <si>
    <t xml:space="preserve">Cost of sales </t>
  </si>
  <si>
    <t>Net increase (decrease) in cash and cash equivalents</t>
  </si>
  <si>
    <t xml:space="preserve">   to net cash provided by (paid from) operating activities:</t>
  </si>
  <si>
    <t>Cash receipt from interest income</t>
  </si>
  <si>
    <t xml:space="preserve">   Biological assets</t>
  </si>
  <si>
    <t xml:space="preserve">     775,424,053 ordinary shares of Baht 1 each</t>
  </si>
  <si>
    <t>Loss for the period</t>
  </si>
  <si>
    <t>Cost of services</t>
  </si>
  <si>
    <t>Net cash flows from operating activities</t>
  </si>
  <si>
    <t>Net cash flows used in financing activities</t>
  </si>
  <si>
    <t xml:space="preserve">Advance for purchasing of land </t>
  </si>
  <si>
    <t>Repayment of long-term loans</t>
  </si>
  <si>
    <t xml:space="preserve">   Gain on sale of equipment</t>
  </si>
  <si>
    <t xml:space="preserve">Prepaid expenses </t>
  </si>
  <si>
    <t>Bearer plant</t>
  </si>
  <si>
    <t xml:space="preserve">   Reduction cost of inventories to net realisable value </t>
  </si>
  <si>
    <t>Increase in bearer plant</t>
  </si>
  <si>
    <t xml:space="preserve">      which had yet been paid</t>
  </si>
  <si>
    <t>Short-term loans to related parties</t>
  </si>
  <si>
    <t>Sales</t>
  </si>
  <si>
    <t>Decrease (increase) in short-term loans to related parties</t>
  </si>
  <si>
    <t>Loss on exchange</t>
  </si>
  <si>
    <t>Income tax revenue (expense)</t>
  </si>
  <si>
    <t>Short-term loans from banks</t>
  </si>
  <si>
    <t>Service income</t>
  </si>
  <si>
    <t>31 December 2018</t>
  </si>
  <si>
    <t>Balance as at 1 January 2018</t>
  </si>
  <si>
    <t>4,6</t>
  </si>
  <si>
    <t>4,12</t>
  </si>
  <si>
    <t xml:space="preserve">   Unappropriated</t>
  </si>
  <si>
    <t>Loss on change in fair value of biological assets</t>
  </si>
  <si>
    <t>Profit (loss) before income tax</t>
  </si>
  <si>
    <t>Profit (loss) for the period</t>
  </si>
  <si>
    <t xml:space="preserve">Adjustments to reconcile profit (loss) before income tax </t>
  </si>
  <si>
    <t>Gain on exchange</t>
  </si>
  <si>
    <t xml:space="preserve">Profit (loss) before finance cost and </t>
  </si>
  <si>
    <t xml:space="preserve">   income tax</t>
  </si>
  <si>
    <t>Earnings (loss) per share</t>
  </si>
  <si>
    <t>Basic earnings (loss) per share</t>
  </si>
  <si>
    <t xml:space="preserve">   Profit (loss) attributable to equity holders of the Company</t>
  </si>
  <si>
    <t>Dividend paid</t>
  </si>
  <si>
    <t>Profit for the period</t>
  </si>
  <si>
    <t>Balance as at 30 June 2018</t>
  </si>
  <si>
    <t xml:space="preserve">   Deposits</t>
  </si>
  <si>
    <t>Cash paid for investments in subsidiaries</t>
  </si>
  <si>
    <t>Acquisitions of property, plant and equipment</t>
  </si>
  <si>
    <t xml:space="preserve">   loans from banks</t>
  </si>
  <si>
    <t>Dividend payment</t>
  </si>
  <si>
    <t>As at 30 June 2019</t>
  </si>
  <si>
    <t>30 June 2019</t>
  </si>
  <si>
    <t>For the three-month period ended 30 June 2019</t>
  </si>
  <si>
    <t>For the six-month period ended 30 June 2019</t>
  </si>
  <si>
    <t xml:space="preserve">Balance as at 1 January 2019 </t>
  </si>
  <si>
    <t>Balance as at 30 June 2019</t>
  </si>
  <si>
    <t>Selling and distribution expenses</t>
  </si>
  <si>
    <t xml:space="preserve">   Unrealised gain on exchange rate</t>
  </si>
  <si>
    <t xml:space="preserve">   Loss (gain) on change in fair value of biological assets</t>
  </si>
  <si>
    <t xml:space="preserve">Profit from operating activities before changes in  </t>
  </si>
  <si>
    <t xml:space="preserve">Decrease in bank overdrafts and short-term </t>
  </si>
  <si>
    <t xml:space="preserve">   Increase in purchases of equipment</t>
  </si>
  <si>
    <t>Cash and cash equivalents at end of period (Note 5)</t>
  </si>
  <si>
    <t>4, 15, 19</t>
  </si>
  <si>
    <t>15, 19</t>
  </si>
  <si>
    <t>Cash paid for interest</t>
  </si>
  <si>
    <t>Cash flows statement</t>
  </si>
  <si>
    <t>Cash flows statement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</si>
</sst>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_);[Blue]\(#,##0\)"/>
    <numFmt numFmtId="170" formatCode="#,##0.0_);\(#,##0.0\)"/>
    <numFmt numFmtId="171" formatCode="#,##0.000_);\(#,##0.000\)"/>
  </numFmts>
  <fonts count="11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03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Continuous" vertical="center"/>
    </xf>
    <xf numFmtId="170" fontId="10" fillId="0" borderId="0" xfId="0" applyNumberFormat="1" applyFont="1" applyFill="1" applyAlignment="1">
      <alignment horizontal="center" vertical="center"/>
    </xf>
    <xf numFmtId="0" fontId="9" fillId="0" borderId="0" xfId="0" applyNumberFormat="1" applyFont="1" applyBorder="1" applyAlignment="1">
      <alignment horizontal="centerContinuous" vertical="center"/>
    </xf>
    <xf numFmtId="0" fontId="9" fillId="0" borderId="0" xfId="0" applyNumberFormat="1" applyFont="1" applyAlignment="1">
      <alignment vertical="center"/>
    </xf>
    <xf numFmtId="0" fontId="9" fillId="4" borderId="0" xfId="0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7" fontId="7" fillId="5" borderId="0" xfId="9" applyNumberFormat="1" applyFont="1" applyFill="1" applyBorder="1" applyAlignment="1">
      <alignment horizontal="right" vertical="center"/>
    </xf>
    <xf numFmtId="37" fontId="7" fillId="5" borderId="0" xfId="0" applyNumberFormat="1" applyFont="1" applyFill="1" applyAlignment="1">
      <alignment vertical="center"/>
    </xf>
    <xf numFmtId="37" fontId="7" fillId="5" borderId="0" xfId="0" applyNumberFormat="1" applyFont="1" applyFill="1" applyAlignment="1">
      <alignment horizontal="right" vertical="center"/>
    </xf>
    <xf numFmtId="169" fontId="7" fillId="5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4" xfId="0" quotePrefix="1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169" fontId="9" fillId="0" borderId="0" xfId="0" applyNumberFormat="1" applyFont="1" applyAlignment="1">
      <alignment horizontal="left" vertical="center"/>
    </xf>
    <xf numFmtId="37" fontId="7" fillId="0" borderId="4" xfId="0" applyNumberFormat="1" applyFont="1" applyFill="1" applyBorder="1" applyAlignment="1">
      <alignment horizontal="right" vertical="center"/>
    </xf>
    <xf numFmtId="41" fontId="7" fillId="5" borderId="0" xfId="9" applyNumberFormat="1" applyFont="1" applyFill="1" applyBorder="1" applyAlignment="1">
      <alignment horizontal="right" vertical="center"/>
    </xf>
    <xf numFmtId="0" fontId="9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9" fillId="0" borderId="4" xfId="0" applyNumberFormat="1" applyFont="1" applyBorder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4" xfId="0" applyNumberFormat="1" applyFont="1" applyFill="1" applyBorder="1" applyAlignment="1">
      <alignment horizontal="center" vertical="center"/>
    </xf>
    <xf numFmtId="37" fontId="9" fillId="0" borderId="0" xfId="0" applyNumberFormat="1" applyFont="1" applyBorder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41" fontId="7" fillId="4" borderId="0" xfId="0" applyNumberFormat="1" applyFont="1" applyFill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7" fillId="5" borderId="0" xfId="9" applyNumberFormat="1" applyFont="1" applyFill="1" applyBorder="1" applyAlignment="1">
      <alignment vertical="center"/>
    </xf>
    <xf numFmtId="44" fontId="7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41" fontId="7" fillId="4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171" fontId="7" fillId="0" borderId="6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  <xf numFmtId="41" fontId="7" fillId="5" borderId="8" xfId="9" applyNumberFormat="1" applyFont="1" applyFill="1" applyBorder="1" applyAlignment="1">
      <alignment horizontal="right" vertical="center"/>
    </xf>
    <xf numFmtId="41" fontId="7" fillId="4" borderId="4" xfId="0" applyNumberFormat="1" applyFont="1" applyFill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41" fontId="7" fillId="5" borderId="9" xfId="9" applyNumberFormat="1" applyFont="1" applyFill="1" applyBorder="1" applyAlignment="1">
      <alignment horizontal="right" vertical="center"/>
    </xf>
    <xf numFmtId="41" fontId="7" fillId="5" borderId="10" xfId="9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Percent [2]" xfId="10"/>
    <cellStyle name="Quantity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</xdr:colOff>
      <xdr:row>0</xdr:row>
      <xdr:rowOff>0</xdr:rowOff>
    </xdr:from>
    <xdr:to>
      <xdr:col>13</xdr:col>
      <xdr:colOff>4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C36273C6-C576-4CA3-A1D6-D6AB1D8EC0B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11430</xdr:colOff>
      <xdr:row>0</xdr:row>
      <xdr:rowOff>0</xdr:rowOff>
    </xdr:from>
    <xdr:to>
      <xdr:col>13</xdr:col>
      <xdr:colOff>4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6507E6CE-7DD9-485F-9DB3-E88C4B775005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FC1BDC11-86A6-4123-9AA5-BCE40814DA8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L_Chumporn%20Palm%20Oil%20Industry\2019\Q2'2019\C030_bsple_Q2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L_Chumporn%20Palm%20Oil%20Industry\2018\Q2'2018\C030_bsple_Q2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Consolidated"/>
      <sheetName val="Company"/>
      <sheetName val="CF"/>
      <sheetName val="000"/>
    </sheetNames>
    <sheetDataSet>
      <sheetData sheetId="0"/>
      <sheetData sheetId="1">
        <row r="70">
          <cell r="K70">
            <v>412310</v>
          </cell>
        </row>
        <row r="74">
          <cell r="G74">
            <v>32346</v>
          </cell>
          <cell r="K74">
            <v>32346</v>
          </cell>
        </row>
        <row r="76">
          <cell r="G76">
            <v>483245</v>
          </cell>
          <cell r="K76">
            <v>481931</v>
          </cell>
        </row>
        <row r="77">
          <cell r="G77">
            <v>1768915</v>
          </cell>
          <cell r="K77">
            <v>1701955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showGridLines="0" tabSelected="1" view="pageBreakPreview" zoomScale="80" zoomScaleNormal="100" zoomScaleSheetLayoutView="80" workbookViewId="0">
      <selection activeCell="S20" sqref="S20"/>
    </sheetView>
  </sheetViews>
  <sheetFormatPr defaultColWidth="10.6640625" defaultRowHeight="22.2" customHeight="1" x14ac:dyDescent="0.25"/>
  <cols>
    <col min="1" max="1" width="38" style="57" customWidth="1"/>
    <col min="2" max="2" width="1.33203125" style="57" customWidth="1"/>
    <col min="3" max="3" width="6.33203125" style="57" bestFit="1" customWidth="1"/>
    <col min="4" max="4" width="1.6640625" style="57" customWidth="1"/>
    <col min="5" max="5" width="17.6640625" style="57" customWidth="1"/>
    <col min="6" max="6" width="1.6640625" style="57" customWidth="1"/>
    <col min="7" max="7" width="17.6640625" style="57" customWidth="1"/>
    <col min="8" max="8" width="1.6640625" style="57" customWidth="1"/>
    <col min="9" max="9" width="17.6640625" style="57" customWidth="1"/>
    <col min="10" max="10" width="1.6640625" style="57" customWidth="1"/>
    <col min="11" max="11" width="17.6640625" style="57" customWidth="1"/>
    <col min="12" max="12" width="1.6640625" style="57" customWidth="1"/>
    <col min="13" max="13" width="11.33203125" style="57" customWidth="1"/>
    <col min="14" max="16384" width="10.6640625" style="57"/>
  </cols>
  <sheetData>
    <row r="1" spans="1:13" ht="22.2" customHeight="1" x14ac:dyDescent="0.25">
      <c r="A1" s="1" t="s">
        <v>95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 ht="22.2" customHeight="1" x14ac:dyDescent="0.25">
      <c r="A2" s="1" t="s">
        <v>88</v>
      </c>
      <c r="B2" s="2"/>
      <c r="C2" s="3"/>
      <c r="D2" s="3"/>
      <c r="E2" s="2"/>
      <c r="F2" s="3"/>
      <c r="G2" s="2"/>
      <c r="H2" s="3"/>
      <c r="I2" s="3"/>
      <c r="J2" s="3"/>
      <c r="K2" s="2"/>
      <c r="L2" s="2"/>
    </row>
    <row r="3" spans="1:13" ht="22.2" customHeight="1" x14ac:dyDescent="0.25">
      <c r="A3" s="1" t="s">
        <v>167</v>
      </c>
      <c r="B3" s="2"/>
      <c r="C3" s="3"/>
      <c r="D3" s="3"/>
      <c r="E3" s="2"/>
      <c r="F3" s="3"/>
      <c r="G3" s="2"/>
      <c r="H3" s="3"/>
      <c r="I3" s="3"/>
      <c r="J3" s="3"/>
      <c r="K3" s="2"/>
      <c r="L3" s="2"/>
    </row>
    <row r="4" spans="1:13" ht="22.2" customHeight="1" x14ac:dyDescent="0.25">
      <c r="A4" s="58"/>
      <c r="C4" s="4"/>
      <c r="K4" s="59" t="s">
        <v>80</v>
      </c>
      <c r="L4" s="59"/>
    </row>
    <row r="5" spans="1:13" ht="22.2" customHeight="1" x14ac:dyDescent="0.25">
      <c r="A5" s="58"/>
      <c r="C5" s="4"/>
      <c r="E5" s="99" t="s">
        <v>27</v>
      </c>
      <c r="F5" s="99"/>
      <c r="G5" s="99"/>
      <c r="H5" s="99"/>
      <c r="I5" s="99" t="s">
        <v>28</v>
      </c>
      <c r="J5" s="99"/>
      <c r="K5" s="99"/>
      <c r="L5" s="99"/>
    </row>
    <row r="6" spans="1:13" ht="22.2" customHeight="1" x14ac:dyDescent="0.25">
      <c r="A6" s="58"/>
      <c r="C6" s="67" t="s">
        <v>1</v>
      </c>
      <c r="D6" s="6"/>
      <c r="E6" s="38" t="s">
        <v>168</v>
      </c>
      <c r="F6" s="8"/>
      <c r="G6" s="38" t="s">
        <v>144</v>
      </c>
      <c r="H6" s="8"/>
      <c r="I6" s="38" t="s">
        <v>168</v>
      </c>
      <c r="J6" s="8"/>
      <c r="K6" s="38" t="s">
        <v>144</v>
      </c>
      <c r="L6" s="8"/>
    </row>
    <row r="7" spans="1:13" ht="22.2" customHeight="1" x14ac:dyDescent="0.25">
      <c r="A7" s="58"/>
      <c r="C7" s="62"/>
      <c r="D7" s="6"/>
      <c r="E7" s="37" t="s">
        <v>81</v>
      </c>
      <c r="F7" s="8"/>
      <c r="G7" s="37" t="s">
        <v>103</v>
      </c>
      <c r="H7" s="8"/>
      <c r="I7" s="37" t="s">
        <v>81</v>
      </c>
      <c r="J7" s="8"/>
      <c r="K7" s="37" t="s">
        <v>103</v>
      </c>
      <c r="L7" s="8"/>
    </row>
    <row r="8" spans="1:13" ht="22.2" customHeight="1" x14ac:dyDescent="0.25">
      <c r="A8" s="58"/>
      <c r="C8" s="62"/>
      <c r="D8" s="6"/>
      <c r="E8" s="37" t="s">
        <v>82</v>
      </c>
      <c r="F8" s="8"/>
      <c r="G8" s="37"/>
      <c r="H8" s="8"/>
      <c r="I8" s="37" t="s">
        <v>82</v>
      </c>
      <c r="J8" s="8"/>
      <c r="K8" s="37"/>
      <c r="L8" s="8"/>
    </row>
    <row r="9" spans="1:13" ht="22.2" customHeight="1" x14ac:dyDescent="0.25">
      <c r="A9" s="1" t="s">
        <v>29</v>
      </c>
    </row>
    <row r="10" spans="1:13" ht="22.2" customHeight="1" x14ac:dyDescent="0.25">
      <c r="A10" s="1" t="s">
        <v>10</v>
      </c>
      <c r="C10" s="10"/>
    </row>
    <row r="11" spans="1:13" ht="22.2" customHeight="1" x14ac:dyDescent="0.25">
      <c r="A11" s="60" t="s">
        <v>30</v>
      </c>
      <c r="B11" s="61"/>
      <c r="C11" s="10">
        <v>5</v>
      </c>
      <c r="E11" s="16">
        <v>153051</v>
      </c>
      <c r="F11" s="16"/>
      <c r="G11" s="89">
        <v>129095</v>
      </c>
      <c r="H11" s="16"/>
      <c r="I11" s="89">
        <v>113784</v>
      </c>
      <c r="J11" s="16"/>
      <c r="K11" s="90">
        <v>97582</v>
      </c>
      <c r="L11" s="16"/>
    </row>
    <row r="12" spans="1:13" ht="22.2" customHeight="1" x14ac:dyDescent="0.25">
      <c r="A12" s="60" t="s">
        <v>64</v>
      </c>
      <c r="B12" s="61"/>
      <c r="C12" s="10" t="s">
        <v>146</v>
      </c>
      <c r="E12" s="16">
        <v>323850</v>
      </c>
      <c r="F12" s="16"/>
      <c r="G12" s="89">
        <v>354648</v>
      </c>
      <c r="H12" s="16"/>
      <c r="I12" s="89">
        <v>352091</v>
      </c>
      <c r="J12" s="16"/>
      <c r="K12" s="90">
        <v>413385</v>
      </c>
      <c r="L12" s="16"/>
    </row>
    <row r="13" spans="1:13" ht="22.2" customHeight="1" x14ac:dyDescent="0.25">
      <c r="A13" s="60" t="s">
        <v>137</v>
      </c>
      <c r="B13" s="61"/>
      <c r="C13" s="10">
        <v>4</v>
      </c>
      <c r="E13" s="16">
        <v>0</v>
      </c>
      <c r="F13" s="16"/>
      <c r="G13" s="16">
        <v>0</v>
      </c>
      <c r="H13" s="16"/>
      <c r="I13" s="16">
        <v>316100</v>
      </c>
      <c r="J13" s="16"/>
      <c r="K13" s="90">
        <v>294000</v>
      </c>
      <c r="L13" s="16"/>
    </row>
    <row r="14" spans="1:13" ht="22.2" customHeight="1" x14ac:dyDescent="0.25">
      <c r="A14" s="60" t="s">
        <v>63</v>
      </c>
      <c r="B14" s="61"/>
      <c r="C14" s="10">
        <v>7</v>
      </c>
      <c r="E14" s="16">
        <v>494240</v>
      </c>
      <c r="F14" s="16"/>
      <c r="G14" s="16">
        <v>589792</v>
      </c>
      <c r="H14" s="16"/>
      <c r="I14" s="16">
        <v>464706</v>
      </c>
      <c r="J14" s="16"/>
      <c r="K14" s="90">
        <v>576722</v>
      </c>
      <c r="L14" s="16"/>
    </row>
    <row r="15" spans="1:13" ht="22.2" customHeight="1" x14ac:dyDescent="0.25">
      <c r="A15" s="60" t="s">
        <v>117</v>
      </c>
      <c r="B15" s="61"/>
      <c r="C15" s="10"/>
      <c r="E15" s="16">
        <v>53434</v>
      </c>
      <c r="F15" s="16"/>
      <c r="G15" s="16">
        <v>54326</v>
      </c>
      <c r="H15" s="16"/>
      <c r="I15" s="16">
        <v>24278</v>
      </c>
      <c r="J15" s="16"/>
      <c r="K15" s="90">
        <v>27064</v>
      </c>
      <c r="L15" s="16"/>
    </row>
    <row r="16" spans="1:13" ht="22.2" customHeight="1" x14ac:dyDescent="0.25">
      <c r="A16" s="60" t="s">
        <v>132</v>
      </c>
      <c r="B16" s="61"/>
      <c r="C16" s="27"/>
      <c r="E16" s="16">
        <v>26082</v>
      </c>
      <c r="F16" s="16"/>
      <c r="G16" s="16">
        <v>12812</v>
      </c>
      <c r="H16" s="16"/>
      <c r="I16" s="57">
        <v>22982</v>
      </c>
      <c r="J16" s="16"/>
      <c r="K16" s="90">
        <v>12781</v>
      </c>
      <c r="L16" s="16"/>
      <c r="M16" s="16"/>
    </row>
    <row r="17" spans="1:12" ht="22.2" customHeight="1" x14ac:dyDescent="0.25">
      <c r="A17" s="57" t="s">
        <v>62</v>
      </c>
      <c r="C17" s="10"/>
      <c r="E17" s="17">
        <v>21784</v>
      </c>
      <c r="F17" s="64"/>
      <c r="G17" s="17">
        <v>25928</v>
      </c>
      <c r="H17" s="64"/>
      <c r="I17" s="17">
        <v>11614</v>
      </c>
      <c r="J17" s="64"/>
      <c r="K17" s="91">
        <v>12696</v>
      </c>
      <c r="L17" s="64"/>
    </row>
    <row r="18" spans="1:12" ht="22.2" customHeight="1" x14ac:dyDescent="0.25">
      <c r="A18" s="1" t="s">
        <v>11</v>
      </c>
      <c r="C18" s="10"/>
      <c r="E18" s="18">
        <f>SUM(E11:E17)</f>
        <v>1072441</v>
      </c>
      <c r="F18" s="16"/>
      <c r="G18" s="18">
        <f>SUM(G11:G17)</f>
        <v>1166601</v>
      </c>
      <c r="H18" s="16"/>
      <c r="I18" s="18">
        <f>SUM(I11:I17)</f>
        <v>1305555</v>
      </c>
      <c r="J18" s="59"/>
      <c r="K18" s="18">
        <f>SUM(K11:K17)</f>
        <v>1434230</v>
      </c>
      <c r="L18" s="16"/>
    </row>
    <row r="19" spans="1:12" ht="22.2" customHeight="1" x14ac:dyDescent="0.25">
      <c r="A19" s="1" t="s">
        <v>12</v>
      </c>
      <c r="C19" s="10"/>
      <c r="E19" s="16"/>
      <c r="F19" s="16"/>
      <c r="J19" s="59"/>
      <c r="K19" s="16"/>
      <c r="L19" s="59"/>
    </row>
    <row r="20" spans="1:12" ht="22.2" customHeight="1" x14ac:dyDescent="0.25">
      <c r="A20" s="60" t="s">
        <v>89</v>
      </c>
      <c r="C20" s="10">
        <v>8</v>
      </c>
      <c r="E20" s="16">
        <v>0</v>
      </c>
      <c r="F20" s="16"/>
      <c r="G20" s="16">
        <v>0</v>
      </c>
      <c r="H20" s="16"/>
      <c r="I20" s="16">
        <v>220300</v>
      </c>
      <c r="J20" s="16"/>
      <c r="K20" s="16">
        <v>219050</v>
      </c>
      <c r="L20" s="16"/>
    </row>
    <row r="21" spans="1:12" ht="22.2" customHeight="1" x14ac:dyDescent="0.25">
      <c r="A21" s="60" t="s">
        <v>65</v>
      </c>
      <c r="B21" s="60"/>
      <c r="C21" s="10">
        <v>9</v>
      </c>
      <c r="E21" s="16">
        <v>2792193</v>
      </c>
      <c r="F21" s="16"/>
      <c r="G21" s="16">
        <v>2848679</v>
      </c>
      <c r="H21" s="16"/>
      <c r="I21" s="16">
        <v>1640370</v>
      </c>
      <c r="J21" s="16"/>
      <c r="K21" s="16">
        <v>1680081</v>
      </c>
      <c r="L21" s="16"/>
    </row>
    <row r="22" spans="1:12" ht="22.2" customHeight="1" x14ac:dyDescent="0.25">
      <c r="A22" s="60" t="s">
        <v>133</v>
      </c>
      <c r="B22" s="60"/>
      <c r="C22" s="10">
        <v>10</v>
      </c>
      <c r="E22" s="16">
        <v>395831</v>
      </c>
      <c r="F22" s="16"/>
      <c r="G22" s="16">
        <v>403359</v>
      </c>
      <c r="H22" s="16"/>
      <c r="I22" s="16">
        <v>392160</v>
      </c>
      <c r="J22" s="16"/>
      <c r="K22" s="16">
        <v>399517</v>
      </c>
      <c r="L22" s="16"/>
    </row>
    <row r="23" spans="1:12" ht="22.2" customHeight="1" x14ac:dyDescent="0.25">
      <c r="A23" s="60" t="s">
        <v>90</v>
      </c>
      <c r="B23" s="60"/>
      <c r="C23" s="10"/>
      <c r="E23" s="16">
        <v>4403</v>
      </c>
      <c r="F23" s="16"/>
      <c r="G23" s="16">
        <v>5073</v>
      </c>
      <c r="H23" s="16"/>
      <c r="I23" s="16">
        <v>4048</v>
      </c>
      <c r="J23" s="16"/>
      <c r="K23" s="16">
        <v>4691</v>
      </c>
      <c r="L23" s="16"/>
    </row>
    <row r="24" spans="1:12" ht="22.2" customHeight="1" x14ac:dyDescent="0.25">
      <c r="A24" s="60" t="s">
        <v>129</v>
      </c>
      <c r="B24" s="60"/>
      <c r="C24" s="27"/>
      <c r="E24" s="16">
        <v>124008</v>
      </c>
      <c r="F24" s="16"/>
      <c r="G24" s="16">
        <v>124008</v>
      </c>
      <c r="H24" s="16"/>
      <c r="I24" s="16">
        <v>124008</v>
      </c>
      <c r="J24" s="16"/>
      <c r="K24" s="59">
        <v>124008</v>
      </c>
      <c r="L24" s="16"/>
    </row>
    <row r="25" spans="1:12" ht="22.2" customHeight="1" x14ac:dyDescent="0.25">
      <c r="A25" s="57" t="s">
        <v>31</v>
      </c>
      <c r="C25" s="10"/>
      <c r="D25" s="4"/>
      <c r="E25" s="16">
        <v>685</v>
      </c>
      <c r="F25" s="64"/>
      <c r="G25" s="16">
        <v>685</v>
      </c>
      <c r="H25" s="64"/>
      <c r="I25" s="16">
        <v>207</v>
      </c>
      <c r="J25" s="64"/>
      <c r="K25" s="41">
        <v>207</v>
      </c>
      <c r="L25" s="64"/>
    </row>
    <row r="26" spans="1:12" ht="22.2" customHeight="1" x14ac:dyDescent="0.25">
      <c r="A26" s="1" t="s">
        <v>13</v>
      </c>
      <c r="C26" s="10"/>
      <c r="D26" s="4"/>
      <c r="E26" s="18">
        <f>SUM(E20:E25)</f>
        <v>3317120</v>
      </c>
      <c r="F26" s="64"/>
      <c r="G26" s="18">
        <f>SUM(G20:G25)</f>
        <v>3381804</v>
      </c>
      <c r="H26" s="64"/>
      <c r="I26" s="18">
        <f>SUM(I20:I25)</f>
        <v>2381093</v>
      </c>
      <c r="J26" s="52"/>
      <c r="K26" s="18">
        <f>SUM(K20:K25)</f>
        <v>2427554</v>
      </c>
      <c r="L26" s="64"/>
    </row>
    <row r="27" spans="1:12" ht="22.2" customHeight="1" thickBot="1" x14ac:dyDescent="0.3">
      <c r="A27" s="11" t="s">
        <v>48</v>
      </c>
      <c r="C27" s="10"/>
      <c r="E27" s="23">
        <f>E18+E26</f>
        <v>4389561</v>
      </c>
      <c r="F27" s="64"/>
      <c r="G27" s="23">
        <f>G18+G26</f>
        <v>4548405</v>
      </c>
      <c r="H27" s="64"/>
      <c r="I27" s="23">
        <f>I18+I26</f>
        <v>3686648</v>
      </c>
      <c r="J27" s="52"/>
      <c r="K27" s="23">
        <f>K18+K26</f>
        <v>3861784</v>
      </c>
      <c r="L27" s="64"/>
    </row>
    <row r="28" spans="1:12" ht="22.2" customHeight="1" thickTop="1" x14ac:dyDescent="0.25"/>
    <row r="29" spans="1:12" ht="22.2" customHeight="1" x14ac:dyDescent="0.25">
      <c r="C29" s="57" t="s">
        <v>87</v>
      </c>
    </row>
    <row r="30" spans="1:12" ht="22.2" customHeight="1" x14ac:dyDescent="0.25">
      <c r="A30" s="57" t="s">
        <v>2</v>
      </c>
    </row>
    <row r="31" spans="1:12" ht="22.2" customHeight="1" x14ac:dyDescent="0.25">
      <c r="A31" s="1" t="s">
        <v>95</v>
      </c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22.2" customHeight="1" x14ac:dyDescent="0.25">
      <c r="A32" s="1" t="s">
        <v>93</v>
      </c>
      <c r="B32" s="2"/>
      <c r="C32" s="3"/>
      <c r="D32" s="3"/>
      <c r="E32" s="2"/>
      <c r="F32" s="3"/>
      <c r="G32" s="2"/>
      <c r="H32" s="3"/>
      <c r="I32" s="3"/>
      <c r="J32" s="3"/>
      <c r="K32" s="2"/>
      <c r="L32" s="2"/>
    </row>
    <row r="33" spans="1:12" ht="22.2" customHeight="1" x14ac:dyDescent="0.25">
      <c r="A33" s="1" t="s">
        <v>167</v>
      </c>
      <c r="B33" s="2"/>
      <c r="C33" s="3"/>
      <c r="D33" s="3"/>
      <c r="E33" s="2"/>
      <c r="F33" s="3"/>
      <c r="G33" s="2"/>
      <c r="H33" s="3"/>
      <c r="I33" s="3"/>
      <c r="J33" s="3"/>
      <c r="K33" s="2"/>
      <c r="L33" s="2"/>
    </row>
    <row r="34" spans="1:12" ht="22.2" customHeight="1" x14ac:dyDescent="0.25">
      <c r="A34" s="58"/>
      <c r="C34" s="4"/>
      <c r="K34" s="59" t="s">
        <v>80</v>
      </c>
      <c r="L34" s="59"/>
    </row>
    <row r="35" spans="1:12" ht="22.2" customHeight="1" x14ac:dyDescent="0.25">
      <c r="A35" s="58"/>
      <c r="C35" s="4"/>
      <c r="E35" s="99" t="s">
        <v>27</v>
      </c>
      <c r="F35" s="99"/>
      <c r="G35" s="99"/>
      <c r="H35" s="99"/>
      <c r="I35" s="99" t="s">
        <v>28</v>
      </c>
      <c r="J35" s="99"/>
      <c r="K35" s="99"/>
      <c r="L35" s="99"/>
    </row>
    <row r="36" spans="1:12" ht="22.2" customHeight="1" x14ac:dyDescent="0.25">
      <c r="A36" s="58"/>
      <c r="C36" s="67" t="s">
        <v>1</v>
      </c>
      <c r="D36" s="6"/>
      <c r="E36" s="38" t="s">
        <v>168</v>
      </c>
      <c r="F36" s="8"/>
      <c r="G36" s="38" t="s">
        <v>144</v>
      </c>
      <c r="H36" s="8"/>
      <c r="I36" s="38" t="s">
        <v>168</v>
      </c>
      <c r="J36" s="8"/>
      <c r="K36" s="38" t="s">
        <v>144</v>
      </c>
      <c r="L36" s="8"/>
    </row>
    <row r="37" spans="1:12" ht="22.2" customHeight="1" x14ac:dyDescent="0.25">
      <c r="A37" s="58"/>
      <c r="C37" s="62"/>
      <c r="D37" s="6"/>
      <c r="E37" s="37" t="s">
        <v>81</v>
      </c>
      <c r="F37" s="8"/>
      <c r="G37" s="37" t="s">
        <v>103</v>
      </c>
      <c r="H37" s="8"/>
      <c r="I37" s="37" t="s">
        <v>81</v>
      </c>
      <c r="J37" s="8"/>
      <c r="K37" s="37" t="s">
        <v>103</v>
      </c>
      <c r="L37" s="8"/>
    </row>
    <row r="38" spans="1:12" ht="22.2" customHeight="1" x14ac:dyDescent="0.25">
      <c r="A38" s="58"/>
      <c r="C38" s="62"/>
      <c r="D38" s="6"/>
      <c r="E38" s="37" t="s">
        <v>82</v>
      </c>
      <c r="F38" s="8"/>
      <c r="G38" s="37"/>
      <c r="H38" s="8"/>
      <c r="I38" s="37" t="s">
        <v>82</v>
      </c>
      <c r="J38" s="8"/>
      <c r="K38" s="37"/>
      <c r="L38" s="8"/>
    </row>
    <row r="39" spans="1:12" ht="22.2" customHeight="1" x14ac:dyDescent="0.25">
      <c r="A39" s="1" t="s">
        <v>50</v>
      </c>
    </row>
    <row r="40" spans="1:12" ht="22.2" customHeight="1" x14ac:dyDescent="0.25">
      <c r="A40" s="1" t="s">
        <v>14</v>
      </c>
    </row>
    <row r="41" spans="1:12" ht="22.2" customHeight="1" x14ac:dyDescent="0.25">
      <c r="A41" s="60" t="s">
        <v>142</v>
      </c>
      <c r="C41" s="10">
        <v>11</v>
      </c>
      <c r="E41" s="16">
        <v>1369000</v>
      </c>
      <c r="F41" s="16"/>
      <c r="G41" s="16">
        <v>1448000</v>
      </c>
      <c r="H41" s="16"/>
      <c r="I41" s="16">
        <v>1230000</v>
      </c>
      <c r="J41" s="16"/>
      <c r="K41" s="16">
        <v>1340000</v>
      </c>
    </row>
    <row r="42" spans="1:12" ht="22.2" customHeight="1" x14ac:dyDescent="0.25">
      <c r="A42" s="60" t="s">
        <v>66</v>
      </c>
      <c r="B42" s="60"/>
      <c r="C42" s="10" t="s">
        <v>147</v>
      </c>
      <c r="E42" s="16">
        <v>196703</v>
      </c>
      <c r="F42" s="16"/>
      <c r="G42" s="16">
        <v>229973</v>
      </c>
      <c r="H42" s="16"/>
      <c r="I42" s="16">
        <v>173518</v>
      </c>
      <c r="J42" s="16"/>
      <c r="K42" s="16">
        <v>188743</v>
      </c>
    </row>
    <row r="43" spans="1:12" ht="22.2" customHeight="1" x14ac:dyDescent="0.25">
      <c r="A43" s="60" t="s">
        <v>32</v>
      </c>
      <c r="B43" s="60"/>
      <c r="C43" s="10">
        <v>13</v>
      </c>
      <c r="E43" s="19">
        <v>282150</v>
      </c>
      <c r="G43" s="57">
        <v>282150</v>
      </c>
      <c r="I43" s="57">
        <v>148150</v>
      </c>
      <c r="J43" s="19"/>
      <c r="K43" s="19">
        <v>148150</v>
      </c>
    </row>
    <row r="44" spans="1:12" ht="22.2" customHeight="1" x14ac:dyDescent="0.25">
      <c r="A44" s="57" t="s">
        <v>57</v>
      </c>
      <c r="E44" s="19">
        <v>15480</v>
      </c>
      <c r="F44" s="16"/>
      <c r="G44" s="19">
        <v>18644</v>
      </c>
      <c r="I44" s="19">
        <v>10974</v>
      </c>
      <c r="J44" s="19"/>
      <c r="K44" s="89">
        <v>11305</v>
      </c>
    </row>
    <row r="45" spans="1:12" ht="22.2" customHeight="1" x14ac:dyDescent="0.25">
      <c r="A45" s="57" t="s">
        <v>33</v>
      </c>
      <c r="C45" s="12"/>
      <c r="E45" s="19">
        <v>7482</v>
      </c>
      <c r="F45" s="16"/>
      <c r="G45" s="19">
        <v>3821</v>
      </c>
      <c r="H45" s="16"/>
      <c r="I45" s="22">
        <v>3059</v>
      </c>
      <c r="J45" s="20"/>
      <c r="K45" s="89">
        <v>3428</v>
      </c>
    </row>
    <row r="46" spans="1:12" ht="22.2" customHeight="1" x14ac:dyDescent="0.25">
      <c r="A46" s="1" t="s">
        <v>15</v>
      </c>
      <c r="C46" s="10"/>
      <c r="E46" s="18">
        <f>SUM(E41:E45)</f>
        <v>1870815</v>
      </c>
      <c r="F46" s="64"/>
      <c r="G46" s="18">
        <f>SUM(G41:G45)</f>
        <v>1982588</v>
      </c>
      <c r="I46" s="17">
        <f>SUM(I41:I45)</f>
        <v>1565701</v>
      </c>
      <c r="J46" s="52"/>
      <c r="K46" s="18">
        <f>SUM(K41:K45)</f>
        <v>1691626</v>
      </c>
    </row>
    <row r="47" spans="1:12" ht="22.2" customHeight="1" x14ac:dyDescent="0.25">
      <c r="A47" s="1" t="s">
        <v>16</v>
      </c>
      <c r="C47" s="10"/>
      <c r="E47" s="64"/>
      <c r="F47" s="64"/>
      <c r="G47" s="64"/>
      <c r="I47" s="64"/>
      <c r="J47" s="52"/>
      <c r="K47" s="64"/>
    </row>
    <row r="48" spans="1:12" ht="22.2" customHeight="1" x14ac:dyDescent="0.25">
      <c r="A48" s="58" t="s">
        <v>91</v>
      </c>
      <c r="C48" s="10">
        <v>13</v>
      </c>
      <c r="D48" s="89"/>
      <c r="E48" s="64">
        <v>489470</v>
      </c>
      <c r="F48" s="64"/>
      <c r="G48" s="64">
        <v>625770</v>
      </c>
      <c r="H48" s="64"/>
      <c r="I48" s="64">
        <v>158470</v>
      </c>
      <c r="J48" s="64"/>
      <c r="K48" s="64">
        <v>227770</v>
      </c>
      <c r="L48" s="89"/>
    </row>
    <row r="49" spans="1:12" ht="22.2" customHeight="1" x14ac:dyDescent="0.25">
      <c r="A49" s="58" t="s">
        <v>92</v>
      </c>
      <c r="C49" s="25"/>
      <c r="E49" s="64">
        <v>127502</v>
      </c>
      <c r="F49" s="64"/>
      <c r="G49" s="64">
        <v>130621</v>
      </c>
      <c r="H49" s="64"/>
      <c r="I49" s="64">
        <v>125032</v>
      </c>
      <c r="J49" s="20"/>
      <c r="K49" s="64">
        <v>128022</v>
      </c>
    </row>
    <row r="50" spans="1:12" ht="22.2" customHeight="1" x14ac:dyDescent="0.25">
      <c r="A50" s="58" t="s">
        <v>67</v>
      </c>
      <c r="C50" s="10">
        <v>14</v>
      </c>
      <c r="E50" s="17">
        <v>56002</v>
      </c>
      <c r="F50" s="20"/>
      <c r="G50" s="17">
        <v>42892</v>
      </c>
      <c r="H50" s="20"/>
      <c r="I50" s="17">
        <v>50316</v>
      </c>
      <c r="J50" s="20"/>
      <c r="K50" s="24">
        <v>38351</v>
      </c>
    </row>
    <row r="51" spans="1:12" ht="22.2" customHeight="1" x14ac:dyDescent="0.25">
      <c r="A51" s="1" t="s">
        <v>17</v>
      </c>
      <c r="C51" s="12"/>
      <c r="E51" s="17">
        <f>SUM(E48:E50)</f>
        <v>672974</v>
      </c>
      <c r="F51" s="64"/>
      <c r="G51" s="17">
        <f>SUM(G48:G50)</f>
        <v>799283</v>
      </c>
      <c r="I51" s="17">
        <f>SUM(I48:I50)</f>
        <v>333818</v>
      </c>
      <c r="J51" s="52"/>
      <c r="K51" s="17">
        <f>SUM(K48:K50)</f>
        <v>394143</v>
      </c>
    </row>
    <row r="52" spans="1:12" ht="22.2" customHeight="1" x14ac:dyDescent="0.25">
      <c r="A52" s="1" t="s">
        <v>23</v>
      </c>
      <c r="C52" s="12"/>
      <c r="E52" s="17">
        <f>E46+E51</f>
        <v>2543789</v>
      </c>
      <c r="F52" s="64"/>
      <c r="G52" s="17">
        <f>G46+G51</f>
        <v>2781871</v>
      </c>
      <c r="I52" s="17">
        <f>I46+I51</f>
        <v>1899519</v>
      </c>
      <c r="J52" s="52"/>
      <c r="K52" s="17">
        <f>K46+K51</f>
        <v>2085769</v>
      </c>
    </row>
    <row r="54" spans="1:12" ht="22.2" customHeight="1" x14ac:dyDescent="0.25">
      <c r="C54" s="57" t="s">
        <v>87</v>
      </c>
    </row>
    <row r="55" spans="1:12" ht="22.2" customHeight="1" x14ac:dyDescent="0.25">
      <c r="A55" s="57" t="s">
        <v>2</v>
      </c>
    </row>
    <row r="56" spans="1:12" ht="22.2" customHeight="1" x14ac:dyDescent="0.25">
      <c r="A56" s="1" t="s">
        <v>95</v>
      </c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22.2" customHeight="1" x14ac:dyDescent="0.25">
      <c r="A57" s="1" t="s">
        <v>93</v>
      </c>
      <c r="B57" s="2"/>
      <c r="C57" s="3"/>
      <c r="D57" s="3"/>
      <c r="E57" s="2"/>
      <c r="F57" s="3"/>
      <c r="G57" s="2"/>
      <c r="H57" s="3"/>
      <c r="I57" s="3"/>
      <c r="J57" s="3"/>
      <c r="K57" s="2"/>
      <c r="L57" s="2"/>
    </row>
    <row r="58" spans="1:12" ht="22.2" customHeight="1" x14ac:dyDescent="0.25">
      <c r="A58" s="1" t="s">
        <v>167</v>
      </c>
      <c r="B58" s="2"/>
      <c r="C58" s="3"/>
      <c r="D58" s="3"/>
      <c r="E58" s="2"/>
      <c r="F58" s="3"/>
      <c r="G58" s="2"/>
      <c r="H58" s="3"/>
      <c r="I58" s="3"/>
      <c r="J58" s="3"/>
      <c r="K58" s="2"/>
      <c r="L58" s="2"/>
    </row>
    <row r="59" spans="1:12" ht="22.2" customHeight="1" x14ac:dyDescent="0.25">
      <c r="A59" s="58"/>
      <c r="C59" s="4"/>
      <c r="K59" s="59" t="s">
        <v>80</v>
      </c>
      <c r="L59" s="59"/>
    </row>
    <row r="60" spans="1:12" ht="22.2" customHeight="1" x14ac:dyDescent="0.25">
      <c r="A60" s="58"/>
      <c r="C60" s="4"/>
      <c r="E60" s="99" t="s">
        <v>27</v>
      </c>
      <c r="F60" s="99"/>
      <c r="G60" s="99"/>
      <c r="H60" s="99"/>
      <c r="I60" s="99" t="s">
        <v>28</v>
      </c>
      <c r="J60" s="99"/>
      <c r="K60" s="99"/>
      <c r="L60" s="99"/>
    </row>
    <row r="61" spans="1:12" ht="22.2" customHeight="1" x14ac:dyDescent="0.25">
      <c r="A61" s="58"/>
      <c r="C61" s="67" t="s">
        <v>1</v>
      </c>
      <c r="D61" s="6"/>
      <c r="E61" s="38" t="s">
        <v>168</v>
      </c>
      <c r="F61" s="8"/>
      <c r="G61" s="38" t="s">
        <v>144</v>
      </c>
      <c r="H61" s="8"/>
      <c r="I61" s="38" t="s">
        <v>168</v>
      </c>
      <c r="J61" s="8"/>
      <c r="K61" s="38" t="s">
        <v>144</v>
      </c>
      <c r="L61" s="8"/>
    </row>
    <row r="62" spans="1:12" ht="22.2" customHeight="1" x14ac:dyDescent="0.25">
      <c r="A62" s="58"/>
      <c r="C62" s="62"/>
      <c r="D62" s="6"/>
      <c r="E62" s="37" t="s">
        <v>81</v>
      </c>
      <c r="F62" s="8"/>
      <c r="G62" s="37" t="s">
        <v>103</v>
      </c>
      <c r="H62" s="8"/>
      <c r="I62" s="37" t="s">
        <v>81</v>
      </c>
      <c r="J62" s="8"/>
      <c r="K62" s="37" t="s">
        <v>103</v>
      </c>
      <c r="L62" s="8"/>
    </row>
    <row r="63" spans="1:12" ht="22.2" customHeight="1" x14ac:dyDescent="0.25">
      <c r="A63" s="58"/>
      <c r="C63" s="62"/>
      <c r="D63" s="6"/>
      <c r="E63" s="37" t="s">
        <v>82</v>
      </c>
      <c r="F63" s="8"/>
      <c r="G63" s="37"/>
      <c r="H63" s="8"/>
      <c r="I63" s="37" t="s">
        <v>82</v>
      </c>
      <c r="J63" s="8"/>
      <c r="K63" s="37"/>
      <c r="L63" s="8"/>
    </row>
    <row r="64" spans="1:12" ht="22.2" customHeight="1" x14ac:dyDescent="0.25">
      <c r="A64" s="1" t="s">
        <v>18</v>
      </c>
      <c r="C64" s="12"/>
      <c r="L64" s="59"/>
    </row>
    <row r="65" spans="1:12" ht="22.2" customHeight="1" x14ac:dyDescent="0.25">
      <c r="A65" s="57" t="s">
        <v>34</v>
      </c>
      <c r="C65" s="10"/>
      <c r="L65" s="59"/>
    </row>
    <row r="66" spans="1:12" ht="22.2" customHeight="1" x14ac:dyDescent="0.25">
      <c r="A66" s="60" t="s">
        <v>35</v>
      </c>
      <c r="B66" s="60"/>
      <c r="C66" s="12"/>
      <c r="L66" s="59"/>
    </row>
    <row r="67" spans="1:12" ht="22.2" customHeight="1" thickBot="1" x14ac:dyDescent="0.3">
      <c r="A67" s="60" t="s">
        <v>124</v>
      </c>
      <c r="B67" s="60"/>
      <c r="C67" s="12"/>
      <c r="E67" s="21">
        <v>775424</v>
      </c>
      <c r="G67" s="21">
        <v>775424</v>
      </c>
      <c r="I67" s="21">
        <v>775424</v>
      </c>
      <c r="J67" s="65"/>
      <c r="K67" s="21">
        <v>775424</v>
      </c>
      <c r="L67" s="59"/>
    </row>
    <row r="68" spans="1:12" ht="22.2" customHeight="1" thickTop="1" x14ac:dyDescent="0.25">
      <c r="A68" s="60" t="s">
        <v>36</v>
      </c>
      <c r="B68" s="61"/>
      <c r="C68" s="12"/>
      <c r="E68" s="16"/>
      <c r="F68" s="16"/>
      <c r="G68" s="16"/>
      <c r="H68" s="16"/>
      <c r="I68" s="16"/>
      <c r="K68" s="16"/>
    </row>
    <row r="69" spans="1:12" ht="22.2" customHeight="1" x14ac:dyDescent="0.25">
      <c r="A69" s="60" t="s">
        <v>116</v>
      </c>
      <c r="B69" s="61"/>
      <c r="C69" s="12"/>
      <c r="E69" s="16">
        <v>632753</v>
      </c>
      <c r="F69" s="16"/>
      <c r="G69" s="16">
        <v>632753</v>
      </c>
      <c r="H69" s="16"/>
      <c r="I69" s="16">
        <v>632753</v>
      </c>
      <c r="J69" s="16"/>
      <c r="K69" s="16">
        <v>632753</v>
      </c>
    </row>
    <row r="70" spans="1:12" ht="22.2" customHeight="1" x14ac:dyDescent="0.25">
      <c r="A70" s="60" t="s">
        <v>59</v>
      </c>
      <c r="B70" s="60"/>
      <c r="C70" s="10"/>
      <c r="E70" s="16">
        <v>412310</v>
      </c>
      <c r="F70" s="19"/>
      <c r="G70" s="16">
        <v>412310</v>
      </c>
      <c r="H70" s="19"/>
      <c r="I70" s="16">
        <v>412310</v>
      </c>
      <c r="J70" s="19"/>
      <c r="K70" s="16">
        <v>412310</v>
      </c>
    </row>
    <row r="71" spans="1:12" ht="22.2" customHeight="1" x14ac:dyDescent="0.25">
      <c r="A71" s="60" t="s">
        <v>111</v>
      </c>
      <c r="B71" s="60"/>
      <c r="C71" s="10"/>
    </row>
    <row r="72" spans="1:12" ht="22.2" customHeight="1" x14ac:dyDescent="0.25">
      <c r="A72" s="60" t="s">
        <v>112</v>
      </c>
      <c r="B72" s="60"/>
      <c r="C72" s="10"/>
      <c r="E72" s="57">
        <v>12657</v>
      </c>
      <c r="F72" s="19"/>
      <c r="G72" s="57">
        <v>12657</v>
      </c>
      <c r="I72" s="57">
        <v>12657</v>
      </c>
      <c r="K72" s="57">
        <v>12657</v>
      </c>
    </row>
    <row r="73" spans="1:12" ht="22.2" customHeight="1" x14ac:dyDescent="0.25">
      <c r="A73" s="57" t="s">
        <v>3</v>
      </c>
      <c r="E73" s="16"/>
      <c r="F73" s="16"/>
      <c r="G73" s="19"/>
      <c r="H73" s="16"/>
      <c r="I73" s="16"/>
      <c r="J73" s="16"/>
      <c r="K73" s="19"/>
    </row>
    <row r="74" spans="1:12" ht="22.2" customHeight="1" x14ac:dyDescent="0.25">
      <c r="A74" s="57" t="s">
        <v>37</v>
      </c>
      <c r="C74" s="10"/>
      <c r="E74" s="19">
        <v>32346</v>
      </c>
      <c r="F74" s="64"/>
      <c r="G74" s="19">
        <v>32346</v>
      </c>
      <c r="H74" s="16"/>
      <c r="I74" s="19">
        <v>32346</v>
      </c>
      <c r="J74" s="16"/>
      <c r="K74" s="19">
        <v>32346</v>
      </c>
    </row>
    <row r="75" spans="1:12" ht="22.2" customHeight="1" x14ac:dyDescent="0.25">
      <c r="A75" s="57" t="s">
        <v>148</v>
      </c>
      <c r="E75" s="64">
        <v>110334</v>
      </c>
      <c r="F75" s="64"/>
      <c r="G75" s="64">
        <v>31096</v>
      </c>
      <c r="H75" s="64"/>
      <c r="I75" s="64">
        <v>53005</v>
      </c>
      <c r="J75" s="64"/>
      <c r="K75" s="64">
        <v>41891</v>
      </c>
    </row>
    <row r="76" spans="1:12" ht="22.2" customHeight="1" x14ac:dyDescent="0.25">
      <c r="A76" s="57" t="s">
        <v>68</v>
      </c>
      <c r="C76" s="10"/>
      <c r="E76" s="17">
        <v>645372</v>
      </c>
      <c r="F76" s="65"/>
      <c r="G76" s="17">
        <v>645372</v>
      </c>
      <c r="H76" s="64"/>
      <c r="I76" s="17">
        <v>644058</v>
      </c>
      <c r="J76" s="64"/>
      <c r="K76" s="17">
        <v>644058</v>
      </c>
    </row>
    <row r="77" spans="1:12" ht="22.2" customHeight="1" x14ac:dyDescent="0.25">
      <c r="A77" s="1" t="s">
        <v>19</v>
      </c>
      <c r="C77" s="10"/>
      <c r="E77" s="22">
        <f>SUM(E69:E76)</f>
        <v>1845772</v>
      </c>
      <c r="F77" s="65"/>
      <c r="G77" s="22">
        <f>SUM(G69:G76)</f>
        <v>1766534</v>
      </c>
      <c r="I77" s="22">
        <f>SUM(I69:I76)</f>
        <v>1787129</v>
      </c>
      <c r="J77" s="89"/>
      <c r="K77" s="22">
        <f>SUM(K69:K76)</f>
        <v>1776015</v>
      </c>
    </row>
    <row r="78" spans="1:12" ht="22.2" customHeight="1" thickBot="1" x14ac:dyDescent="0.3">
      <c r="A78" s="1" t="s">
        <v>49</v>
      </c>
      <c r="C78" s="10"/>
      <c r="E78" s="23">
        <f>SUM(E77,E52)</f>
        <v>4389561</v>
      </c>
      <c r="F78" s="64"/>
      <c r="G78" s="23">
        <f>SUM(G77,G52)</f>
        <v>4548405</v>
      </c>
      <c r="I78" s="23">
        <f>SUM(I77,I52)</f>
        <v>3686648</v>
      </c>
      <c r="J78" s="52"/>
      <c r="K78" s="23">
        <f>SUM(K77,K52)</f>
        <v>3861784</v>
      </c>
    </row>
    <row r="79" spans="1:12" ht="22.2" customHeight="1" thickTop="1" x14ac:dyDescent="0.25">
      <c r="E79" s="16">
        <f>E78-E27</f>
        <v>0</v>
      </c>
      <c r="F79" s="16"/>
      <c r="G79" s="16">
        <f>G78-G27</f>
        <v>0</v>
      </c>
      <c r="H79" s="59"/>
      <c r="I79" s="16">
        <f>I78-I27</f>
        <v>0</v>
      </c>
      <c r="J79" s="19"/>
      <c r="K79" s="16">
        <f>K78-K27</f>
        <v>0</v>
      </c>
      <c r="L79" s="59"/>
    </row>
    <row r="80" spans="1:12" ht="22.2" customHeight="1" x14ac:dyDescent="0.25">
      <c r="A80" s="57" t="s">
        <v>2</v>
      </c>
      <c r="E80" s="59"/>
      <c r="G80" s="59"/>
      <c r="K80" s="59"/>
      <c r="L80" s="59"/>
    </row>
    <row r="81" spans="1:12" ht="22.2" customHeight="1" x14ac:dyDescent="0.25">
      <c r="E81" s="59"/>
      <c r="G81" s="59"/>
      <c r="K81" s="59"/>
      <c r="L81" s="59"/>
    </row>
    <row r="82" spans="1:12" ht="22.2" customHeight="1" x14ac:dyDescent="0.25">
      <c r="A82" s="13"/>
      <c r="B82" s="13"/>
      <c r="C82" s="13"/>
      <c r="E82" s="59"/>
      <c r="G82" s="59"/>
      <c r="K82" s="59"/>
      <c r="L82" s="59"/>
    </row>
    <row r="83" spans="1:12" ht="22.2" customHeight="1" x14ac:dyDescent="0.25">
      <c r="A83" s="89"/>
      <c r="B83" s="89"/>
      <c r="E83" s="59"/>
      <c r="G83" s="59"/>
      <c r="K83" s="59"/>
      <c r="L83" s="59"/>
    </row>
    <row r="84" spans="1:12" ht="22.2" customHeight="1" x14ac:dyDescent="0.25">
      <c r="E84" s="57" t="s">
        <v>51</v>
      </c>
      <c r="K84" s="59"/>
      <c r="L84" s="59"/>
    </row>
    <row r="85" spans="1:12" ht="22.2" customHeight="1" x14ac:dyDescent="0.25">
      <c r="A85" s="13"/>
      <c r="B85" s="13"/>
      <c r="C85" s="13"/>
      <c r="E85" s="59"/>
      <c r="G85" s="59"/>
      <c r="K85" s="59"/>
      <c r="L85" s="59"/>
    </row>
  </sheetData>
  <mergeCells count="6">
    <mergeCell ref="E5:H5"/>
    <mergeCell ref="I5:L5"/>
    <mergeCell ref="E35:H35"/>
    <mergeCell ref="I35:L35"/>
    <mergeCell ref="E60:H60"/>
    <mergeCell ref="I60:L60"/>
  </mergeCells>
  <printOptions gridLinesSet="0"/>
  <pageMargins left="0.98425196850393704" right="0.19685039370078741" top="0.78740157480314965" bottom="0.39370078740157483" header="0.19685039370078741" footer="0.19685039370078741"/>
  <pageSetup paperSize="9" scale="72" orientation="portrait" r:id="rId1"/>
  <headerFooter alignWithMargins="0"/>
  <rowBreaks count="4" manualBreakCount="4">
    <brk id="30" max="16383" man="1"/>
    <brk id="55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1"/>
  <sheetViews>
    <sheetView showGridLines="0" view="pageBreakPreview" zoomScale="85" zoomScaleNormal="85" zoomScaleSheetLayoutView="85" workbookViewId="0"/>
  </sheetViews>
  <sheetFormatPr defaultColWidth="10.88671875" defaultRowHeight="23.1" customHeight="1" x14ac:dyDescent="0.25"/>
  <cols>
    <col min="1" max="1" width="34.6640625" style="57" customWidth="1"/>
    <col min="2" max="2" width="4.6640625" style="57" customWidth="1"/>
    <col min="3" max="3" width="7" style="57" customWidth="1"/>
    <col min="4" max="4" width="6" style="57" customWidth="1"/>
    <col min="5" max="5" width="1.6640625" style="57" customWidth="1"/>
    <col min="6" max="6" width="16.44140625" style="57" customWidth="1"/>
    <col min="7" max="7" width="1.33203125" style="57" customWidth="1"/>
    <col min="8" max="8" width="16.44140625" style="57" customWidth="1"/>
    <col min="9" max="9" width="1.33203125" style="57" customWidth="1"/>
    <col min="10" max="10" width="16.44140625" style="57" customWidth="1"/>
    <col min="11" max="11" width="1.33203125" style="57" customWidth="1"/>
    <col min="12" max="12" width="16.44140625" style="57" customWidth="1"/>
    <col min="13" max="13" width="1.33203125" style="57" customWidth="1"/>
    <col min="14" max="14" width="13" style="57" customWidth="1"/>
    <col min="15" max="15" width="10.88671875" style="57" customWidth="1"/>
    <col min="16" max="16" width="11.109375" style="57" customWidth="1"/>
    <col min="17" max="16384" width="10.88671875" style="57"/>
  </cols>
  <sheetData>
    <row r="1" spans="1:256" ht="22.5" customHeight="1" x14ac:dyDescent="0.25">
      <c r="B1" s="56"/>
      <c r="C1" s="56"/>
      <c r="D1" s="56"/>
      <c r="E1" s="56"/>
      <c r="F1" s="56"/>
      <c r="G1" s="56"/>
      <c r="H1" s="56"/>
      <c r="I1" s="56"/>
      <c r="K1" s="56"/>
      <c r="L1" s="59" t="s">
        <v>83</v>
      </c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56"/>
      <c r="IS1" s="56"/>
      <c r="IT1" s="56"/>
      <c r="IU1" s="56"/>
      <c r="IV1" s="56"/>
    </row>
    <row r="2" spans="1:256" ht="22.5" customHeight="1" x14ac:dyDescent="0.25">
      <c r="A2" s="1" t="s">
        <v>95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256" s="56" customFormat="1" ht="22.5" customHeight="1" x14ac:dyDescent="0.25">
      <c r="A3" s="80" t="s">
        <v>94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256" s="56" customFormat="1" ht="22.5" customHeight="1" x14ac:dyDescent="0.25">
      <c r="A4" s="80" t="s">
        <v>169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256" ht="22.5" customHeight="1" x14ac:dyDescent="0.25">
      <c r="D5" s="4"/>
      <c r="J5" s="4"/>
      <c r="L5" s="59" t="s">
        <v>80</v>
      </c>
      <c r="M5" s="59"/>
    </row>
    <row r="6" spans="1:256" ht="22.5" customHeight="1" x14ac:dyDescent="0.25">
      <c r="A6" s="58"/>
      <c r="D6" s="4"/>
      <c r="F6" s="99" t="s">
        <v>27</v>
      </c>
      <c r="G6" s="99"/>
      <c r="H6" s="99"/>
      <c r="I6" s="5"/>
      <c r="J6" s="99" t="s">
        <v>28</v>
      </c>
      <c r="K6" s="99"/>
      <c r="L6" s="99"/>
      <c r="M6" s="59"/>
      <c r="N6" s="56"/>
      <c r="O6" s="56"/>
      <c r="P6" s="56"/>
      <c r="Q6" s="56"/>
    </row>
    <row r="7" spans="1:256" ht="22.5" customHeight="1" x14ac:dyDescent="0.25">
      <c r="A7" s="58"/>
      <c r="D7" s="67" t="s">
        <v>1</v>
      </c>
      <c r="E7" s="6"/>
      <c r="F7" s="26">
        <v>2019</v>
      </c>
      <c r="G7" s="7"/>
      <c r="H7" s="26">
        <v>2018</v>
      </c>
      <c r="I7" s="7"/>
      <c r="J7" s="26">
        <v>2019</v>
      </c>
      <c r="K7" s="7"/>
      <c r="L7" s="26">
        <v>2018</v>
      </c>
      <c r="M7" s="9"/>
    </row>
    <row r="8" spans="1:256" ht="22.5" customHeight="1" x14ac:dyDescent="0.25">
      <c r="A8" s="1" t="s">
        <v>79</v>
      </c>
      <c r="D8" s="62"/>
      <c r="E8" s="6"/>
      <c r="F8" s="73"/>
      <c r="G8" s="7"/>
      <c r="H8" s="73"/>
      <c r="I8" s="7"/>
      <c r="J8" s="73"/>
      <c r="K8" s="8"/>
      <c r="L8" s="73"/>
      <c r="M8" s="9"/>
    </row>
    <row r="9" spans="1:256" s="56" customFormat="1" ht="22.5" customHeight="1" x14ac:dyDescent="0.25">
      <c r="A9" s="1" t="s">
        <v>38</v>
      </c>
      <c r="C9" s="57"/>
      <c r="J9" s="57"/>
      <c r="L9" s="57"/>
      <c r="M9" s="57"/>
    </row>
    <row r="10" spans="1:256" s="56" customFormat="1" ht="22.5" customHeight="1" x14ac:dyDescent="0.25">
      <c r="A10" s="58" t="s">
        <v>138</v>
      </c>
      <c r="B10" s="57"/>
      <c r="C10" s="61"/>
      <c r="D10" s="10" t="s">
        <v>180</v>
      </c>
      <c r="F10" s="16">
        <v>853574</v>
      </c>
      <c r="G10" s="16"/>
      <c r="H10" s="16">
        <v>998431</v>
      </c>
      <c r="I10" s="16"/>
      <c r="J10" s="16">
        <v>843084</v>
      </c>
      <c r="K10" s="16"/>
      <c r="L10" s="16">
        <v>999964</v>
      </c>
      <c r="M10" s="59"/>
    </row>
    <row r="11" spans="1:256" s="56" customFormat="1" ht="22.5" customHeight="1" x14ac:dyDescent="0.25">
      <c r="A11" s="58" t="s">
        <v>143</v>
      </c>
      <c r="B11" s="57"/>
      <c r="C11" s="61"/>
      <c r="D11" s="10" t="s">
        <v>181</v>
      </c>
      <c r="F11" s="16">
        <v>0</v>
      </c>
      <c r="G11" s="16"/>
      <c r="H11" s="16">
        <v>2528</v>
      </c>
      <c r="I11" s="16"/>
      <c r="J11" s="16">
        <v>0</v>
      </c>
      <c r="K11" s="16"/>
      <c r="L11" s="16">
        <v>2528</v>
      </c>
      <c r="M11" s="59"/>
    </row>
    <row r="12" spans="1:256" s="56" customFormat="1" ht="22.5" customHeight="1" x14ac:dyDescent="0.25">
      <c r="A12" s="58" t="s">
        <v>118</v>
      </c>
      <c r="B12" s="57"/>
      <c r="C12" s="61"/>
      <c r="D12" s="10"/>
      <c r="F12" s="16">
        <v>0</v>
      </c>
      <c r="G12" s="16"/>
      <c r="H12" s="16">
        <v>4701</v>
      </c>
      <c r="I12" s="16"/>
      <c r="J12" s="16">
        <v>25</v>
      </c>
      <c r="K12" s="16"/>
      <c r="L12" s="16">
        <v>1286</v>
      </c>
      <c r="M12" s="59"/>
    </row>
    <row r="13" spans="1:256" s="56" customFormat="1" ht="22.5" customHeight="1" x14ac:dyDescent="0.25">
      <c r="A13" s="58" t="s">
        <v>153</v>
      </c>
      <c r="B13" s="57"/>
      <c r="C13" s="61"/>
      <c r="D13" s="10"/>
      <c r="F13" s="16">
        <v>211</v>
      </c>
      <c r="G13" s="16"/>
      <c r="H13" s="16">
        <v>1399</v>
      </c>
      <c r="I13" s="16"/>
      <c r="J13" s="16">
        <v>195</v>
      </c>
      <c r="K13" s="16"/>
      <c r="L13" s="16">
        <v>1399</v>
      </c>
      <c r="M13" s="59"/>
    </row>
    <row r="14" spans="1:256" s="56" customFormat="1" ht="22.5" customHeight="1" x14ac:dyDescent="0.25">
      <c r="A14" s="58" t="s">
        <v>52</v>
      </c>
      <c r="B14" s="57"/>
      <c r="C14" s="57"/>
      <c r="D14" s="10"/>
      <c r="F14" s="17">
        <v>1731</v>
      </c>
      <c r="G14" s="64"/>
      <c r="H14" s="17">
        <v>583</v>
      </c>
      <c r="I14" s="64"/>
      <c r="J14" s="17">
        <v>4976</v>
      </c>
      <c r="K14" s="64"/>
      <c r="L14" s="17">
        <v>4113</v>
      </c>
      <c r="M14" s="52"/>
    </row>
    <row r="15" spans="1:256" s="56" customFormat="1" ht="22.5" customHeight="1" x14ac:dyDescent="0.25">
      <c r="A15" s="1" t="s">
        <v>39</v>
      </c>
      <c r="B15" s="57"/>
      <c r="C15" s="57"/>
      <c r="D15" s="10"/>
      <c r="F15" s="17">
        <f>SUM(F10:F14)</f>
        <v>855516</v>
      </c>
      <c r="G15" s="64"/>
      <c r="H15" s="17">
        <f>SUM(H10:H14)</f>
        <v>1007642</v>
      </c>
      <c r="I15" s="19"/>
      <c r="J15" s="17">
        <f>SUM(J10:J14)</f>
        <v>848280</v>
      </c>
      <c r="K15" s="19"/>
      <c r="L15" s="17">
        <f>SUM(L10:L14)</f>
        <v>1009290</v>
      </c>
      <c r="M15" s="59"/>
    </row>
    <row r="16" spans="1:256" s="56" customFormat="1" ht="22.5" customHeight="1" x14ac:dyDescent="0.25">
      <c r="A16" s="1" t="s">
        <v>40</v>
      </c>
      <c r="B16" s="57"/>
      <c r="C16" s="61"/>
      <c r="D16" s="10"/>
      <c r="F16" s="16"/>
      <c r="G16" s="16"/>
      <c r="H16" s="16"/>
      <c r="I16" s="19"/>
      <c r="J16" s="16"/>
      <c r="K16" s="19"/>
      <c r="L16" s="16"/>
      <c r="M16" s="59"/>
    </row>
    <row r="17" spans="1:14" s="56" customFormat="1" ht="22.5" customHeight="1" x14ac:dyDescent="0.25">
      <c r="A17" s="58" t="s">
        <v>119</v>
      </c>
      <c r="B17" s="57"/>
      <c r="C17" s="61"/>
      <c r="D17" s="10">
        <v>4</v>
      </c>
      <c r="F17" s="16">
        <v>682831</v>
      </c>
      <c r="G17" s="16"/>
      <c r="H17" s="16">
        <v>864662</v>
      </c>
      <c r="I17" s="16"/>
      <c r="J17" s="16">
        <v>736764</v>
      </c>
      <c r="K17" s="16"/>
      <c r="L17" s="16">
        <v>936789</v>
      </c>
      <c r="M17" s="59"/>
    </row>
    <row r="18" spans="1:14" s="56" customFormat="1" ht="22.5" customHeight="1" x14ac:dyDescent="0.25">
      <c r="A18" s="58" t="s">
        <v>126</v>
      </c>
      <c r="B18" s="57"/>
      <c r="C18" s="61"/>
      <c r="F18" s="16">
        <v>0</v>
      </c>
      <c r="G18" s="16"/>
      <c r="H18" s="16">
        <v>981</v>
      </c>
      <c r="I18" s="16"/>
      <c r="J18" s="16">
        <v>0</v>
      </c>
      <c r="K18" s="16"/>
      <c r="L18" s="16">
        <v>981</v>
      </c>
      <c r="M18" s="59"/>
    </row>
    <row r="19" spans="1:14" s="56" customFormat="1" ht="22.5" customHeight="1" x14ac:dyDescent="0.25">
      <c r="A19" s="58" t="s">
        <v>173</v>
      </c>
      <c r="B19" s="57"/>
      <c r="C19" s="61"/>
      <c r="F19" s="64">
        <v>37466</v>
      </c>
      <c r="G19" s="64"/>
      <c r="H19" s="64">
        <v>39206</v>
      </c>
      <c r="I19" s="64"/>
      <c r="J19" s="64">
        <v>36632</v>
      </c>
      <c r="K19" s="64"/>
      <c r="L19" s="64">
        <v>36225</v>
      </c>
      <c r="M19" s="59"/>
    </row>
    <row r="20" spans="1:14" s="56" customFormat="1" ht="22.5" customHeight="1" x14ac:dyDescent="0.25">
      <c r="A20" s="58" t="s">
        <v>54</v>
      </c>
      <c r="C20" s="57"/>
      <c r="D20" s="57"/>
      <c r="F20" s="64">
        <v>54921</v>
      </c>
      <c r="G20" s="64"/>
      <c r="H20" s="64">
        <v>56647</v>
      </c>
      <c r="I20" s="64"/>
      <c r="J20" s="64">
        <v>44814</v>
      </c>
      <c r="K20" s="64"/>
      <c r="L20" s="64">
        <v>43833</v>
      </c>
      <c r="M20" s="52"/>
    </row>
    <row r="21" spans="1:14" s="56" customFormat="1" ht="22.5" customHeight="1" x14ac:dyDescent="0.25">
      <c r="A21" s="58" t="s">
        <v>149</v>
      </c>
      <c r="C21" s="57"/>
      <c r="D21" s="57"/>
      <c r="F21" s="64">
        <v>1354</v>
      </c>
      <c r="G21" s="64"/>
      <c r="H21" s="64">
        <v>0</v>
      </c>
      <c r="I21" s="64"/>
      <c r="J21" s="64">
        <v>0</v>
      </c>
      <c r="K21" s="64"/>
      <c r="L21" s="64">
        <v>0</v>
      </c>
      <c r="M21" s="52"/>
    </row>
    <row r="22" spans="1:14" s="56" customFormat="1" ht="22.5" customHeight="1" x14ac:dyDescent="0.25">
      <c r="A22" s="1" t="s">
        <v>41</v>
      </c>
      <c r="C22" s="57"/>
      <c r="D22" s="57"/>
      <c r="F22" s="18">
        <f>SUM(F17:F21)</f>
        <v>776572</v>
      </c>
      <c r="G22" s="64"/>
      <c r="H22" s="18">
        <f>SUM(H17:H21)</f>
        <v>961496</v>
      </c>
      <c r="I22" s="19"/>
      <c r="J22" s="18">
        <f>SUM(J17:J21)</f>
        <v>818210</v>
      </c>
      <c r="K22" s="19"/>
      <c r="L22" s="18">
        <f>SUM(L17:L21)</f>
        <v>1017828</v>
      </c>
      <c r="M22" s="52"/>
    </row>
    <row r="23" spans="1:14" s="56" customFormat="1" ht="22.5" customHeight="1" x14ac:dyDescent="0.25">
      <c r="A23" s="30" t="s">
        <v>154</v>
      </c>
      <c r="C23" s="57"/>
      <c r="D23" s="57"/>
      <c r="K23" s="19"/>
      <c r="M23" s="52"/>
    </row>
    <row r="24" spans="1:14" s="56" customFormat="1" ht="22.5" customHeight="1" x14ac:dyDescent="0.25">
      <c r="A24" s="30" t="s">
        <v>155</v>
      </c>
      <c r="C24" s="57"/>
      <c r="D24" s="10"/>
      <c r="F24" s="64">
        <f>SUM(F15-F22)</f>
        <v>78944</v>
      </c>
      <c r="G24" s="64"/>
      <c r="H24" s="64">
        <f>SUM(H15-H22)</f>
        <v>46146</v>
      </c>
      <c r="I24" s="19"/>
      <c r="J24" s="64">
        <f>SUM(J15-J22)</f>
        <v>30070</v>
      </c>
      <c r="K24" s="19"/>
      <c r="L24" s="64">
        <f>SUM(L15-L22)</f>
        <v>-8538</v>
      </c>
      <c r="M24" s="52"/>
    </row>
    <row r="25" spans="1:14" s="56" customFormat="1" ht="22.5" customHeight="1" x14ac:dyDescent="0.25">
      <c r="A25" s="50" t="s">
        <v>61</v>
      </c>
      <c r="C25" s="57"/>
      <c r="D25" s="10"/>
      <c r="F25" s="17">
        <v>-17352</v>
      </c>
      <c r="G25" s="64"/>
      <c r="H25" s="17">
        <v>-16804</v>
      </c>
      <c r="I25" s="64"/>
      <c r="J25" s="17">
        <v>-11862</v>
      </c>
      <c r="K25" s="64"/>
      <c r="L25" s="17">
        <v>-10257</v>
      </c>
      <c r="M25" s="52"/>
    </row>
    <row r="26" spans="1:14" s="56" customFormat="1" ht="22.5" customHeight="1" x14ac:dyDescent="0.25">
      <c r="A26" s="30" t="s">
        <v>150</v>
      </c>
      <c r="C26" s="60"/>
      <c r="F26" s="64">
        <f>SUM(F24:F25)</f>
        <v>61592</v>
      </c>
      <c r="G26" s="64"/>
      <c r="H26" s="64">
        <f>SUM(H24:H25)</f>
        <v>29342</v>
      </c>
      <c r="I26" s="65"/>
      <c r="J26" s="64">
        <f>SUM(J24:J25)</f>
        <v>18208</v>
      </c>
      <c r="K26" s="64"/>
      <c r="L26" s="64">
        <f>SUM(L24:L25)</f>
        <v>-18795</v>
      </c>
      <c r="M26" s="52"/>
    </row>
    <row r="27" spans="1:14" s="56" customFormat="1" ht="22.5" customHeight="1" x14ac:dyDescent="0.25">
      <c r="A27" s="50" t="s">
        <v>141</v>
      </c>
      <c r="B27" s="10"/>
      <c r="C27" s="60"/>
      <c r="D27" s="10">
        <v>16</v>
      </c>
      <c r="F27" s="17">
        <v>2466</v>
      </c>
      <c r="G27" s="64"/>
      <c r="H27" s="17">
        <v>-410</v>
      </c>
      <c r="I27" s="64"/>
      <c r="J27" s="17">
        <v>2190</v>
      </c>
      <c r="K27" s="64"/>
      <c r="L27" s="17">
        <v>272</v>
      </c>
      <c r="M27" s="52"/>
    </row>
    <row r="28" spans="1:14" s="31" customFormat="1" ht="22.5" customHeight="1" x14ac:dyDescent="0.25">
      <c r="A28" s="30" t="s">
        <v>151</v>
      </c>
      <c r="B28" s="48"/>
      <c r="C28" s="44"/>
      <c r="D28" s="10"/>
      <c r="F28" s="18">
        <f>SUM(F26:F27)</f>
        <v>64058</v>
      </c>
      <c r="G28" s="64"/>
      <c r="H28" s="18">
        <f>SUM(H26:H27)</f>
        <v>28932</v>
      </c>
      <c r="I28" s="19"/>
      <c r="J28" s="18">
        <f>SUM(J26:J27)</f>
        <v>20398</v>
      </c>
      <c r="K28" s="19"/>
      <c r="L28" s="18">
        <f>SUM(L26:L27)</f>
        <v>-18523</v>
      </c>
      <c r="M28" s="64"/>
    </row>
    <row r="29" spans="1:14" s="31" customFormat="1" ht="22.5" customHeight="1" x14ac:dyDescent="0.25">
      <c r="A29" s="30"/>
      <c r="B29" s="48"/>
      <c r="C29" s="44"/>
      <c r="D29" s="10"/>
      <c r="F29" s="64"/>
      <c r="G29" s="64"/>
      <c r="H29" s="64"/>
      <c r="I29" s="19"/>
      <c r="J29" s="64"/>
      <c r="K29" s="19"/>
      <c r="L29" s="64"/>
      <c r="M29" s="64"/>
    </row>
    <row r="30" spans="1:14" s="31" customFormat="1" ht="22.5" customHeight="1" x14ac:dyDescent="0.25">
      <c r="A30" s="30" t="s">
        <v>96</v>
      </c>
      <c r="B30" s="48"/>
      <c r="C30" s="44"/>
      <c r="D30" s="10"/>
      <c r="F30" s="64"/>
      <c r="G30" s="64"/>
      <c r="H30" s="64"/>
      <c r="I30" s="65"/>
      <c r="J30" s="64"/>
      <c r="K30" s="65"/>
      <c r="L30" s="64"/>
      <c r="M30" s="64"/>
    </row>
    <row r="31" spans="1:14" s="56" customFormat="1" ht="22.5" customHeight="1" x14ac:dyDescent="0.25">
      <c r="A31" s="30" t="s">
        <v>84</v>
      </c>
      <c r="B31" s="10"/>
      <c r="C31" s="57"/>
      <c r="D31" s="10"/>
      <c r="F31" s="17">
        <v>0</v>
      </c>
      <c r="G31" s="64"/>
      <c r="H31" s="17">
        <v>0</v>
      </c>
      <c r="I31" s="19"/>
      <c r="J31" s="17">
        <v>0</v>
      </c>
      <c r="K31" s="19"/>
      <c r="L31" s="17">
        <v>0</v>
      </c>
      <c r="M31" s="31"/>
      <c r="N31" s="31"/>
    </row>
    <row r="32" spans="1:14" s="56" customFormat="1" ht="22.5" customHeight="1" x14ac:dyDescent="0.25">
      <c r="A32" s="30"/>
      <c r="B32" s="10"/>
      <c r="C32" s="57"/>
      <c r="D32" s="10"/>
      <c r="F32" s="25"/>
      <c r="G32" s="25"/>
      <c r="H32" s="25"/>
      <c r="I32" s="25"/>
      <c r="J32" s="25"/>
      <c r="K32" s="25"/>
      <c r="L32" s="25"/>
      <c r="M32" s="31"/>
      <c r="N32" s="31"/>
    </row>
    <row r="33" spans="1:256" s="56" customFormat="1" ht="22.5" customHeight="1" thickBot="1" x14ac:dyDescent="0.3">
      <c r="A33" s="30" t="s">
        <v>85</v>
      </c>
      <c r="B33" s="10"/>
      <c r="C33" s="57"/>
      <c r="D33" s="10"/>
      <c r="F33" s="23">
        <f>SUM(F28,F31)</f>
        <v>64058</v>
      </c>
      <c r="G33" s="64"/>
      <c r="H33" s="23">
        <f>SUM(H28,H31)</f>
        <v>28932</v>
      </c>
      <c r="I33" s="19"/>
      <c r="J33" s="23">
        <f>SUM(J28,J31)</f>
        <v>20398</v>
      </c>
      <c r="K33" s="19"/>
      <c r="L33" s="23">
        <f>SUM(L28,L31)</f>
        <v>-18523</v>
      </c>
      <c r="M33" s="31"/>
      <c r="N33" s="31"/>
    </row>
    <row r="34" spans="1:256" s="56" customFormat="1" ht="22.5" customHeight="1" thickTop="1" x14ac:dyDescent="0.25">
      <c r="A34" s="58"/>
      <c r="B34" s="10"/>
      <c r="C34" s="57"/>
      <c r="F34" s="64"/>
      <c r="G34" s="64"/>
      <c r="H34" s="64"/>
      <c r="I34" s="19"/>
      <c r="J34" s="64"/>
      <c r="L34" s="35"/>
      <c r="M34" s="59"/>
    </row>
    <row r="35" spans="1:256" s="56" customFormat="1" ht="22.5" customHeight="1" x14ac:dyDescent="0.25">
      <c r="A35" s="58"/>
      <c r="B35" s="10"/>
      <c r="C35" s="57"/>
      <c r="F35" s="59"/>
      <c r="G35" s="59"/>
      <c r="H35" s="59"/>
      <c r="I35" s="57"/>
      <c r="J35" s="59"/>
      <c r="L35" s="59" t="s">
        <v>0</v>
      </c>
      <c r="M35" s="59"/>
    </row>
    <row r="36" spans="1:256" ht="22.5" customHeight="1" x14ac:dyDescent="0.25">
      <c r="A36" s="32" t="s">
        <v>156</v>
      </c>
      <c r="B36" s="10"/>
      <c r="C36" s="61"/>
      <c r="D36" s="10">
        <v>17</v>
      </c>
      <c r="E36" s="56"/>
      <c r="F36" s="59"/>
      <c r="G36" s="59"/>
      <c r="H36" s="59"/>
      <c r="J36" s="59"/>
      <c r="K36" s="56"/>
      <c r="L36" s="35"/>
      <c r="M36" s="59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</row>
    <row r="37" spans="1:256" ht="22.5" customHeight="1" x14ac:dyDescent="0.25">
      <c r="A37" s="66" t="s">
        <v>157</v>
      </c>
      <c r="B37" s="10"/>
      <c r="C37" s="61"/>
      <c r="D37" s="10"/>
      <c r="E37" s="56"/>
      <c r="F37" s="59"/>
      <c r="G37" s="59"/>
      <c r="H37" s="59"/>
      <c r="J37" s="59"/>
      <c r="K37" s="56"/>
      <c r="L37" s="35"/>
      <c r="M37" s="59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/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/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/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/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/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/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  <c r="ID37" s="56"/>
      <c r="IE37" s="56"/>
      <c r="IF37" s="56"/>
      <c r="IG37" s="56"/>
      <c r="IH37" s="56"/>
      <c r="II37" s="56"/>
      <c r="IJ37" s="56"/>
      <c r="IK37" s="56"/>
      <c r="IL37" s="56"/>
      <c r="IM37" s="56"/>
      <c r="IN37" s="56"/>
      <c r="IO37" s="56"/>
      <c r="IP37" s="56"/>
      <c r="IQ37" s="56"/>
      <c r="IR37" s="56"/>
      <c r="IS37" s="56"/>
      <c r="IT37" s="56"/>
      <c r="IU37" s="56"/>
      <c r="IV37" s="56"/>
    </row>
    <row r="38" spans="1:256" s="56" customFormat="1" ht="22.5" customHeight="1" thickBot="1" x14ac:dyDescent="0.3">
      <c r="A38" s="66" t="s">
        <v>158</v>
      </c>
      <c r="B38" s="57"/>
      <c r="C38" s="61"/>
      <c r="F38" s="86">
        <f>F33/BS!E69</f>
        <v>0.10123697556550502</v>
      </c>
      <c r="G38" s="63"/>
      <c r="H38" s="86">
        <v>4.5999999999999999E-2</v>
      </c>
      <c r="I38" s="57"/>
      <c r="J38" s="86">
        <f>J33/BS!I69</f>
        <v>3.2236907608498101E-2</v>
      </c>
      <c r="K38" s="88"/>
      <c r="L38" s="86">
        <v>-2.9000000000000001E-2</v>
      </c>
      <c r="M38" s="63"/>
    </row>
    <row r="39" spans="1:256" s="56" customFormat="1" ht="22.5" customHeight="1" thickTop="1" x14ac:dyDescent="0.25">
      <c r="A39" s="57"/>
      <c r="B39" s="57"/>
      <c r="C39" s="57"/>
      <c r="F39" s="57"/>
      <c r="G39" s="57"/>
      <c r="H39" s="57"/>
      <c r="J39" s="57"/>
      <c r="K39" s="57"/>
      <c r="L39" s="57"/>
      <c r="M39" s="52"/>
    </row>
    <row r="40" spans="1:256" ht="22.5" customHeight="1" x14ac:dyDescent="0.25">
      <c r="A40" s="57" t="s">
        <v>2</v>
      </c>
      <c r="B40" s="56"/>
      <c r="C40" s="56"/>
      <c r="D40" s="56"/>
      <c r="E40" s="56"/>
      <c r="F40" s="56"/>
      <c r="G40" s="56"/>
      <c r="H40" s="56"/>
      <c r="I40" s="56"/>
      <c r="K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/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/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/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/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/>
      <c r="HF40" s="56"/>
      <c r="HG40" s="56"/>
      <c r="HH40" s="56"/>
      <c r="HI40" s="56"/>
      <c r="HJ40" s="56"/>
      <c r="HK40" s="56"/>
      <c r="HL40" s="56"/>
      <c r="HM40" s="56"/>
      <c r="HN40" s="56"/>
      <c r="HO40" s="56"/>
      <c r="HP40" s="56"/>
      <c r="HQ40" s="56"/>
      <c r="HR40" s="56"/>
      <c r="HS40" s="56"/>
      <c r="HT40" s="56"/>
      <c r="HU40" s="56"/>
      <c r="HV40" s="56"/>
      <c r="HW40" s="56"/>
      <c r="HX40" s="56"/>
      <c r="HY40" s="56"/>
      <c r="HZ40" s="56"/>
      <c r="IA40" s="56"/>
      <c r="IB40" s="56"/>
      <c r="IC40" s="56"/>
      <c r="ID40" s="56"/>
      <c r="IE40" s="56"/>
      <c r="IF40" s="56"/>
      <c r="IG40" s="56"/>
      <c r="IH40" s="56"/>
      <c r="II40" s="56"/>
      <c r="IJ40" s="56"/>
      <c r="IK40" s="56"/>
      <c r="IL40" s="56"/>
      <c r="IM40" s="56"/>
      <c r="IN40" s="56"/>
      <c r="IO40" s="56"/>
      <c r="IP40" s="56"/>
      <c r="IQ40" s="56"/>
      <c r="IR40" s="56"/>
      <c r="IS40" s="56"/>
      <c r="IT40" s="56"/>
      <c r="IU40" s="56"/>
      <c r="IV40" s="56"/>
    </row>
    <row r="41" spans="1:256" ht="22.5" customHeight="1" x14ac:dyDescent="0.25">
      <c r="B41" s="56"/>
      <c r="C41" s="56"/>
      <c r="D41" s="56"/>
      <c r="E41" s="56"/>
      <c r="F41" s="56"/>
      <c r="G41" s="56"/>
      <c r="H41" s="56"/>
      <c r="I41" s="56"/>
      <c r="K41" s="56"/>
      <c r="L41" s="59" t="s">
        <v>83</v>
      </c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6"/>
      <c r="HG41" s="56"/>
      <c r="HH41" s="56"/>
      <c r="HI41" s="56"/>
      <c r="HJ41" s="56"/>
      <c r="HK41" s="56"/>
      <c r="HL41" s="56"/>
      <c r="HM41" s="56"/>
      <c r="HN41" s="56"/>
      <c r="HO41" s="56"/>
      <c r="HP41" s="56"/>
      <c r="HQ41" s="56"/>
      <c r="HR41" s="56"/>
      <c r="HS41" s="56"/>
      <c r="HT41" s="56"/>
      <c r="HU41" s="56"/>
      <c r="HV41" s="56"/>
      <c r="HW41" s="56"/>
      <c r="HX41" s="56"/>
      <c r="HY41" s="56"/>
      <c r="HZ41" s="56"/>
      <c r="IA41" s="56"/>
      <c r="IB41" s="56"/>
      <c r="IC41" s="56"/>
      <c r="ID41" s="56"/>
      <c r="IE41" s="56"/>
      <c r="IF41" s="56"/>
      <c r="IG41" s="56"/>
      <c r="IH41" s="56"/>
      <c r="II41" s="56"/>
      <c r="IJ41" s="56"/>
      <c r="IK41" s="56"/>
      <c r="IL41" s="56"/>
      <c r="IM41" s="56"/>
      <c r="IN41" s="56"/>
      <c r="IO41" s="56"/>
      <c r="IP41" s="56"/>
      <c r="IQ41" s="56"/>
      <c r="IR41" s="56"/>
      <c r="IS41" s="56"/>
      <c r="IT41" s="56"/>
      <c r="IU41" s="56"/>
      <c r="IV41" s="56"/>
    </row>
    <row r="42" spans="1:256" ht="22.5" customHeight="1" x14ac:dyDescent="0.25">
      <c r="A42" s="1" t="s">
        <v>95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</row>
    <row r="43" spans="1:256" s="56" customFormat="1" ht="22.5" customHeight="1" x14ac:dyDescent="0.25">
      <c r="A43" s="80" t="s">
        <v>94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</row>
    <row r="44" spans="1:256" s="56" customFormat="1" ht="22.5" customHeight="1" x14ac:dyDescent="0.25">
      <c r="A44" s="80" t="s">
        <v>170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</row>
    <row r="45" spans="1:256" ht="22.5" customHeight="1" x14ac:dyDescent="0.25">
      <c r="D45" s="4"/>
      <c r="J45" s="4"/>
      <c r="L45" s="59" t="s">
        <v>80</v>
      </c>
      <c r="M45" s="59"/>
    </row>
    <row r="46" spans="1:256" ht="22.5" customHeight="1" x14ac:dyDescent="0.25">
      <c r="A46" s="58"/>
      <c r="D46" s="4"/>
      <c r="F46" s="99" t="s">
        <v>27</v>
      </c>
      <c r="G46" s="99"/>
      <c r="H46" s="99"/>
      <c r="I46" s="5"/>
      <c r="J46" s="99" t="s">
        <v>28</v>
      </c>
      <c r="K46" s="99"/>
      <c r="L46" s="99"/>
      <c r="M46" s="59"/>
      <c r="N46" s="56"/>
      <c r="O46" s="56"/>
      <c r="P46" s="56"/>
      <c r="Q46" s="56"/>
    </row>
    <row r="47" spans="1:256" ht="22.5" customHeight="1" x14ac:dyDescent="0.25">
      <c r="A47" s="58"/>
      <c r="D47" s="67" t="s">
        <v>1</v>
      </c>
      <c r="E47" s="6"/>
      <c r="F47" s="26">
        <v>2019</v>
      </c>
      <c r="G47" s="7"/>
      <c r="H47" s="26">
        <v>2018</v>
      </c>
      <c r="I47" s="7"/>
      <c r="J47" s="26">
        <v>2019</v>
      </c>
      <c r="K47" s="7"/>
      <c r="L47" s="26">
        <v>2018</v>
      </c>
      <c r="M47" s="9"/>
    </row>
    <row r="48" spans="1:256" ht="22.5" customHeight="1" x14ac:dyDescent="0.25">
      <c r="A48" s="1" t="s">
        <v>79</v>
      </c>
      <c r="D48" s="62"/>
      <c r="E48" s="6"/>
      <c r="F48" s="73"/>
      <c r="G48" s="7"/>
      <c r="H48" s="73"/>
      <c r="I48" s="7"/>
      <c r="J48" s="73"/>
      <c r="K48" s="8"/>
      <c r="L48" s="73"/>
      <c r="M48" s="9"/>
    </row>
    <row r="49" spans="1:13" s="56" customFormat="1" ht="22.5" customHeight="1" x14ac:dyDescent="0.25">
      <c r="A49" s="1" t="s">
        <v>38</v>
      </c>
      <c r="C49" s="57"/>
      <c r="J49" s="57"/>
      <c r="L49" s="57"/>
      <c r="M49" s="57"/>
    </row>
    <row r="50" spans="1:13" s="56" customFormat="1" ht="22.5" customHeight="1" x14ac:dyDescent="0.25">
      <c r="A50" s="58" t="s">
        <v>138</v>
      </c>
      <c r="B50" s="57"/>
      <c r="C50" s="61"/>
      <c r="D50" s="10" t="s">
        <v>180</v>
      </c>
      <c r="F50" s="16">
        <v>1705763</v>
      </c>
      <c r="G50" s="16"/>
      <c r="H50" s="16">
        <v>2146608</v>
      </c>
      <c r="I50" s="16"/>
      <c r="J50" s="16">
        <v>1691098</v>
      </c>
      <c r="K50" s="16"/>
      <c r="L50" s="16">
        <v>2159525</v>
      </c>
      <c r="M50" s="59"/>
    </row>
    <row r="51" spans="1:13" s="56" customFormat="1" ht="22.5" customHeight="1" x14ac:dyDescent="0.25">
      <c r="A51" s="58" t="s">
        <v>143</v>
      </c>
      <c r="B51" s="57"/>
      <c r="C51" s="61"/>
      <c r="D51" s="10" t="s">
        <v>181</v>
      </c>
      <c r="F51" s="16">
        <v>0</v>
      </c>
      <c r="G51" s="16"/>
      <c r="H51" s="16">
        <v>7456</v>
      </c>
      <c r="I51" s="16"/>
      <c r="J51" s="16">
        <v>0</v>
      </c>
      <c r="K51" s="16"/>
      <c r="L51" s="16">
        <v>7456</v>
      </c>
      <c r="M51" s="59"/>
    </row>
    <row r="52" spans="1:13" s="56" customFormat="1" ht="22.5" customHeight="1" x14ac:dyDescent="0.25">
      <c r="A52" s="58" t="s">
        <v>118</v>
      </c>
      <c r="B52" s="57"/>
      <c r="C52" s="61"/>
      <c r="D52" s="10"/>
      <c r="F52" s="16">
        <v>0</v>
      </c>
      <c r="G52" s="16"/>
      <c r="H52" s="16">
        <v>4609</v>
      </c>
      <c r="I52" s="16"/>
      <c r="J52" s="16">
        <v>0</v>
      </c>
      <c r="K52" s="16"/>
      <c r="L52" s="16">
        <v>2766</v>
      </c>
      <c r="M52" s="59"/>
    </row>
    <row r="53" spans="1:13" s="56" customFormat="1" ht="22.5" customHeight="1" x14ac:dyDescent="0.25">
      <c r="A53" s="58" t="s">
        <v>153</v>
      </c>
      <c r="B53" s="57"/>
      <c r="C53" s="61"/>
      <c r="D53" s="10"/>
      <c r="F53" s="16">
        <v>0</v>
      </c>
      <c r="G53" s="16"/>
      <c r="H53" s="16">
        <v>1166</v>
      </c>
      <c r="I53" s="16"/>
      <c r="J53" s="16">
        <v>0</v>
      </c>
      <c r="K53" s="16"/>
      <c r="L53" s="16">
        <v>1166</v>
      </c>
      <c r="M53" s="59"/>
    </row>
    <row r="54" spans="1:13" s="56" customFormat="1" ht="22.5" customHeight="1" x14ac:dyDescent="0.25">
      <c r="A54" s="58" t="s">
        <v>52</v>
      </c>
      <c r="B54" s="57"/>
      <c r="C54" s="57"/>
      <c r="D54" s="10"/>
      <c r="F54" s="17">
        <v>14001</v>
      </c>
      <c r="G54" s="64"/>
      <c r="H54" s="17">
        <v>6170</v>
      </c>
      <c r="I54" s="64"/>
      <c r="J54" s="17">
        <v>20424</v>
      </c>
      <c r="K54" s="64"/>
      <c r="L54" s="17">
        <v>14395</v>
      </c>
      <c r="M54" s="52"/>
    </row>
    <row r="55" spans="1:13" s="56" customFormat="1" ht="22.5" customHeight="1" x14ac:dyDescent="0.25">
      <c r="A55" s="1" t="s">
        <v>39</v>
      </c>
      <c r="B55" s="57"/>
      <c r="C55" s="57"/>
      <c r="D55" s="10"/>
      <c r="F55" s="17">
        <f>SUM(F50:F54)</f>
        <v>1719764</v>
      </c>
      <c r="G55" s="64"/>
      <c r="H55" s="17">
        <f>SUM(H50:H54)</f>
        <v>2166009</v>
      </c>
      <c r="I55" s="19"/>
      <c r="J55" s="17">
        <f>SUM(J50:J54)</f>
        <v>1711522</v>
      </c>
      <c r="K55" s="19"/>
      <c r="L55" s="17">
        <f>SUM(L50:L54)</f>
        <v>2185308</v>
      </c>
      <c r="M55" s="59"/>
    </row>
    <row r="56" spans="1:13" s="56" customFormat="1" ht="22.5" customHeight="1" x14ac:dyDescent="0.25">
      <c r="A56" s="1" t="s">
        <v>40</v>
      </c>
      <c r="B56" s="57"/>
      <c r="C56" s="61"/>
      <c r="D56" s="10"/>
      <c r="F56" s="16"/>
      <c r="G56" s="16"/>
      <c r="H56" s="16"/>
      <c r="I56" s="19"/>
      <c r="J56" s="16"/>
      <c r="K56" s="19"/>
      <c r="L56" s="16"/>
      <c r="M56" s="59"/>
    </row>
    <row r="57" spans="1:13" s="56" customFormat="1" ht="22.5" customHeight="1" x14ac:dyDescent="0.25">
      <c r="A57" s="58" t="s">
        <v>119</v>
      </c>
      <c r="B57" s="57"/>
      <c r="C57" s="61"/>
      <c r="D57" s="10">
        <v>4</v>
      </c>
      <c r="F57" s="16">
        <v>1425138</v>
      </c>
      <c r="G57" s="16"/>
      <c r="H57" s="16">
        <v>1890504</v>
      </c>
      <c r="I57" s="16"/>
      <c r="J57" s="16">
        <v>1517439</v>
      </c>
      <c r="K57" s="16"/>
      <c r="L57" s="16">
        <v>2041008</v>
      </c>
      <c r="M57" s="59"/>
    </row>
    <row r="58" spans="1:13" s="56" customFormat="1" ht="22.5" customHeight="1" x14ac:dyDescent="0.25">
      <c r="A58" s="58" t="s">
        <v>126</v>
      </c>
      <c r="B58" s="57"/>
      <c r="C58" s="61"/>
      <c r="F58" s="16">
        <v>0</v>
      </c>
      <c r="G58" s="16"/>
      <c r="H58" s="16">
        <v>4303</v>
      </c>
      <c r="I58" s="16"/>
      <c r="J58" s="16">
        <v>0</v>
      </c>
      <c r="K58" s="16"/>
      <c r="L58" s="16">
        <v>4303</v>
      </c>
      <c r="M58" s="59"/>
    </row>
    <row r="59" spans="1:13" s="56" customFormat="1" ht="22.5" customHeight="1" x14ac:dyDescent="0.25">
      <c r="A59" s="58" t="s">
        <v>173</v>
      </c>
      <c r="B59" s="57"/>
      <c r="C59" s="61"/>
      <c r="F59" s="64">
        <v>69539</v>
      </c>
      <c r="G59" s="64"/>
      <c r="H59" s="64">
        <v>78587</v>
      </c>
      <c r="I59" s="64"/>
      <c r="J59" s="64">
        <v>67731</v>
      </c>
      <c r="K59" s="64"/>
      <c r="L59" s="64">
        <v>74670</v>
      </c>
      <c r="M59" s="59"/>
    </row>
    <row r="60" spans="1:13" s="56" customFormat="1" ht="22.5" customHeight="1" x14ac:dyDescent="0.25">
      <c r="A60" s="58" t="s">
        <v>54</v>
      </c>
      <c r="C60" s="57"/>
      <c r="D60" s="57"/>
      <c r="F60" s="64">
        <v>110424</v>
      </c>
      <c r="G60" s="64"/>
      <c r="H60" s="64">
        <v>116338</v>
      </c>
      <c r="I60" s="64"/>
      <c r="J60" s="64">
        <v>91486</v>
      </c>
      <c r="K60" s="64"/>
      <c r="L60" s="64">
        <v>94565</v>
      </c>
      <c r="M60" s="52"/>
    </row>
    <row r="61" spans="1:13" s="56" customFormat="1" ht="22.5" customHeight="1" x14ac:dyDescent="0.25">
      <c r="A61" s="58" t="s">
        <v>149</v>
      </c>
      <c r="C61" s="57"/>
      <c r="D61" s="57"/>
      <c r="F61" s="64">
        <v>3431</v>
      </c>
      <c r="G61" s="64"/>
      <c r="H61" s="64">
        <v>0</v>
      </c>
      <c r="I61" s="64"/>
      <c r="J61" s="64">
        <v>2786</v>
      </c>
      <c r="K61" s="64"/>
      <c r="L61" s="64">
        <v>0</v>
      </c>
      <c r="M61" s="52"/>
    </row>
    <row r="62" spans="1:13" s="56" customFormat="1" ht="22.5" customHeight="1" x14ac:dyDescent="0.25">
      <c r="A62" s="58" t="s">
        <v>140</v>
      </c>
      <c r="C62" s="57"/>
      <c r="D62" s="57"/>
      <c r="F62" s="64">
        <v>12</v>
      </c>
      <c r="G62" s="64"/>
      <c r="H62" s="64">
        <v>0</v>
      </c>
      <c r="I62" s="64"/>
      <c r="J62" s="64">
        <v>28</v>
      </c>
      <c r="K62" s="64"/>
      <c r="L62" s="64">
        <v>0</v>
      </c>
      <c r="M62" s="52"/>
    </row>
    <row r="63" spans="1:13" s="56" customFormat="1" ht="22.5" customHeight="1" x14ac:dyDescent="0.25">
      <c r="A63" s="1" t="s">
        <v>41</v>
      </c>
      <c r="C63" s="57"/>
      <c r="D63" s="57"/>
      <c r="F63" s="18">
        <f>SUM(F57:F62)</f>
        <v>1608544</v>
      </c>
      <c r="G63" s="64"/>
      <c r="H63" s="18">
        <f>SUM(H57:H62)</f>
        <v>2089732</v>
      </c>
      <c r="I63" s="19"/>
      <c r="J63" s="18">
        <f>SUM(J57:J62)</f>
        <v>1679470</v>
      </c>
      <c r="K63" s="19"/>
      <c r="L63" s="18">
        <f>SUM(L57:L62)</f>
        <v>2214546</v>
      </c>
      <c r="M63" s="52"/>
    </row>
    <row r="64" spans="1:13" s="56" customFormat="1" ht="22.5" customHeight="1" x14ac:dyDescent="0.25">
      <c r="A64" s="30" t="s">
        <v>154</v>
      </c>
      <c r="C64" s="57"/>
      <c r="D64" s="57"/>
      <c r="F64" s="64"/>
      <c r="G64" s="64"/>
      <c r="H64" s="64"/>
      <c r="I64" s="19"/>
      <c r="K64" s="19"/>
      <c r="M64" s="52"/>
    </row>
    <row r="65" spans="1:256" s="56" customFormat="1" ht="22.5" customHeight="1" x14ac:dyDescent="0.25">
      <c r="A65" s="30" t="s">
        <v>155</v>
      </c>
      <c r="C65" s="57"/>
      <c r="D65" s="10"/>
      <c r="F65" s="64">
        <f>SUM(F55-F63)</f>
        <v>111220</v>
      </c>
      <c r="G65" s="64"/>
      <c r="H65" s="64">
        <f>SUM(H55-H63)</f>
        <v>76277</v>
      </c>
      <c r="I65" s="19"/>
      <c r="J65" s="64">
        <f>SUM(J55-J63)</f>
        <v>32052</v>
      </c>
      <c r="K65" s="19"/>
      <c r="L65" s="64">
        <f>SUM(L55-L63)</f>
        <v>-29238</v>
      </c>
      <c r="M65" s="52"/>
    </row>
    <row r="66" spans="1:256" s="56" customFormat="1" ht="22.5" customHeight="1" x14ac:dyDescent="0.25">
      <c r="A66" s="50" t="s">
        <v>61</v>
      </c>
      <c r="C66" s="57"/>
      <c r="D66" s="10"/>
      <c r="F66" s="17">
        <v>-35101</v>
      </c>
      <c r="G66" s="64"/>
      <c r="H66" s="17">
        <v>-34924</v>
      </c>
      <c r="I66" s="64"/>
      <c r="J66" s="17">
        <v>-23928</v>
      </c>
      <c r="K66" s="64"/>
      <c r="L66" s="17">
        <v>-21580</v>
      </c>
      <c r="M66" s="52"/>
    </row>
    <row r="67" spans="1:256" s="56" customFormat="1" ht="22.5" customHeight="1" x14ac:dyDescent="0.25">
      <c r="A67" s="30" t="s">
        <v>150</v>
      </c>
      <c r="C67" s="60"/>
      <c r="F67" s="64">
        <f>SUM(F65:F66)</f>
        <v>76119</v>
      </c>
      <c r="G67" s="64"/>
      <c r="H67" s="64">
        <f>SUM(H65:H66)</f>
        <v>41353</v>
      </c>
      <c r="I67" s="65"/>
      <c r="J67" s="64">
        <f>SUM(J65:J66)</f>
        <v>8124</v>
      </c>
      <c r="K67" s="64"/>
      <c r="L67" s="64">
        <f>SUM(L65:L66)</f>
        <v>-50818</v>
      </c>
      <c r="M67" s="52"/>
    </row>
    <row r="68" spans="1:256" s="56" customFormat="1" ht="22.5" customHeight="1" x14ac:dyDescent="0.25">
      <c r="A68" s="50" t="s">
        <v>141</v>
      </c>
      <c r="B68" s="10"/>
      <c r="C68" s="60"/>
      <c r="D68" s="10">
        <v>16</v>
      </c>
      <c r="F68" s="17">
        <v>3119</v>
      </c>
      <c r="G68" s="64"/>
      <c r="H68" s="17">
        <v>-1997</v>
      </c>
      <c r="I68" s="64"/>
      <c r="J68" s="17">
        <v>2990</v>
      </c>
      <c r="K68" s="64"/>
      <c r="L68" s="17">
        <v>-1629</v>
      </c>
      <c r="M68" s="52"/>
    </row>
    <row r="69" spans="1:256" s="31" customFormat="1" ht="22.5" customHeight="1" x14ac:dyDescent="0.25">
      <c r="A69" s="30" t="s">
        <v>151</v>
      </c>
      <c r="B69" s="48"/>
      <c r="C69" s="44"/>
      <c r="D69" s="10"/>
      <c r="F69" s="18">
        <f>SUM(F67:F68)</f>
        <v>79238</v>
      </c>
      <c r="G69" s="64"/>
      <c r="H69" s="18">
        <f>SUM(H67:H68)</f>
        <v>39356</v>
      </c>
      <c r="I69" s="19"/>
      <c r="J69" s="18">
        <f>SUM(J67:J68)</f>
        <v>11114</v>
      </c>
      <c r="K69" s="19"/>
      <c r="L69" s="18">
        <f>SUM(L67:L68)</f>
        <v>-52447</v>
      </c>
      <c r="M69" s="64"/>
    </row>
    <row r="70" spans="1:256" s="31" customFormat="1" ht="22.5" customHeight="1" x14ac:dyDescent="0.25">
      <c r="A70" s="30"/>
      <c r="B70" s="48"/>
      <c r="C70" s="44"/>
      <c r="D70" s="10"/>
      <c r="F70" s="64"/>
      <c r="G70" s="64"/>
      <c r="H70" s="64"/>
      <c r="I70" s="19"/>
      <c r="J70" s="64"/>
      <c r="K70" s="19"/>
      <c r="L70" s="64"/>
      <c r="M70" s="64"/>
    </row>
    <row r="71" spans="1:256" s="31" customFormat="1" ht="22.5" customHeight="1" x14ac:dyDescent="0.25">
      <c r="A71" s="30" t="s">
        <v>96</v>
      </c>
      <c r="B71" s="48"/>
      <c r="C71" s="44"/>
      <c r="D71" s="10"/>
      <c r="F71" s="64"/>
      <c r="G71" s="64"/>
      <c r="H71" s="64"/>
      <c r="I71" s="65"/>
      <c r="J71" s="64"/>
      <c r="K71" s="65"/>
      <c r="L71" s="64"/>
      <c r="M71" s="64"/>
    </row>
    <row r="72" spans="1:256" s="56" customFormat="1" ht="22.5" customHeight="1" x14ac:dyDescent="0.25">
      <c r="A72" s="30" t="s">
        <v>84</v>
      </c>
      <c r="B72" s="10"/>
      <c r="C72" s="57"/>
      <c r="D72" s="10"/>
      <c r="F72" s="17">
        <v>0</v>
      </c>
      <c r="G72" s="64"/>
      <c r="H72" s="17">
        <v>0</v>
      </c>
      <c r="I72" s="19"/>
      <c r="J72" s="17">
        <v>0</v>
      </c>
      <c r="K72" s="19"/>
      <c r="L72" s="17">
        <v>0</v>
      </c>
      <c r="M72" s="31"/>
      <c r="N72" s="31"/>
    </row>
    <row r="73" spans="1:256" s="56" customFormat="1" ht="22.5" customHeight="1" x14ac:dyDescent="0.25">
      <c r="A73" s="30"/>
      <c r="B73" s="10"/>
      <c r="C73" s="57"/>
      <c r="D73" s="10"/>
      <c r="F73" s="25"/>
      <c r="G73" s="25"/>
      <c r="H73" s="25"/>
      <c r="I73" s="25"/>
      <c r="J73" s="25"/>
      <c r="K73" s="25"/>
      <c r="L73" s="25"/>
      <c r="M73" s="31"/>
      <c r="N73" s="31"/>
    </row>
    <row r="74" spans="1:256" s="56" customFormat="1" ht="22.5" customHeight="1" thickBot="1" x14ac:dyDescent="0.3">
      <c r="A74" s="30" t="s">
        <v>85</v>
      </c>
      <c r="B74" s="10"/>
      <c r="C74" s="57"/>
      <c r="D74" s="10"/>
      <c r="F74" s="23">
        <f>SUM(F69,F72)</f>
        <v>79238</v>
      </c>
      <c r="G74" s="64"/>
      <c r="H74" s="23">
        <f>SUM(H69,H72)</f>
        <v>39356</v>
      </c>
      <c r="I74" s="19"/>
      <c r="J74" s="23">
        <f>SUM(J69,J72)</f>
        <v>11114</v>
      </c>
      <c r="K74" s="19"/>
      <c r="L74" s="23">
        <f>SUM(L69,L72)</f>
        <v>-52447</v>
      </c>
      <c r="M74" s="31"/>
      <c r="N74" s="31"/>
    </row>
    <row r="75" spans="1:256" s="56" customFormat="1" ht="22.5" customHeight="1" thickTop="1" x14ac:dyDescent="0.25">
      <c r="A75" s="58"/>
      <c r="B75" s="10"/>
      <c r="C75" s="57"/>
      <c r="F75" s="35"/>
      <c r="G75" s="36"/>
      <c r="H75" s="35"/>
      <c r="I75" s="34"/>
      <c r="J75" s="35"/>
      <c r="L75" s="35"/>
      <c r="M75" s="59"/>
    </row>
    <row r="76" spans="1:256" s="56" customFormat="1" ht="22.5" customHeight="1" x14ac:dyDescent="0.25">
      <c r="A76" s="58"/>
      <c r="B76" s="10"/>
      <c r="C76" s="57"/>
      <c r="F76" s="35"/>
      <c r="G76" s="36"/>
      <c r="H76" s="35"/>
      <c r="I76" s="34"/>
      <c r="J76" s="35"/>
      <c r="L76" s="59" t="s">
        <v>0</v>
      </c>
      <c r="M76" s="59"/>
    </row>
    <row r="77" spans="1:256" ht="22.5" customHeight="1" x14ac:dyDescent="0.25">
      <c r="A77" s="32" t="s">
        <v>156</v>
      </c>
      <c r="B77" s="10"/>
      <c r="C77" s="61"/>
      <c r="D77" s="10">
        <v>17</v>
      </c>
      <c r="E77" s="56"/>
      <c r="F77" s="35"/>
      <c r="G77" s="36"/>
      <c r="H77" s="35"/>
      <c r="I77" s="34"/>
      <c r="J77" s="35"/>
      <c r="K77" s="56"/>
      <c r="L77" s="35"/>
      <c r="M77" s="59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/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  <c r="FB77" s="56"/>
      <c r="FC77" s="56"/>
      <c r="FD77" s="56"/>
      <c r="FE77" s="56"/>
      <c r="FF77" s="56"/>
      <c r="FG77" s="56"/>
      <c r="FH77" s="56"/>
      <c r="FI77" s="56"/>
      <c r="FJ77" s="56"/>
      <c r="FK77" s="56"/>
      <c r="FL77" s="56"/>
      <c r="FM77" s="56"/>
      <c r="FN77" s="56"/>
      <c r="FO77" s="56"/>
      <c r="FP77" s="56"/>
      <c r="FQ77" s="56"/>
      <c r="FR77" s="56"/>
      <c r="FS77" s="56"/>
      <c r="FT77" s="56"/>
      <c r="FU77" s="56"/>
      <c r="FV77" s="56"/>
      <c r="FW77" s="56"/>
      <c r="FX77" s="56"/>
      <c r="FY77" s="56"/>
      <c r="FZ77" s="56"/>
      <c r="GA77" s="56"/>
      <c r="GB77" s="56"/>
      <c r="GC77" s="56"/>
      <c r="GD77" s="56"/>
      <c r="GE77" s="56"/>
      <c r="GF77" s="56"/>
      <c r="GG77" s="56"/>
      <c r="GH77" s="56"/>
      <c r="GI77" s="56"/>
      <c r="GJ77" s="56"/>
      <c r="GK77" s="56"/>
      <c r="GL77" s="56"/>
      <c r="GM77" s="56"/>
      <c r="GN77" s="56"/>
      <c r="GO77" s="56"/>
      <c r="GP77" s="56"/>
      <c r="GQ77" s="56"/>
      <c r="GR77" s="56"/>
      <c r="GS77" s="56"/>
      <c r="GT77" s="56"/>
      <c r="GU77" s="56"/>
      <c r="GV77" s="56"/>
      <c r="GW77" s="56"/>
      <c r="GX77" s="56"/>
      <c r="GY77" s="56"/>
      <c r="GZ77" s="56"/>
      <c r="HA77" s="56"/>
      <c r="HB77" s="56"/>
      <c r="HC77" s="56"/>
      <c r="HD77" s="56"/>
      <c r="HE77" s="56"/>
      <c r="HF77" s="56"/>
      <c r="HG77" s="56"/>
      <c r="HH77" s="56"/>
      <c r="HI77" s="56"/>
      <c r="HJ77" s="56"/>
      <c r="HK77" s="56"/>
      <c r="HL77" s="56"/>
      <c r="HM77" s="56"/>
      <c r="HN77" s="56"/>
      <c r="HO77" s="56"/>
      <c r="HP77" s="56"/>
      <c r="HQ77" s="56"/>
      <c r="HR77" s="56"/>
      <c r="HS77" s="56"/>
      <c r="HT77" s="56"/>
      <c r="HU77" s="56"/>
      <c r="HV77" s="56"/>
      <c r="HW77" s="56"/>
      <c r="HX77" s="56"/>
      <c r="HY77" s="56"/>
      <c r="HZ77" s="56"/>
      <c r="IA77" s="56"/>
      <c r="IB77" s="56"/>
      <c r="IC77" s="56"/>
      <c r="ID77" s="56"/>
      <c r="IE77" s="56"/>
      <c r="IF77" s="56"/>
      <c r="IG77" s="56"/>
      <c r="IH77" s="56"/>
      <c r="II77" s="56"/>
      <c r="IJ77" s="56"/>
      <c r="IK77" s="56"/>
      <c r="IL77" s="56"/>
      <c r="IM77" s="56"/>
      <c r="IN77" s="56"/>
      <c r="IO77" s="56"/>
      <c r="IP77" s="56"/>
      <c r="IQ77" s="56"/>
      <c r="IR77" s="56"/>
      <c r="IS77" s="56"/>
      <c r="IT77" s="56"/>
      <c r="IU77" s="56"/>
      <c r="IV77" s="56"/>
    </row>
    <row r="78" spans="1:256" ht="22.5" customHeight="1" x14ac:dyDescent="0.25">
      <c r="A78" s="66" t="s">
        <v>157</v>
      </c>
      <c r="B78" s="10"/>
      <c r="C78" s="61"/>
      <c r="D78" s="10"/>
      <c r="E78" s="56"/>
      <c r="F78" s="35"/>
      <c r="G78" s="36"/>
      <c r="H78" s="35"/>
      <c r="I78" s="34"/>
      <c r="J78" s="35"/>
      <c r="K78" s="56"/>
      <c r="L78" s="35"/>
      <c r="M78" s="59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  <c r="FB78" s="56"/>
      <c r="FC78" s="56"/>
      <c r="FD78" s="56"/>
      <c r="FE78" s="56"/>
      <c r="FF78" s="56"/>
      <c r="FG78" s="56"/>
      <c r="FH78" s="56"/>
      <c r="FI78" s="56"/>
      <c r="FJ78" s="56"/>
      <c r="FK78" s="56"/>
      <c r="FL78" s="56"/>
      <c r="FM78" s="56"/>
      <c r="FN78" s="56"/>
      <c r="FO78" s="56"/>
      <c r="FP78" s="56"/>
      <c r="FQ78" s="56"/>
      <c r="FR78" s="56"/>
      <c r="FS78" s="56"/>
      <c r="FT78" s="56"/>
      <c r="FU78" s="56"/>
      <c r="FV78" s="56"/>
      <c r="FW78" s="56"/>
      <c r="FX78" s="56"/>
      <c r="FY78" s="56"/>
      <c r="FZ78" s="56"/>
      <c r="GA78" s="56"/>
      <c r="GB78" s="56"/>
      <c r="GC78" s="56"/>
      <c r="GD78" s="56"/>
      <c r="GE78" s="56"/>
      <c r="GF78" s="56"/>
      <c r="GG78" s="56"/>
      <c r="GH78" s="56"/>
      <c r="GI78" s="56"/>
      <c r="GJ78" s="56"/>
      <c r="GK78" s="56"/>
      <c r="GL78" s="56"/>
      <c r="GM78" s="56"/>
      <c r="GN78" s="56"/>
      <c r="GO78" s="56"/>
      <c r="GP78" s="56"/>
      <c r="GQ78" s="56"/>
      <c r="GR78" s="56"/>
      <c r="GS78" s="56"/>
      <c r="GT78" s="56"/>
      <c r="GU78" s="56"/>
      <c r="GV78" s="56"/>
      <c r="GW78" s="56"/>
      <c r="GX78" s="56"/>
      <c r="GY78" s="56"/>
      <c r="GZ78" s="56"/>
      <c r="HA78" s="56"/>
      <c r="HB78" s="56"/>
      <c r="HC78" s="56"/>
      <c r="HD78" s="56"/>
      <c r="HE78" s="56"/>
      <c r="HF78" s="56"/>
      <c r="HG78" s="56"/>
      <c r="HH78" s="56"/>
      <c r="HI78" s="56"/>
      <c r="HJ78" s="56"/>
      <c r="HK78" s="56"/>
      <c r="HL78" s="56"/>
      <c r="HM78" s="56"/>
      <c r="HN78" s="56"/>
      <c r="HO78" s="56"/>
      <c r="HP78" s="56"/>
      <c r="HQ78" s="56"/>
      <c r="HR78" s="56"/>
      <c r="HS78" s="56"/>
      <c r="HT78" s="56"/>
      <c r="HU78" s="56"/>
      <c r="HV78" s="56"/>
      <c r="HW78" s="56"/>
      <c r="HX78" s="56"/>
      <c r="HY78" s="56"/>
      <c r="HZ78" s="56"/>
      <c r="IA78" s="56"/>
      <c r="IB78" s="56"/>
      <c r="IC78" s="56"/>
      <c r="ID78" s="56"/>
      <c r="IE78" s="56"/>
      <c r="IF78" s="56"/>
      <c r="IG78" s="56"/>
      <c r="IH78" s="56"/>
      <c r="II78" s="56"/>
      <c r="IJ78" s="56"/>
      <c r="IK78" s="56"/>
      <c r="IL78" s="56"/>
      <c r="IM78" s="56"/>
      <c r="IN78" s="56"/>
      <c r="IO78" s="56"/>
      <c r="IP78" s="56"/>
      <c r="IQ78" s="56"/>
      <c r="IR78" s="56"/>
      <c r="IS78" s="56"/>
      <c r="IT78" s="56"/>
      <c r="IU78" s="56"/>
      <c r="IV78" s="56"/>
    </row>
    <row r="79" spans="1:256" s="56" customFormat="1" ht="22.5" customHeight="1" thickBot="1" x14ac:dyDescent="0.3">
      <c r="A79" s="66" t="s">
        <v>158</v>
      </c>
      <c r="B79" s="57"/>
      <c r="C79" s="61"/>
      <c r="F79" s="86">
        <f>F74/BS!E69</f>
        <v>0.12522737940396964</v>
      </c>
      <c r="G79" s="87"/>
      <c r="H79" s="86">
        <v>6.2E-2</v>
      </c>
      <c r="I79" s="88"/>
      <c r="J79" s="86">
        <f>J74/BS!I69</f>
        <v>1.7564515695698005E-2</v>
      </c>
      <c r="K79" s="88"/>
      <c r="L79" s="86">
        <v>-8.3000000000000004E-2</v>
      </c>
      <c r="M79" s="63"/>
    </row>
    <row r="80" spans="1:256" s="56" customFormat="1" ht="22.5" customHeight="1" thickTop="1" x14ac:dyDescent="0.25">
      <c r="A80" s="57"/>
      <c r="B80" s="57"/>
      <c r="C80" s="57"/>
      <c r="F80" s="57"/>
      <c r="G80" s="57"/>
      <c r="H80" s="57"/>
      <c r="J80" s="57"/>
      <c r="K80" s="57"/>
      <c r="L80" s="57"/>
      <c r="M80" s="52"/>
    </row>
    <row r="81" spans="1:256" ht="22.5" customHeight="1" x14ac:dyDescent="0.25">
      <c r="A81" s="57" t="s">
        <v>2</v>
      </c>
      <c r="B81" s="56"/>
      <c r="C81" s="56"/>
      <c r="D81" s="56"/>
      <c r="E81" s="56"/>
      <c r="F81" s="56"/>
      <c r="G81" s="56"/>
      <c r="H81" s="56"/>
      <c r="I81" s="56"/>
      <c r="K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/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  <c r="FB81" s="56"/>
      <c r="FC81" s="56"/>
      <c r="FD81" s="56"/>
      <c r="FE81" s="56"/>
      <c r="FF81" s="56"/>
      <c r="FG81" s="56"/>
      <c r="FH81" s="56"/>
      <c r="FI81" s="56"/>
      <c r="FJ81" s="56"/>
      <c r="FK81" s="56"/>
      <c r="FL81" s="56"/>
      <c r="FM81" s="56"/>
      <c r="FN81" s="56"/>
      <c r="FO81" s="56"/>
      <c r="FP81" s="56"/>
      <c r="FQ81" s="56"/>
      <c r="FR81" s="56"/>
      <c r="FS81" s="56"/>
      <c r="FT81" s="56"/>
      <c r="FU81" s="56"/>
      <c r="FV81" s="56"/>
      <c r="FW81" s="56"/>
      <c r="FX81" s="56"/>
      <c r="FY81" s="56"/>
      <c r="FZ81" s="56"/>
      <c r="GA81" s="56"/>
      <c r="GB81" s="56"/>
      <c r="GC81" s="56"/>
      <c r="GD81" s="56"/>
      <c r="GE81" s="56"/>
      <c r="GF81" s="56"/>
      <c r="GG81" s="56"/>
      <c r="GH81" s="56"/>
      <c r="GI81" s="56"/>
      <c r="GJ81" s="56"/>
      <c r="GK81" s="56"/>
      <c r="GL81" s="56"/>
      <c r="GM81" s="56"/>
      <c r="GN81" s="56"/>
      <c r="GO81" s="56"/>
      <c r="GP81" s="56"/>
      <c r="GQ81" s="56"/>
      <c r="GR81" s="56"/>
      <c r="GS81" s="56"/>
      <c r="GT81" s="56"/>
      <c r="GU81" s="56"/>
      <c r="GV81" s="56"/>
      <c r="GW81" s="56"/>
      <c r="GX81" s="56"/>
      <c r="GY81" s="56"/>
      <c r="GZ81" s="56"/>
      <c r="HA81" s="56"/>
      <c r="HB81" s="56"/>
      <c r="HC81" s="56"/>
      <c r="HD81" s="56"/>
      <c r="HE81" s="56"/>
      <c r="HF81" s="56"/>
      <c r="HG81" s="56"/>
      <c r="HH81" s="56"/>
      <c r="HI81" s="56"/>
      <c r="HJ81" s="56"/>
      <c r="HK81" s="56"/>
      <c r="HL81" s="56"/>
      <c r="HM81" s="56"/>
      <c r="HN81" s="56"/>
      <c r="HO81" s="56"/>
      <c r="HP81" s="56"/>
      <c r="HQ81" s="56"/>
      <c r="HR81" s="56"/>
      <c r="HS81" s="56"/>
      <c r="HT81" s="56"/>
      <c r="HU81" s="56"/>
      <c r="HV81" s="56"/>
      <c r="HW81" s="56"/>
      <c r="HX81" s="56"/>
      <c r="HY81" s="56"/>
      <c r="HZ81" s="56"/>
      <c r="IA81" s="56"/>
      <c r="IB81" s="56"/>
      <c r="IC81" s="56"/>
      <c r="ID81" s="56"/>
      <c r="IE81" s="56"/>
      <c r="IF81" s="56"/>
      <c r="IG81" s="56"/>
      <c r="IH81" s="56"/>
      <c r="II81" s="56"/>
      <c r="IJ81" s="56"/>
      <c r="IK81" s="56"/>
      <c r="IL81" s="56"/>
      <c r="IM81" s="56"/>
      <c r="IN81" s="56"/>
      <c r="IO81" s="56"/>
      <c r="IP81" s="56"/>
      <c r="IQ81" s="56"/>
      <c r="IR81" s="56"/>
      <c r="IS81" s="56"/>
      <c r="IT81" s="56"/>
      <c r="IU81" s="56"/>
      <c r="IV81" s="56"/>
    </row>
  </sheetData>
  <mergeCells count="4">
    <mergeCell ref="F6:H6"/>
    <mergeCell ref="J6:L6"/>
    <mergeCell ref="F46:H46"/>
    <mergeCell ref="J46:L46"/>
  </mergeCells>
  <printOptions gridLinesSet="0"/>
  <pageMargins left="0.98425196850393704" right="0.19685039370078741" top="0.78740157480314965" bottom="0.39370078740157483" header="0.19685039370078741" footer="0.19685039370078741"/>
  <pageSetup paperSize="9" scale="72" orientation="portrait" r:id="rId1"/>
  <headerFooter alignWithMargins="0"/>
  <rowBreaks count="3" manualBreakCount="3">
    <brk id="40" max="16383" man="1"/>
    <brk id="337" max="65535" man="1"/>
    <brk id="384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view="pageBreakPreview" zoomScale="60" zoomScaleNormal="85" workbookViewId="0"/>
  </sheetViews>
  <sheetFormatPr defaultColWidth="9.109375" defaultRowHeight="21.9" customHeight="1" x14ac:dyDescent="0.25"/>
  <cols>
    <col min="1" max="1" width="29" style="50" customWidth="1"/>
    <col min="2" max="2" width="7" style="50" customWidth="1"/>
    <col min="3" max="3" width="6.88671875" style="50" customWidth="1"/>
    <col min="4" max="4" width="3.6640625" style="50" customWidth="1"/>
    <col min="5" max="5" width="17" style="50" customWidth="1"/>
    <col min="6" max="6" width="1.5546875" style="50" customWidth="1"/>
    <col min="7" max="7" width="17" style="50" customWidth="1"/>
    <col min="8" max="8" width="1.5546875" style="58" customWidth="1"/>
    <col min="9" max="9" width="21.44140625" style="58" customWidth="1"/>
    <col min="10" max="10" width="2.109375" style="58" customWidth="1"/>
    <col min="11" max="11" width="17" style="50" customWidth="1"/>
    <col min="12" max="12" width="1.5546875" style="50" customWidth="1"/>
    <col min="13" max="13" width="17" style="50" customWidth="1"/>
    <col min="14" max="14" width="1.5546875" style="50" customWidth="1"/>
    <col min="15" max="15" width="17" style="50" customWidth="1"/>
    <col min="16" max="16" width="1.5546875" style="50" customWidth="1"/>
    <col min="17" max="17" width="17" style="50" customWidth="1"/>
    <col min="18" max="18" width="1.5546875" style="50" customWidth="1"/>
    <col min="19" max="19" width="17" style="50" customWidth="1"/>
    <col min="20" max="20" width="9.109375" style="50"/>
    <col min="21" max="21" width="9.33203125" style="50" bestFit="1" customWidth="1"/>
    <col min="22" max="16384" width="9.109375" style="50"/>
  </cols>
  <sheetData>
    <row r="1" spans="1:21" ht="21.9" customHeight="1" x14ac:dyDescent="0.25">
      <c r="H1" s="81"/>
      <c r="I1" s="81"/>
      <c r="J1" s="81"/>
      <c r="S1" s="39" t="s">
        <v>83</v>
      </c>
    </row>
    <row r="2" spans="1:21" ht="21.9" customHeight="1" x14ac:dyDescent="0.25">
      <c r="A2" s="81" t="s">
        <v>95</v>
      </c>
      <c r="B2" s="81"/>
      <c r="C2" s="81"/>
      <c r="D2" s="81"/>
      <c r="E2" s="81"/>
      <c r="F2" s="81"/>
      <c r="G2" s="81"/>
      <c r="H2" s="79"/>
      <c r="I2" s="79"/>
      <c r="J2" s="79"/>
      <c r="K2" s="81"/>
      <c r="L2" s="81"/>
      <c r="M2" s="81"/>
      <c r="N2" s="81"/>
      <c r="O2" s="81"/>
      <c r="P2" s="81"/>
      <c r="Q2" s="81"/>
      <c r="R2" s="92"/>
      <c r="S2" s="45"/>
      <c r="T2" s="46"/>
      <c r="U2" s="44"/>
    </row>
    <row r="3" spans="1:21" ht="21.9" customHeight="1" x14ac:dyDescent="0.25">
      <c r="A3" s="81" t="s">
        <v>98</v>
      </c>
      <c r="B3" s="81"/>
      <c r="C3" s="81"/>
      <c r="D3" s="81"/>
      <c r="E3" s="81"/>
      <c r="F3" s="81"/>
      <c r="G3" s="81"/>
      <c r="H3" s="80"/>
      <c r="I3" s="80"/>
      <c r="J3" s="80"/>
      <c r="K3" s="68"/>
      <c r="L3" s="68"/>
      <c r="M3" s="68"/>
      <c r="N3" s="68"/>
      <c r="O3" s="69"/>
      <c r="P3" s="68"/>
      <c r="Q3" s="69"/>
      <c r="R3" s="92"/>
      <c r="S3" s="82"/>
      <c r="T3" s="46"/>
      <c r="U3" s="44"/>
    </row>
    <row r="4" spans="1:21" ht="21.9" customHeight="1" x14ac:dyDescent="0.25">
      <c r="A4" s="40" t="s">
        <v>170</v>
      </c>
      <c r="B4" s="40"/>
      <c r="C4" s="40"/>
      <c r="D4" s="40"/>
      <c r="E4" s="40"/>
      <c r="F4" s="40"/>
      <c r="G4" s="40"/>
      <c r="H4" s="57"/>
      <c r="I4" s="57"/>
      <c r="J4" s="57"/>
      <c r="K4" s="40"/>
      <c r="L4" s="40"/>
      <c r="M4" s="40"/>
      <c r="N4" s="40"/>
      <c r="O4" s="69"/>
      <c r="P4" s="68"/>
      <c r="Q4" s="69"/>
      <c r="R4" s="92"/>
      <c r="S4" s="82"/>
      <c r="T4" s="46"/>
      <c r="U4" s="44"/>
    </row>
    <row r="5" spans="1:21" ht="21.9" customHeight="1" x14ac:dyDescent="0.25">
      <c r="A5" s="44"/>
      <c r="B5" s="44"/>
      <c r="C5" s="44"/>
      <c r="D5" s="45"/>
      <c r="E5" s="44"/>
      <c r="F5" s="44"/>
      <c r="G5" s="44"/>
      <c r="J5" s="76"/>
      <c r="K5" s="51"/>
      <c r="L5" s="51"/>
      <c r="M5" s="45"/>
      <c r="N5" s="45"/>
      <c r="O5" s="51"/>
      <c r="P5" s="51"/>
      <c r="Q5" s="51"/>
      <c r="R5" s="51"/>
      <c r="S5" s="46" t="s">
        <v>80</v>
      </c>
      <c r="T5" s="46"/>
      <c r="U5" s="44"/>
    </row>
    <row r="6" spans="1:21" ht="21.9" customHeight="1" x14ac:dyDescent="0.25">
      <c r="A6" s="44"/>
      <c r="B6" s="44"/>
      <c r="C6" s="44"/>
      <c r="D6" s="93"/>
      <c r="E6" s="100" t="s">
        <v>27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46"/>
      <c r="U6" s="44"/>
    </row>
    <row r="7" spans="1:21" ht="21.9" customHeight="1" x14ac:dyDescent="0.25">
      <c r="A7" s="44"/>
      <c r="B7" s="44"/>
      <c r="C7" s="44"/>
      <c r="D7" s="45"/>
      <c r="E7" s="43"/>
      <c r="F7" s="43"/>
      <c r="G7" s="43"/>
      <c r="J7" s="62"/>
      <c r="K7" s="43"/>
      <c r="L7" s="43"/>
      <c r="M7" s="43"/>
      <c r="N7" s="43"/>
      <c r="O7" s="101" t="s">
        <v>105</v>
      </c>
      <c r="P7" s="101"/>
      <c r="Q7" s="101"/>
      <c r="R7" s="43"/>
      <c r="S7" s="43"/>
      <c r="T7" s="46"/>
      <c r="U7" s="44"/>
    </row>
    <row r="8" spans="1:21" ht="21.9" customHeight="1" x14ac:dyDescent="0.25">
      <c r="A8" s="44"/>
      <c r="B8" s="44"/>
      <c r="C8" s="44"/>
      <c r="D8" s="45"/>
      <c r="E8" s="43"/>
      <c r="F8" s="43"/>
      <c r="J8" s="62"/>
      <c r="L8" s="43"/>
      <c r="N8" s="43"/>
      <c r="O8" s="102" t="s">
        <v>78</v>
      </c>
      <c r="P8" s="102"/>
      <c r="Q8" s="102"/>
      <c r="R8" s="92"/>
      <c r="S8" s="43"/>
      <c r="T8" s="46"/>
      <c r="U8" s="44"/>
    </row>
    <row r="9" spans="1:21" ht="21.9" customHeight="1" x14ac:dyDescent="0.25">
      <c r="A9" s="47"/>
      <c r="B9" s="47"/>
      <c r="C9" s="47"/>
      <c r="D9" s="47"/>
      <c r="E9" s="92" t="s">
        <v>4</v>
      </c>
      <c r="F9" s="92"/>
      <c r="G9" s="92"/>
      <c r="H9" s="62"/>
      <c r="I9" s="62" t="s">
        <v>108</v>
      </c>
      <c r="J9" s="67"/>
      <c r="K9" s="102" t="s">
        <v>3</v>
      </c>
      <c r="L9" s="102"/>
      <c r="M9" s="102"/>
      <c r="N9" s="92"/>
      <c r="O9" s="92" t="s">
        <v>74</v>
      </c>
      <c r="Q9" s="92" t="s">
        <v>75</v>
      </c>
      <c r="R9" s="51"/>
      <c r="S9" s="92" t="s">
        <v>8</v>
      </c>
      <c r="T9" s="55"/>
      <c r="U9" s="47"/>
    </row>
    <row r="10" spans="1:21" ht="21.9" customHeight="1" x14ac:dyDescent="0.25">
      <c r="A10" s="47"/>
      <c r="B10" s="47"/>
      <c r="C10" s="47"/>
      <c r="D10" s="47"/>
      <c r="E10" s="92" t="s">
        <v>26</v>
      </c>
      <c r="F10" s="92"/>
      <c r="G10" s="92"/>
      <c r="H10" s="62"/>
      <c r="I10" s="62" t="s">
        <v>109</v>
      </c>
      <c r="J10" s="62"/>
      <c r="K10" s="92" t="s">
        <v>6</v>
      </c>
      <c r="L10" s="51"/>
      <c r="M10" s="92"/>
      <c r="N10" s="92"/>
      <c r="O10" s="92" t="s">
        <v>76</v>
      </c>
      <c r="Q10" s="92" t="s">
        <v>77</v>
      </c>
      <c r="R10" s="51"/>
      <c r="S10" s="92" t="s">
        <v>100</v>
      </c>
      <c r="T10" s="55"/>
      <c r="U10" s="47"/>
    </row>
    <row r="11" spans="1:21" ht="21.9" customHeight="1" x14ac:dyDescent="0.25">
      <c r="A11" s="47"/>
      <c r="B11" s="70"/>
      <c r="C11" s="70"/>
      <c r="E11" s="93" t="s">
        <v>5</v>
      </c>
      <c r="F11" s="92"/>
      <c r="G11" s="93" t="s">
        <v>24</v>
      </c>
      <c r="H11" s="62"/>
      <c r="I11" s="67" t="s">
        <v>110</v>
      </c>
      <c r="J11" s="65"/>
      <c r="K11" s="93" t="s">
        <v>9</v>
      </c>
      <c r="L11" s="51"/>
      <c r="M11" s="93" t="s">
        <v>7</v>
      </c>
      <c r="N11" s="92"/>
      <c r="O11" s="93" t="s">
        <v>60</v>
      </c>
      <c r="Q11" s="93" t="s">
        <v>78</v>
      </c>
      <c r="R11" s="51"/>
      <c r="S11" s="93" t="s">
        <v>101</v>
      </c>
      <c r="T11" s="55"/>
      <c r="U11" s="47"/>
    </row>
    <row r="12" spans="1:21" ht="21.9" customHeight="1" x14ac:dyDescent="0.25">
      <c r="A12" s="29" t="s">
        <v>145</v>
      </c>
      <c r="B12" s="47"/>
      <c r="C12" s="47"/>
      <c r="D12" s="48"/>
      <c r="E12" s="89">
        <v>632753</v>
      </c>
      <c r="F12" s="89"/>
      <c r="G12" s="89">
        <v>412310</v>
      </c>
      <c r="H12" s="89"/>
      <c r="I12" s="65">
        <v>12437</v>
      </c>
      <c r="J12" s="89"/>
      <c r="K12" s="89">
        <v>32346</v>
      </c>
      <c r="L12" s="89"/>
      <c r="M12" s="89">
        <v>195824</v>
      </c>
      <c r="N12" s="89"/>
      <c r="O12" s="89">
        <v>483245</v>
      </c>
      <c r="P12" s="89"/>
      <c r="Q12" s="65">
        <f>SUM(O12)</f>
        <v>483245</v>
      </c>
      <c r="R12" s="89"/>
      <c r="S12" s="57">
        <f>SUM(E12:M12,Q12)</f>
        <v>1768915</v>
      </c>
      <c r="T12" s="51"/>
      <c r="U12" s="44"/>
    </row>
    <row r="13" spans="1:21" ht="21.9" customHeight="1" x14ac:dyDescent="0.25">
      <c r="A13" s="66" t="s">
        <v>160</v>
      </c>
      <c r="B13" s="47"/>
      <c r="C13" s="47"/>
      <c r="D13" s="48"/>
      <c r="E13" s="97">
        <v>0</v>
      </c>
      <c r="F13" s="74"/>
      <c r="G13" s="97">
        <v>0</v>
      </c>
      <c r="H13" s="65"/>
      <c r="I13" s="97">
        <v>0</v>
      </c>
      <c r="J13" s="65"/>
      <c r="K13" s="97">
        <v>0</v>
      </c>
      <c r="L13" s="74"/>
      <c r="M13" s="97">
        <f>SUM(PL!H69)</f>
        <v>39356</v>
      </c>
      <c r="N13" s="65"/>
      <c r="O13" s="97">
        <v>0</v>
      </c>
      <c r="Q13" s="97">
        <f>SUM(O13)</f>
        <v>0</v>
      </c>
      <c r="R13" s="65"/>
      <c r="S13" s="97">
        <f>SUM(E13:M13,Q13)</f>
        <v>39356</v>
      </c>
      <c r="T13" s="51"/>
      <c r="U13" s="44"/>
    </row>
    <row r="14" spans="1:21" ht="21.9" customHeight="1" x14ac:dyDescent="0.25">
      <c r="A14" s="66" t="s">
        <v>84</v>
      </c>
      <c r="B14" s="47"/>
      <c r="C14" s="47"/>
      <c r="D14" s="48"/>
      <c r="E14" s="98">
        <v>0</v>
      </c>
      <c r="F14" s="74"/>
      <c r="G14" s="98">
        <v>0</v>
      </c>
      <c r="H14" s="65"/>
      <c r="I14" s="98">
        <v>0</v>
      </c>
      <c r="J14" s="65"/>
      <c r="K14" s="98">
        <v>0</v>
      </c>
      <c r="L14" s="74"/>
      <c r="M14" s="98">
        <v>0</v>
      </c>
      <c r="N14" s="65"/>
      <c r="O14" s="98">
        <v>0</v>
      </c>
      <c r="Q14" s="98">
        <f>SUM(O14)</f>
        <v>0</v>
      </c>
      <c r="R14" s="65"/>
      <c r="S14" s="98">
        <f>SUM(E14:M14,Q14)</f>
        <v>0</v>
      </c>
      <c r="T14" s="51"/>
      <c r="U14" s="44"/>
    </row>
    <row r="15" spans="1:21" ht="21.9" customHeight="1" x14ac:dyDescent="0.25">
      <c r="A15" s="66" t="s">
        <v>85</v>
      </c>
      <c r="B15" s="47"/>
      <c r="C15" s="47"/>
      <c r="D15" s="48"/>
      <c r="E15" s="94">
        <f>SUM(E13:E14)</f>
        <v>0</v>
      </c>
      <c r="F15" s="74"/>
      <c r="G15" s="94">
        <f>SUM(G13:G14)</f>
        <v>0</v>
      </c>
      <c r="H15" s="64"/>
      <c r="I15" s="94">
        <f>SUM(I13:I14)</f>
        <v>0</v>
      </c>
      <c r="J15" s="89"/>
      <c r="K15" s="94">
        <f>SUM(K13:K14)</f>
        <v>0</v>
      </c>
      <c r="L15" s="74"/>
      <c r="M15" s="94">
        <f>SUM(M13:M14)</f>
        <v>39356</v>
      </c>
      <c r="N15" s="74"/>
      <c r="O15" s="94">
        <f>SUM(O13:O14)</f>
        <v>0</v>
      </c>
      <c r="Q15" s="94">
        <f>SUM(Q13:Q14)</f>
        <v>0</v>
      </c>
      <c r="R15" s="51"/>
      <c r="S15" s="94">
        <f>SUM(S13:S14)</f>
        <v>39356</v>
      </c>
      <c r="T15" s="51"/>
      <c r="U15" s="44"/>
    </row>
    <row r="16" spans="1:21" ht="21.9" customHeight="1" x14ac:dyDescent="0.25">
      <c r="A16" s="77" t="s">
        <v>107</v>
      </c>
      <c r="B16" s="66"/>
      <c r="C16" s="66"/>
      <c r="D16" s="48"/>
      <c r="E16" s="42">
        <v>0</v>
      </c>
      <c r="F16" s="33"/>
      <c r="G16" s="42">
        <v>0</v>
      </c>
      <c r="H16" s="65"/>
      <c r="I16" s="78">
        <v>220</v>
      </c>
      <c r="J16" s="52"/>
      <c r="K16" s="42">
        <v>0</v>
      </c>
      <c r="L16" s="74"/>
      <c r="M16" s="42">
        <v>0</v>
      </c>
      <c r="N16" s="33"/>
      <c r="O16" s="42">
        <v>0</v>
      </c>
      <c r="Q16" s="65">
        <f>SUM(O16)</f>
        <v>0</v>
      </c>
      <c r="R16" s="92"/>
      <c r="S16" s="42">
        <f>SUM(E16:M16,Q16)</f>
        <v>220</v>
      </c>
      <c r="T16" s="46"/>
      <c r="U16" s="44"/>
    </row>
    <row r="17" spans="1:21" ht="21.9" customHeight="1" x14ac:dyDescent="0.25">
      <c r="A17" s="77" t="s">
        <v>159</v>
      </c>
      <c r="B17" s="47"/>
      <c r="C17" s="47"/>
      <c r="D17" s="48"/>
      <c r="E17" s="95">
        <v>0</v>
      </c>
      <c r="F17" s="74"/>
      <c r="G17" s="95">
        <v>0</v>
      </c>
      <c r="H17" s="65"/>
      <c r="I17" s="95">
        <v>0</v>
      </c>
      <c r="J17" s="64"/>
      <c r="K17" s="95">
        <v>0</v>
      </c>
      <c r="L17" s="74"/>
      <c r="M17" s="95">
        <v>-25310</v>
      </c>
      <c r="N17" s="74"/>
      <c r="O17" s="95">
        <v>0</v>
      </c>
      <c r="P17" s="51"/>
      <c r="Q17" s="22">
        <f>SUM(O17)</f>
        <v>0</v>
      </c>
      <c r="R17" s="74"/>
      <c r="S17" s="95">
        <f>SUM(E17:M17,Q17)</f>
        <v>-25310</v>
      </c>
      <c r="T17" s="51"/>
      <c r="U17" s="44"/>
    </row>
    <row r="18" spans="1:21" ht="21.9" customHeight="1" thickBot="1" x14ac:dyDescent="0.3">
      <c r="A18" s="47" t="s">
        <v>161</v>
      </c>
      <c r="B18" s="47"/>
      <c r="C18" s="47"/>
      <c r="D18" s="48"/>
      <c r="E18" s="96">
        <f>SUM(E12:E17)-E15</f>
        <v>632753</v>
      </c>
      <c r="F18" s="49"/>
      <c r="G18" s="96">
        <f>SUM(G12:G17)-G15</f>
        <v>412310</v>
      </c>
      <c r="H18" s="89"/>
      <c r="I18" s="96">
        <f>SUM(I12:I17)-I15</f>
        <v>12657</v>
      </c>
      <c r="J18" s="65"/>
      <c r="K18" s="96">
        <f>SUM(K12:K17)-K15</f>
        <v>32346</v>
      </c>
      <c r="L18" s="49"/>
      <c r="M18" s="96">
        <f>SUM(M12:M17)-M15</f>
        <v>209870</v>
      </c>
      <c r="N18" s="49"/>
      <c r="O18" s="96">
        <f>SUM(O12:O17)-O15</f>
        <v>483245</v>
      </c>
      <c r="Q18" s="96">
        <f>SUM(Q12:Q17)-Q15</f>
        <v>483245</v>
      </c>
      <c r="R18" s="49"/>
      <c r="S18" s="96">
        <f>SUM(S12:S17)-S15</f>
        <v>1783181</v>
      </c>
      <c r="T18" s="46"/>
      <c r="U18" s="44"/>
    </row>
    <row r="19" spans="1:21" ht="21.9" customHeight="1" thickTop="1" x14ac:dyDescent="0.25">
      <c r="A19" s="44"/>
      <c r="B19" s="44"/>
      <c r="C19" s="44"/>
      <c r="D19" s="48"/>
      <c r="E19" s="49"/>
      <c r="F19" s="49"/>
      <c r="G19" s="49"/>
      <c r="H19" s="52"/>
      <c r="I19" s="49"/>
      <c r="J19" s="65"/>
      <c r="K19" s="49"/>
      <c r="L19" s="49"/>
      <c r="M19" s="49"/>
      <c r="N19" s="49"/>
      <c r="O19" s="49"/>
      <c r="Q19" s="49"/>
      <c r="R19" s="49"/>
      <c r="S19" s="49"/>
    </row>
    <row r="20" spans="1:21" ht="21.9" customHeight="1" x14ac:dyDescent="0.25">
      <c r="A20" s="29" t="s">
        <v>171</v>
      </c>
      <c r="B20" s="44"/>
      <c r="C20" s="44"/>
      <c r="D20" s="48"/>
      <c r="E20" s="89">
        <f>SUM(E18)</f>
        <v>632753</v>
      </c>
      <c r="F20" s="89"/>
      <c r="G20" s="89">
        <f>SUM(G18)</f>
        <v>412310</v>
      </c>
      <c r="H20" s="89"/>
      <c r="I20" s="89">
        <f>SUM(I18)</f>
        <v>12657</v>
      </c>
      <c r="J20" s="89"/>
      <c r="K20" s="89">
        <f>SUM(K18)</f>
        <v>32346</v>
      </c>
      <c r="L20" s="89"/>
      <c r="M20" s="89">
        <v>31096</v>
      </c>
      <c r="N20" s="89"/>
      <c r="O20" s="89">
        <v>645372</v>
      </c>
      <c r="P20" s="89"/>
      <c r="Q20" s="89">
        <f>SUM(O20:P20)</f>
        <v>645372</v>
      </c>
      <c r="R20" s="89"/>
      <c r="S20" s="57">
        <f>SUM(E20:M20,Q20)</f>
        <v>1766534</v>
      </c>
    </row>
    <row r="21" spans="1:21" ht="21.9" customHeight="1" x14ac:dyDescent="0.25">
      <c r="A21" s="66" t="s">
        <v>160</v>
      </c>
      <c r="B21" s="44"/>
      <c r="C21" s="44"/>
      <c r="D21" s="48"/>
      <c r="E21" s="97">
        <v>0</v>
      </c>
      <c r="F21" s="74"/>
      <c r="G21" s="97">
        <v>0</v>
      </c>
      <c r="H21" s="65"/>
      <c r="I21" s="97">
        <v>0</v>
      </c>
      <c r="J21" s="65"/>
      <c r="K21" s="97">
        <v>0</v>
      </c>
      <c r="L21" s="74"/>
      <c r="M21" s="97">
        <f>SUM(PL!F69)</f>
        <v>79238</v>
      </c>
      <c r="N21" s="65"/>
      <c r="O21" s="97">
        <v>0</v>
      </c>
      <c r="Q21" s="97">
        <f>SUM(O21:P21)</f>
        <v>0</v>
      </c>
      <c r="R21" s="65"/>
      <c r="S21" s="97">
        <f>SUM(E21:M21,Q21)</f>
        <v>79238</v>
      </c>
    </row>
    <row r="22" spans="1:21" ht="21.9" customHeight="1" x14ac:dyDescent="0.25">
      <c r="A22" s="66" t="s">
        <v>84</v>
      </c>
      <c r="B22" s="44"/>
      <c r="C22" s="44"/>
      <c r="D22" s="48"/>
      <c r="E22" s="98">
        <v>0</v>
      </c>
      <c r="F22" s="74"/>
      <c r="G22" s="98">
        <v>0</v>
      </c>
      <c r="H22" s="65"/>
      <c r="I22" s="98">
        <v>0</v>
      </c>
      <c r="J22" s="65"/>
      <c r="K22" s="98">
        <v>0</v>
      </c>
      <c r="L22" s="74"/>
      <c r="M22" s="98">
        <f>PL!F32</f>
        <v>0</v>
      </c>
      <c r="N22" s="65"/>
      <c r="O22" s="98">
        <v>0</v>
      </c>
      <c r="Q22" s="98">
        <f>SUM(O22:P22)</f>
        <v>0</v>
      </c>
      <c r="R22" s="65"/>
      <c r="S22" s="98">
        <f>SUM(E22:M22,Q22)</f>
        <v>0</v>
      </c>
    </row>
    <row r="23" spans="1:21" ht="21.9" customHeight="1" x14ac:dyDescent="0.25">
      <c r="A23" s="77" t="s">
        <v>85</v>
      </c>
      <c r="B23" s="47"/>
      <c r="C23" s="47"/>
      <c r="D23" s="48"/>
      <c r="E23" s="95">
        <f>SUM(E21:E22)</f>
        <v>0</v>
      </c>
      <c r="F23" s="74"/>
      <c r="G23" s="95">
        <f>SUM(G21:G22)</f>
        <v>0</v>
      </c>
      <c r="H23" s="65"/>
      <c r="I23" s="95">
        <f>SUM(I21:I22)</f>
        <v>0</v>
      </c>
      <c r="J23" s="64"/>
      <c r="K23" s="95">
        <f>SUM(K21:K22)</f>
        <v>0</v>
      </c>
      <c r="L23" s="74"/>
      <c r="M23" s="95">
        <f>SUM(M21:M22)</f>
        <v>79238</v>
      </c>
      <c r="N23" s="74"/>
      <c r="O23" s="95">
        <f>SUM(O21:O22)</f>
        <v>0</v>
      </c>
      <c r="P23" s="51"/>
      <c r="Q23" s="22">
        <f>SUM(Q21:Q22)</f>
        <v>0</v>
      </c>
      <c r="R23" s="74"/>
      <c r="S23" s="95">
        <f>SUM(S21:S22)</f>
        <v>79238</v>
      </c>
      <c r="T23" s="51"/>
      <c r="U23" s="44"/>
    </row>
    <row r="24" spans="1:21" ht="21.9" customHeight="1" thickBot="1" x14ac:dyDescent="0.3">
      <c r="A24" s="47" t="s">
        <v>172</v>
      </c>
      <c r="B24" s="47"/>
      <c r="C24" s="47"/>
      <c r="D24" s="48"/>
      <c r="E24" s="72">
        <f>SUM(E20:E20,E23:E23)</f>
        <v>632753</v>
      </c>
      <c r="F24" s="49"/>
      <c r="G24" s="72">
        <f>SUM(G20:G20,G23:G23)</f>
        <v>412310</v>
      </c>
      <c r="H24" s="64"/>
      <c r="I24" s="72">
        <f>SUM(I20:I20,I23:I23)</f>
        <v>12657</v>
      </c>
      <c r="J24" s="75"/>
      <c r="K24" s="72">
        <f>SUM(K20:K20,K23:K23)</f>
        <v>32346</v>
      </c>
      <c r="L24" s="49"/>
      <c r="M24" s="72">
        <f>SUM(M20:M20,M23:M23)</f>
        <v>110334</v>
      </c>
      <c r="N24" s="49"/>
      <c r="O24" s="72">
        <f>SUM(O20:O20,O23:O23)</f>
        <v>645372</v>
      </c>
      <c r="P24" s="49"/>
      <c r="Q24" s="72">
        <f>SUM(Q20:Q20,Q23:Q23)</f>
        <v>645372</v>
      </c>
      <c r="R24" s="49"/>
      <c r="S24" s="72">
        <f>SUM(S20:S20,S23:S23)</f>
        <v>1845772</v>
      </c>
      <c r="T24" s="46"/>
      <c r="U24" s="44"/>
    </row>
    <row r="25" spans="1:21" ht="21.9" hidden="1" customHeight="1" thickTop="1" x14ac:dyDescent="0.25">
      <c r="A25" s="47"/>
      <c r="B25" s="47"/>
      <c r="C25" s="47"/>
      <c r="D25" s="48"/>
      <c r="E25" s="78" t="e">
        <f>E20-[1]BS!G69</f>
        <v>#REF!</v>
      </c>
      <c r="F25" s="49"/>
      <c r="G25" s="78" t="e">
        <f>G20-[1]BS!G70</f>
        <v>#REF!</v>
      </c>
      <c r="H25" s="65"/>
      <c r="I25" s="78">
        <f>I20-[2]BS!G74</f>
        <v>-19689</v>
      </c>
      <c r="J25" s="65"/>
      <c r="K25" s="78">
        <f>K20-[2]BS!G76</f>
        <v>-450899</v>
      </c>
      <c r="L25" s="49"/>
      <c r="M25" s="78" t="e">
        <f>M20-[2]BS!#REF!</f>
        <v>#REF!</v>
      </c>
      <c r="N25" s="49"/>
      <c r="O25" s="78" t="e">
        <f>O20-[2]BS!#REF!</f>
        <v>#REF!</v>
      </c>
      <c r="P25" s="49"/>
      <c r="Q25" s="78" t="e">
        <f>Q20-[2]BS!#REF!</f>
        <v>#REF!</v>
      </c>
      <c r="R25" s="49"/>
      <c r="S25" s="78">
        <f>S20-[2]BS!G77</f>
        <v>-2381</v>
      </c>
      <c r="T25" s="46"/>
      <c r="U25" s="44"/>
    </row>
    <row r="26" spans="1:21" ht="21.9" customHeight="1" thickTop="1" x14ac:dyDescent="0.25">
      <c r="A26" s="47"/>
      <c r="B26" s="47"/>
      <c r="C26" s="47"/>
      <c r="D26" s="48"/>
      <c r="E26" s="78">
        <f>E24-BS!E69</f>
        <v>0</v>
      </c>
      <c r="F26" s="49"/>
      <c r="G26" s="78">
        <f>G24-BS!E70</f>
        <v>0</v>
      </c>
      <c r="H26" s="75"/>
      <c r="I26" s="78">
        <f>I24-BS!E72</f>
        <v>0</v>
      </c>
      <c r="J26" s="65"/>
      <c r="K26" s="78">
        <f>K24-BS!E74</f>
        <v>0</v>
      </c>
      <c r="L26" s="49"/>
      <c r="M26" s="78">
        <f>M24-BS!E75</f>
        <v>0</v>
      </c>
      <c r="N26" s="49"/>
      <c r="O26" s="78"/>
      <c r="P26" s="49"/>
      <c r="Q26" s="78">
        <f>Q24-BS!E76</f>
        <v>0</v>
      </c>
      <c r="R26" s="49"/>
      <c r="S26" s="78">
        <f>S24-BS!E77</f>
        <v>0</v>
      </c>
      <c r="T26" s="46"/>
      <c r="U26" s="44"/>
    </row>
    <row r="27" spans="1:21" ht="21.9" customHeight="1" x14ac:dyDescent="0.25">
      <c r="A27" s="44" t="s">
        <v>2</v>
      </c>
      <c r="B27" s="44"/>
      <c r="C27" s="44"/>
      <c r="H27" s="65"/>
      <c r="I27" s="50"/>
      <c r="J27" s="65"/>
      <c r="M27" s="44"/>
      <c r="N27" s="44"/>
    </row>
    <row r="28" spans="1:21" ht="21.9" customHeight="1" x14ac:dyDescent="0.25">
      <c r="H28" s="65"/>
      <c r="I28" s="65"/>
      <c r="J28" s="64"/>
      <c r="M28" s="44"/>
      <c r="N28" s="44"/>
    </row>
    <row r="29" spans="1:21" ht="21.9" customHeight="1" x14ac:dyDescent="0.25">
      <c r="H29" s="65"/>
      <c r="I29" s="65"/>
      <c r="J29" s="64"/>
    </row>
    <row r="30" spans="1:21" ht="21.9" customHeight="1" x14ac:dyDescent="0.25">
      <c r="H30" s="65"/>
      <c r="I30" s="65"/>
      <c r="J30" s="78"/>
    </row>
    <row r="31" spans="1:21" ht="21.9" customHeight="1" x14ac:dyDescent="0.25">
      <c r="H31" s="65"/>
      <c r="I31" s="65"/>
      <c r="J31" s="53"/>
    </row>
    <row r="32" spans="1:21" ht="21.9" customHeight="1" x14ac:dyDescent="0.25">
      <c r="H32" s="65"/>
      <c r="I32" s="65"/>
      <c r="J32" s="65"/>
    </row>
    <row r="33" spans="8:10" ht="21.9" customHeight="1" x14ac:dyDescent="0.25">
      <c r="H33" s="65"/>
      <c r="I33" s="65"/>
      <c r="J33" s="50"/>
    </row>
    <row r="34" spans="8:10" ht="21.9" customHeight="1" x14ac:dyDescent="0.25">
      <c r="H34" s="65"/>
      <c r="I34" s="65"/>
    </row>
    <row r="35" spans="8:10" ht="21.9" customHeight="1" x14ac:dyDescent="0.25">
      <c r="H35" s="65"/>
      <c r="I35" s="65"/>
    </row>
    <row r="36" spans="8:10" ht="21.9" customHeight="1" x14ac:dyDescent="0.25">
      <c r="H36" s="65"/>
      <c r="I36" s="65"/>
      <c r="J36" s="52"/>
    </row>
  </sheetData>
  <mergeCells count="4">
    <mergeCell ref="E6:S6"/>
    <mergeCell ref="O7:Q7"/>
    <mergeCell ref="O8:Q8"/>
    <mergeCell ref="K9:M9"/>
  </mergeCells>
  <printOptions horizontalCentered="1"/>
  <pageMargins left="0.39370078740157483" right="0.39370078740157483" top="0.98425196850393704" bottom="0.31496062992125984" header="0.19685039370078741" footer="0.19685039370078741"/>
  <pageSetup paperSize="9" scale="6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6"/>
  <sheetViews>
    <sheetView showGridLines="0" view="pageBreakPreview" zoomScale="60" zoomScaleNormal="85" workbookViewId="0"/>
  </sheetViews>
  <sheetFormatPr defaultColWidth="9.109375" defaultRowHeight="21.9" customHeight="1" x14ac:dyDescent="0.25"/>
  <cols>
    <col min="1" max="1" width="30" style="50" customWidth="1"/>
    <col min="2" max="2" width="10.6640625" style="50" customWidth="1"/>
    <col min="3" max="3" width="7.33203125" style="50" customWidth="1"/>
    <col min="4" max="4" width="1.33203125" style="50" customWidth="1"/>
    <col min="5" max="5" width="17" style="50" customWidth="1"/>
    <col min="6" max="6" width="1.5546875" style="50" customWidth="1"/>
    <col min="7" max="7" width="17" style="50" customWidth="1"/>
    <col min="8" max="8" width="1.5546875" style="58" customWidth="1"/>
    <col min="9" max="9" width="21.44140625" style="58" customWidth="1"/>
    <col min="10" max="10" width="2.109375" style="58" customWidth="1"/>
    <col min="11" max="11" width="17" style="50" customWidth="1"/>
    <col min="12" max="12" width="1.5546875" style="50" customWidth="1"/>
    <col min="13" max="13" width="17" style="50" customWidth="1"/>
    <col min="14" max="14" width="1.5546875" style="50" customWidth="1"/>
    <col min="15" max="15" width="17" style="50" customWidth="1"/>
    <col min="16" max="16" width="1.5546875" style="50" customWidth="1"/>
    <col min="17" max="17" width="17" style="50" customWidth="1"/>
    <col min="18" max="18" width="1.5546875" style="53" customWidth="1"/>
    <col min="19" max="19" width="17" style="50" customWidth="1"/>
    <col min="20" max="20" width="9.109375" style="50"/>
    <col min="21" max="21" width="9.33203125" style="50" bestFit="1" customWidth="1"/>
    <col min="22" max="16384" width="9.109375" style="50"/>
  </cols>
  <sheetData>
    <row r="1" spans="1:21" ht="21.9" customHeight="1" x14ac:dyDescent="0.25">
      <c r="H1" s="81"/>
      <c r="I1" s="81"/>
      <c r="J1" s="81"/>
      <c r="S1" s="39" t="s">
        <v>83</v>
      </c>
    </row>
    <row r="2" spans="1:21" ht="21.75" customHeight="1" x14ac:dyDescent="0.25">
      <c r="A2" s="81" t="s">
        <v>95</v>
      </c>
      <c r="B2" s="81"/>
      <c r="C2" s="81"/>
      <c r="D2" s="81"/>
      <c r="E2" s="81"/>
      <c r="F2" s="81"/>
      <c r="G2" s="81"/>
      <c r="H2" s="79"/>
      <c r="I2" s="79"/>
      <c r="J2" s="79"/>
      <c r="K2" s="81"/>
      <c r="L2" s="81"/>
      <c r="M2" s="81"/>
      <c r="N2" s="81"/>
      <c r="O2" s="81"/>
      <c r="P2" s="81"/>
      <c r="Q2" s="81"/>
      <c r="R2" s="92"/>
      <c r="S2" s="45"/>
      <c r="T2" s="46"/>
      <c r="U2" s="44"/>
    </row>
    <row r="3" spans="1:21" ht="21.9" customHeight="1" x14ac:dyDescent="0.25">
      <c r="A3" s="81" t="s">
        <v>99</v>
      </c>
      <c r="B3" s="81"/>
      <c r="C3" s="81"/>
      <c r="D3" s="81"/>
      <c r="E3" s="81"/>
      <c r="F3" s="81"/>
      <c r="G3" s="81"/>
      <c r="H3" s="80"/>
      <c r="I3" s="80"/>
      <c r="J3" s="80"/>
      <c r="K3" s="68"/>
      <c r="L3" s="68"/>
      <c r="M3" s="68"/>
      <c r="N3" s="68"/>
      <c r="O3" s="69"/>
      <c r="P3" s="68"/>
      <c r="Q3" s="69"/>
      <c r="R3" s="92"/>
      <c r="S3" s="82"/>
      <c r="T3" s="46"/>
      <c r="U3" s="44"/>
    </row>
    <row r="4" spans="1:21" ht="21.75" customHeight="1" x14ac:dyDescent="0.25">
      <c r="A4" s="40" t="s">
        <v>170</v>
      </c>
      <c r="B4" s="40"/>
      <c r="C4" s="40"/>
      <c r="D4" s="40"/>
      <c r="E4" s="40"/>
      <c r="F4" s="40"/>
      <c r="G4" s="40"/>
      <c r="H4" s="57"/>
      <c r="I4" s="57"/>
      <c r="J4" s="57"/>
      <c r="K4" s="40"/>
      <c r="L4" s="40"/>
      <c r="M4" s="40"/>
      <c r="N4" s="40"/>
      <c r="O4" s="69"/>
      <c r="P4" s="68"/>
      <c r="Q4" s="69"/>
      <c r="R4" s="92"/>
      <c r="S4" s="82"/>
      <c r="T4" s="46"/>
      <c r="U4" s="44"/>
    </row>
    <row r="5" spans="1:21" ht="21.9" customHeight="1" x14ac:dyDescent="0.25">
      <c r="A5" s="44"/>
      <c r="B5" s="44"/>
      <c r="C5" s="44"/>
      <c r="D5" s="45"/>
      <c r="E5" s="44"/>
      <c r="F5" s="44"/>
      <c r="G5" s="44"/>
      <c r="J5" s="76"/>
      <c r="K5" s="51"/>
      <c r="L5" s="51"/>
      <c r="M5" s="45"/>
      <c r="N5" s="45"/>
      <c r="O5" s="51"/>
      <c r="P5" s="51"/>
      <c r="Q5" s="51"/>
      <c r="R5" s="46"/>
      <c r="S5" s="46" t="s">
        <v>80</v>
      </c>
      <c r="T5" s="46"/>
      <c r="U5" s="44"/>
    </row>
    <row r="6" spans="1:21" ht="21.9" customHeight="1" x14ac:dyDescent="0.25">
      <c r="A6" s="44"/>
      <c r="B6" s="44"/>
      <c r="C6" s="44"/>
      <c r="D6" s="45"/>
      <c r="E6" s="54" t="s">
        <v>28</v>
      </c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46"/>
      <c r="U6" s="44"/>
    </row>
    <row r="7" spans="1:21" ht="21.9" customHeight="1" x14ac:dyDescent="0.25">
      <c r="A7" s="47"/>
      <c r="B7" s="47"/>
      <c r="C7" s="44"/>
      <c r="D7" s="47"/>
      <c r="E7" s="28"/>
      <c r="F7" s="28"/>
      <c r="J7" s="62"/>
      <c r="L7" s="28"/>
      <c r="N7" s="28"/>
      <c r="O7" s="101" t="s">
        <v>105</v>
      </c>
      <c r="P7" s="101"/>
      <c r="Q7" s="101"/>
      <c r="R7" s="92"/>
      <c r="S7" s="28"/>
      <c r="T7" s="55"/>
      <c r="U7" s="47"/>
    </row>
    <row r="8" spans="1:21" ht="21.9" customHeight="1" x14ac:dyDescent="0.25">
      <c r="A8" s="47"/>
      <c r="B8" s="47"/>
      <c r="C8" s="44"/>
      <c r="D8" s="47"/>
      <c r="E8" s="28"/>
      <c r="F8" s="28"/>
      <c r="J8" s="62"/>
      <c r="L8" s="28"/>
      <c r="N8" s="28"/>
      <c r="O8" s="102" t="s">
        <v>78</v>
      </c>
      <c r="P8" s="102"/>
      <c r="Q8" s="102"/>
      <c r="R8" s="92"/>
      <c r="S8" s="28"/>
      <c r="T8" s="55"/>
      <c r="U8" s="47"/>
    </row>
    <row r="9" spans="1:21" ht="21.9" customHeight="1" x14ac:dyDescent="0.25">
      <c r="A9" s="47"/>
      <c r="B9" s="47"/>
      <c r="C9" s="47"/>
      <c r="D9" s="47"/>
      <c r="E9" s="92" t="s">
        <v>4</v>
      </c>
      <c r="F9" s="92"/>
      <c r="G9" s="92"/>
      <c r="H9" s="62"/>
      <c r="I9" s="62" t="s">
        <v>108</v>
      </c>
      <c r="J9" s="67"/>
      <c r="K9" s="102" t="s">
        <v>3</v>
      </c>
      <c r="L9" s="102"/>
      <c r="M9" s="102"/>
      <c r="N9" s="92"/>
      <c r="O9" s="92" t="s">
        <v>74</v>
      </c>
      <c r="Q9" s="92" t="s">
        <v>75</v>
      </c>
      <c r="R9" s="51"/>
      <c r="S9" s="92" t="s">
        <v>8</v>
      </c>
      <c r="T9" s="55"/>
      <c r="U9" s="47"/>
    </row>
    <row r="10" spans="1:21" ht="21.9" customHeight="1" x14ac:dyDescent="0.25">
      <c r="A10" s="47"/>
      <c r="B10" s="47"/>
      <c r="C10" s="47"/>
      <c r="D10" s="47"/>
      <c r="E10" s="92" t="s">
        <v>26</v>
      </c>
      <c r="F10" s="92"/>
      <c r="G10" s="92"/>
      <c r="H10" s="62"/>
      <c r="I10" s="62" t="s">
        <v>109</v>
      </c>
      <c r="J10" s="62"/>
      <c r="K10" s="92" t="s">
        <v>6</v>
      </c>
      <c r="L10" s="51"/>
      <c r="M10" s="92"/>
      <c r="N10" s="92"/>
      <c r="O10" s="92" t="s">
        <v>76</v>
      </c>
      <c r="Q10" s="92" t="s">
        <v>77</v>
      </c>
      <c r="R10" s="51"/>
      <c r="S10" s="92" t="s">
        <v>100</v>
      </c>
      <c r="T10" s="55"/>
      <c r="U10" s="47"/>
    </row>
    <row r="11" spans="1:21" ht="21.9" customHeight="1" x14ac:dyDescent="0.25">
      <c r="A11" s="47"/>
      <c r="B11" s="70"/>
      <c r="C11" s="70"/>
      <c r="E11" s="93" t="s">
        <v>5</v>
      </c>
      <c r="F11" s="92"/>
      <c r="G11" s="93" t="s">
        <v>24</v>
      </c>
      <c r="H11" s="62"/>
      <c r="I11" s="67" t="s">
        <v>110</v>
      </c>
      <c r="J11" s="65"/>
      <c r="K11" s="93" t="s">
        <v>9</v>
      </c>
      <c r="L11" s="51"/>
      <c r="M11" s="93" t="s">
        <v>7</v>
      </c>
      <c r="N11" s="92"/>
      <c r="O11" s="93" t="s">
        <v>60</v>
      </c>
      <c r="Q11" s="93" t="s">
        <v>78</v>
      </c>
      <c r="R11" s="51"/>
      <c r="S11" s="93" t="s">
        <v>101</v>
      </c>
      <c r="T11" s="55"/>
      <c r="U11" s="47"/>
    </row>
    <row r="12" spans="1:21" ht="21.9" customHeight="1" x14ac:dyDescent="0.25">
      <c r="A12" s="29" t="s">
        <v>145</v>
      </c>
      <c r="B12" s="70"/>
      <c r="C12" s="47"/>
      <c r="E12" s="89">
        <v>632753</v>
      </c>
      <c r="F12" s="89"/>
      <c r="G12" s="89">
        <v>412310</v>
      </c>
      <c r="H12" s="89"/>
      <c r="I12" s="65">
        <v>12437</v>
      </c>
      <c r="J12" s="89"/>
      <c r="K12" s="89">
        <v>32346</v>
      </c>
      <c r="L12" s="89"/>
      <c r="M12" s="89">
        <v>130178</v>
      </c>
      <c r="N12" s="89"/>
      <c r="O12" s="89">
        <v>481931</v>
      </c>
      <c r="P12" s="89"/>
      <c r="Q12" s="89">
        <f>SUM(O12:P12)</f>
        <v>481931</v>
      </c>
      <c r="R12" s="89"/>
      <c r="S12" s="57">
        <f>SUM(E12:M12,Q12)</f>
        <v>1701955</v>
      </c>
      <c r="T12" s="55"/>
      <c r="U12" s="47"/>
    </row>
    <row r="13" spans="1:21" ht="21.9" customHeight="1" x14ac:dyDescent="0.25">
      <c r="A13" s="66" t="s">
        <v>125</v>
      </c>
      <c r="B13" s="47"/>
      <c r="C13" s="47"/>
      <c r="D13" s="48"/>
      <c r="E13" s="97">
        <v>0</v>
      </c>
      <c r="F13" s="74"/>
      <c r="G13" s="97">
        <v>0</v>
      </c>
      <c r="H13" s="65"/>
      <c r="I13" s="97">
        <v>0</v>
      </c>
      <c r="J13" s="65"/>
      <c r="K13" s="97">
        <v>0</v>
      </c>
      <c r="L13" s="74"/>
      <c r="M13" s="97">
        <f>SUM(PL!L69)</f>
        <v>-52447</v>
      </c>
      <c r="N13" s="65"/>
      <c r="O13" s="97">
        <v>0</v>
      </c>
      <c r="Q13" s="97">
        <f>SUM(O13:P13)</f>
        <v>0</v>
      </c>
      <c r="R13" s="65"/>
      <c r="S13" s="97">
        <f>SUM(E13:M13,Q13)</f>
        <v>-52447</v>
      </c>
      <c r="T13" s="46"/>
      <c r="U13" s="44"/>
    </row>
    <row r="14" spans="1:21" ht="21.9" customHeight="1" x14ac:dyDescent="0.25">
      <c r="A14" s="66" t="s">
        <v>84</v>
      </c>
      <c r="B14" s="47"/>
      <c r="C14" s="47"/>
      <c r="D14" s="48"/>
      <c r="E14" s="98">
        <v>0</v>
      </c>
      <c r="F14" s="74"/>
      <c r="G14" s="98">
        <v>0</v>
      </c>
      <c r="H14" s="65"/>
      <c r="I14" s="98">
        <v>0</v>
      </c>
      <c r="J14" s="65"/>
      <c r="K14" s="98">
        <v>0</v>
      </c>
      <c r="L14" s="74"/>
      <c r="M14" s="98">
        <f>PL!L31</f>
        <v>0</v>
      </c>
      <c r="N14" s="65"/>
      <c r="O14" s="98">
        <v>0</v>
      </c>
      <c r="Q14" s="98">
        <f>SUM(O14:P14)</f>
        <v>0</v>
      </c>
      <c r="R14" s="65"/>
      <c r="S14" s="98">
        <f>SUM(E14:M14,Q14)</f>
        <v>0</v>
      </c>
      <c r="T14" s="46"/>
      <c r="U14" s="44"/>
    </row>
    <row r="15" spans="1:21" ht="21.9" customHeight="1" x14ac:dyDescent="0.25">
      <c r="A15" s="66" t="s">
        <v>85</v>
      </c>
      <c r="B15" s="47"/>
      <c r="C15" s="47"/>
      <c r="D15" s="48"/>
      <c r="E15" s="94">
        <f>SUM(E13:E14)</f>
        <v>0</v>
      </c>
      <c r="F15" s="74"/>
      <c r="G15" s="94">
        <f>SUM(G13:G14)</f>
        <v>0</v>
      </c>
      <c r="H15" s="64"/>
      <c r="I15" s="94">
        <f>SUM(I13:I14)</f>
        <v>0</v>
      </c>
      <c r="J15" s="89"/>
      <c r="K15" s="94">
        <f>SUM(K13:K14)</f>
        <v>0</v>
      </c>
      <c r="L15" s="74"/>
      <c r="M15" s="94">
        <f>SUM(M13:M14)</f>
        <v>-52447</v>
      </c>
      <c r="N15" s="74"/>
      <c r="O15" s="94">
        <f>SUM(O13:O14)</f>
        <v>0</v>
      </c>
      <c r="Q15" s="71">
        <f>SUM(Q13:Q14)</f>
        <v>0</v>
      </c>
      <c r="R15" s="51"/>
      <c r="S15" s="94">
        <f>SUM(S13:S14)</f>
        <v>-52447</v>
      </c>
      <c r="T15" s="46"/>
      <c r="U15" s="44"/>
    </row>
    <row r="16" spans="1:21" ht="21.9" customHeight="1" x14ac:dyDescent="0.25">
      <c r="A16" s="66" t="s">
        <v>107</v>
      </c>
      <c r="B16" s="66"/>
      <c r="C16" s="66"/>
      <c r="D16" s="48"/>
      <c r="E16" s="42">
        <v>0</v>
      </c>
      <c r="F16" s="33"/>
      <c r="G16" s="42">
        <v>0</v>
      </c>
      <c r="H16" s="65"/>
      <c r="I16" s="78">
        <v>220</v>
      </c>
      <c r="J16" s="52"/>
      <c r="K16" s="42">
        <v>0</v>
      </c>
      <c r="L16" s="74"/>
      <c r="M16" s="42">
        <v>0</v>
      </c>
      <c r="N16" s="33"/>
      <c r="O16" s="42">
        <v>0</v>
      </c>
      <c r="Q16" s="71">
        <f>SUM(O16:P16)</f>
        <v>0</v>
      </c>
      <c r="R16" s="92"/>
      <c r="S16" s="42">
        <f>SUM(E16:M16,Q16)</f>
        <v>220</v>
      </c>
      <c r="T16" s="46"/>
      <c r="U16" s="44"/>
    </row>
    <row r="17" spans="1:21" ht="21.9" customHeight="1" x14ac:dyDescent="0.25">
      <c r="A17" s="77" t="s">
        <v>159</v>
      </c>
      <c r="B17" s="47"/>
      <c r="C17" s="47"/>
      <c r="D17" s="48"/>
      <c r="E17" s="95">
        <v>0</v>
      </c>
      <c r="F17" s="74"/>
      <c r="G17" s="95">
        <v>0</v>
      </c>
      <c r="H17" s="65"/>
      <c r="I17" s="95">
        <v>0</v>
      </c>
      <c r="J17" s="64"/>
      <c r="K17" s="95">
        <v>0</v>
      </c>
      <c r="L17" s="74"/>
      <c r="M17" s="95">
        <v>-25310</v>
      </c>
      <c r="N17" s="74"/>
      <c r="O17" s="95">
        <v>0</v>
      </c>
      <c r="P17" s="51"/>
      <c r="Q17" s="95">
        <f>SUM(O17:P17)</f>
        <v>0</v>
      </c>
      <c r="R17" s="74"/>
      <c r="S17" s="95">
        <f>SUM(E17:M17,Q17)</f>
        <v>-25310</v>
      </c>
      <c r="T17" s="46"/>
      <c r="U17" s="44"/>
    </row>
    <row r="18" spans="1:21" ht="21.9" customHeight="1" thickBot="1" x14ac:dyDescent="0.3">
      <c r="A18" s="47" t="s">
        <v>161</v>
      </c>
      <c r="B18" s="47"/>
      <c r="C18" s="47"/>
      <c r="D18" s="48"/>
      <c r="E18" s="96">
        <f>SUM(E12:E17)-E15</f>
        <v>632753</v>
      </c>
      <c r="F18" s="49"/>
      <c r="G18" s="96">
        <f>SUM(G12:G17)-G15</f>
        <v>412310</v>
      </c>
      <c r="H18" s="89"/>
      <c r="I18" s="96">
        <f>SUM(I12:I17)-I15</f>
        <v>12657</v>
      </c>
      <c r="J18" s="65"/>
      <c r="K18" s="96">
        <f>SUM(K12:K17)-K15</f>
        <v>32346</v>
      </c>
      <c r="L18" s="49"/>
      <c r="M18" s="96">
        <f>SUM(M12:M17)-M15</f>
        <v>52421</v>
      </c>
      <c r="N18" s="49"/>
      <c r="O18" s="96">
        <f>SUM(O12:O17)-O15</f>
        <v>481931</v>
      </c>
      <c r="Q18" s="96">
        <f>SUM(Q12:Q17)-Q15</f>
        <v>481931</v>
      </c>
      <c r="R18" s="49"/>
      <c r="S18" s="96">
        <f>SUM(S12:S17)-S15</f>
        <v>1624418</v>
      </c>
      <c r="T18" s="46"/>
      <c r="U18" s="44"/>
    </row>
    <row r="19" spans="1:21" ht="21.9" customHeight="1" thickTop="1" x14ac:dyDescent="0.25">
      <c r="A19" s="44"/>
      <c r="B19" s="47"/>
      <c r="C19" s="44"/>
      <c r="D19" s="48"/>
      <c r="E19" s="51"/>
      <c r="F19" s="51"/>
      <c r="G19" s="51"/>
      <c r="H19" s="52"/>
      <c r="I19" s="49"/>
      <c r="J19" s="65"/>
      <c r="K19" s="51"/>
      <c r="L19" s="51"/>
      <c r="M19" s="51"/>
      <c r="N19" s="51"/>
      <c r="O19" s="51"/>
      <c r="P19" s="51"/>
      <c r="Q19" s="51"/>
      <c r="R19" s="51"/>
      <c r="S19" s="51"/>
      <c r="T19" s="46"/>
      <c r="U19" s="44"/>
    </row>
    <row r="20" spans="1:21" ht="21.9" customHeight="1" x14ac:dyDescent="0.25">
      <c r="A20" s="29" t="s">
        <v>171</v>
      </c>
      <c r="B20" s="47"/>
      <c r="C20" s="44"/>
      <c r="D20" s="48"/>
      <c r="E20" s="89">
        <f>SUM(E18)</f>
        <v>632753</v>
      </c>
      <c r="F20" s="89"/>
      <c r="G20" s="89">
        <f>SUM(G18)</f>
        <v>412310</v>
      </c>
      <c r="H20" s="89"/>
      <c r="I20" s="89">
        <f>SUM(I18)</f>
        <v>12657</v>
      </c>
      <c r="J20" s="89"/>
      <c r="K20" s="89">
        <f>SUM(K18)</f>
        <v>32346</v>
      </c>
      <c r="L20" s="89"/>
      <c r="M20" s="89">
        <v>41891</v>
      </c>
      <c r="N20" s="89"/>
      <c r="O20" s="89">
        <v>644058</v>
      </c>
      <c r="P20" s="89"/>
      <c r="Q20" s="89">
        <f>SUM(O20:P20)</f>
        <v>644058</v>
      </c>
      <c r="R20" s="51"/>
      <c r="S20" s="51">
        <f>SUM(E20:M20,Q20)</f>
        <v>1776015</v>
      </c>
      <c r="T20" s="51"/>
      <c r="U20" s="44"/>
    </row>
    <row r="21" spans="1:21" ht="21.9" customHeight="1" x14ac:dyDescent="0.25">
      <c r="A21" s="66" t="s">
        <v>160</v>
      </c>
      <c r="B21" s="44"/>
      <c r="C21" s="44"/>
      <c r="D21" s="48"/>
      <c r="E21" s="97">
        <v>0</v>
      </c>
      <c r="F21" s="74"/>
      <c r="G21" s="97">
        <v>0</v>
      </c>
      <c r="H21" s="65"/>
      <c r="I21" s="97">
        <v>0</v>
      </c>
      <c r="J21" s="65"/>
      <c r="K21" s="97">
        <v>0</v>
      </c>
      <c r="L21" s="74"/>
      <c r="M21" s="97">
        <f>SUM(PL!J69)</f>
        <v>11114</v>
      </c>
      <c r="N21" s="65"/>
      <c r="O21" s="97">
        <v>0</v>
      </c>
      <c r="Q21" s="97">
        <f>SUM(O21:P21)</f>
        <v>0</v>
      </c>
      <c r="R21" s="65"/>
      <c r="S21" s="97">
        <f>SUM(E21:M21,Q21)</f>
        <v>11114</v>
      </c>
      <c r="T21" s="51"/>
      <c r="U21" s="44"/>
    </row>
    <row r="22" spans="1:21" ht="21.9" customHeight="1" x14ac:dyDescent="0.25">
      <c r="A22" s="66" t="s">
        <v>84</v>
      </c>
      <c r="B22" s="44"/>
      <c r="C22" s="44"/>
      <c r="D22" s="48"/>
      <c r="E22" s="98">
        <v>0</v>
      </c>
      <c r="F22" s="74"/>
      <c r="G22" s="98">
        <v>0</v>
      </c>
      <c r="H22" s="65"/>
      <c r="I22" s="98">
        <v>0</v>
      </c>
      <c r="J22" s="65"/>
      <c r="K22" s="98">
        <v>0</v>
      </c>
      <c r="L22" s="74"/>
      <c r="M22" s="98">
        <f>PL!J32</f>
        <v>0</v>
      </c>
      <c r="N22" s="65"/>
      <c r="O22" s="98">
        <v>0</v>
      </c>
      <c r="Q22" s="98">
        <f>SUM(O22:P22)</f>
        <v>0</v>
      </c>
      <c r="R22" s="65"/>
      <c r="S22" s="98">
        <f>SUM(E22:M22,Q22)</f>
        <v>0</v>
      </c>
      <c r="T22" s="51"/>
      <c r="U22" s="44"/>
    </row>
    <row r="23" spans="1:21" ht="21.9" customHeight="1" x14ac:dyDescent="0.25">
      <c r="A23" s="77" t="s">
        <v>85</v>
      </c>
      <c r="B23" s="47"/>
      <c r="C23" s="47"/>
      <c r="D23" s="48"/>
      <c r="E23" s="95">
        <f>SUM(E21:E22)</f>
        <v>0</v>
      </c>
      <c r="F23" s="74"/>
      <c r="G23" s="95">
        <f>SUM(G21:G22)</f>
        <v>0</v>
      </c>
      <c r="H23" s="65"/>
      <c r="I23" s="95">
        <f>SUM(I21:I22)</f>
        <v>0</v>
      </c>
      <c r="J23" s="64"/>
      <c r="K23" s="95">
        <f>SUM(K21:K22)</f>
        <v>0</v>
      </c>
      <c r="L23" s="74"/>
      <c r="M23" s="95">
        <f>SUM(M21:M22)</f>
        <v>11114</v>
      </c>
      <c r="N23" s="74"/>
      <c r="O23" s="95">
        <f>SUM(O21:O22)</f>
        <v>0</v>
      </c>
      <c r="P23" s="51"/>
      <c r="Q23" s="95">
        <f>SUM(Q21:Q22)</f>
        <v>0</v>
      </c>
      <c r="R23" s="74"/>
      <c r="S23" s="95">
        <f>SUM(S21:S22)</f>
        <v>11114</v>
      </c>
      <c r="T23" s="46"/>
      <c r="U23" s="44"/>
    </row>
    <row r="24" spans="1:21" ht="21.9" customHeight="1" thickBot="1" x14ac:dyDescent="0.3">
      <c r="A24" s="47" t="s">
        <v>172</v>
      </c>
      <c r="B24" s="47"/>
      <c r="C24" s="47"/>
      <c r="D24" s="48"/>
      <c r="E24" s="72">
        <f>SUM(E20:E20,E23:E23)</f>
        <v>632753</v>
      </c>
      <c r="F24" s="49"/>
      <c r="G24" s="72">
        <f>SUM(G20:G20,G23:G23)</f>
        <v>412310</v>
      </c>
      <c r="H24" s="64"/>
      <c r="I24" s="72">
        <f>SUM(I20:I20,I23:I23)</f>
        <v>12657</v>
      </c>
      <c r="J24" s="75"/>
      <c r="K24" s="72">
        <f>SUM(K20:K20,K23:K23)</f>
        <v>32346</v>
      </c>
      <c r="L24" s="49"/>
      <c r="M24" s="72">
        <f>SUM(M20:M20,M23:M23)</f>
        <v>53005</v>
      </c>
      <c r="N24" s="49"/>
      <c r="O24" s="72">
        <f>SUM(O20:O20,O23:O23)</f>
        <v>644058</v>
      </c>
      <c r="P24" s="49"/>
      <c r="Q24" s="72">
        <f>SUM(Q20:Q20,Q23:Q23)</f>
        <v>644058</v>
      </c>
      <c r="R24" s="49"/>
      <c r="S24" s="72">
        <f>SUM(S20:S20,S23:S23)</f>
        <v>1787129</v>
      </c>
      <c r="T24" s="46"/>
      <c r="U24" s="44"/>
    </row>
    <row r="25" spans="1:21" ht="21.9" hidden="1" customHeight="1" thickTop="1" x14ac:dyDescent="0.25">
      <c r="A25" s="44"/>
      <c r="B25" s="44"/>
      <c r="C25" s="47"/>
      <c r="D25" s="48"/>
      <c r="E25" s="78" t="e">
        <f>E20-[1]BS!K69</f>
        <v>#REF!</v>
      </c>
      <c r="F25" s="78"/>
      <c r="G25" s="78">
        <f>G20-[2]BS!K70</f>
        <v>0</v>
      </c>
      <c r="H25" s="65"/>
      <c r="I25" s="78">
        <f>I20-[2]BS!K74</f>
        <v>-19689</v>
      </c>
      <c r="J25" s="65"/>
      <c r="K25" s="78">
        <f>K20-[2]BS!K76</f>
        <v>-449585</v>
      </c>
      <c r="L25" s="78"/>
      <c r="M25" s="78" t="e">
        <f>M20-[2]BS!#REF!</f>
        <v>#REF!</v>
      </c>
      <c r="N25" s="78"/>
      <c r="O25" s="78" t="e">
        <f>O20-[2]BS!#REF!</f>
        <v>#REF!</v>
      </c>
      <c r="P25" s="78"/>
      <c r="Q25" s="78" t="e">
        <f>Q20-[2]BS!#REF!</f>
        <v>#REF!</v>
      </c>
      <c r="R25" s="78"/>
      <c r="S25" s="78">
        <f>S20-[2]BS!K77</f>
        <v>74060</v>
      </c>
    </row>
    <row r="26" spans="1:21" ht="21.9" customHeight="1" thickTop="1" x14ac:dyDescent="0.25">
      <c r="A26" s="44"/>
      <c r="B26" s="44"/>
      <c r="C26" s="47"/>
      <c r="D26" s="48"/>
      <c r="E26" s="78">
        <f>E24-BS!I69</f>
        <v>0</v>
      </c>
      <c r="F26" s="78"/>
      <c r="G26" s="78">
        <f>G24-BS!I70</f>
        <v>0</v>
      </c>
      <c r="H26" s="75"/>
      <c r="I26" s="78">
        <f>I24-BS!I72</f>
        <v>0</v>
      </c>
      <c r="J26" s="65"/>
      <c r="K26" s="78">
        <f>K24-BS!I74</f>
        <v>0</v>
      </c>
      <c r="L26" s="78"/>
      <c r="M26" s="78">
        <f>M24-BS!I75</f>
        <v>0</v>
      </c>
      <c r="N26" s="78"/>
      <c r="O26" s="78"/>
      <c r="P26" s="78"/>
      <c r="Q26" s="78">
        <f>Q24-BS!I76</f>
        <v>0</v>
      </c>
      <c r="R26" s="78"/>
      <c r="S26" s="78">
        <f>S24-BS!I77</f>
        <v>0</v>
      </c>
    </row>
    <row r="27" spans="1:21" ht="21.9" customHeight="1" x14ac:dyDescent="0.25">
      <c r="A27" s="44" t="s">
        <v>2</v>
      </c>
      <c r="B27" s="44"/>
      <c r="C27" s="44"/>
      <c r="H27" s="65"/>
      <c r="I27" s="50"/>
      <c r="J27" s="65"/>
    </row>
    <row r="28" spans="1:21" ht="21.9" customHeight="1" x14ac:dyDescent="0.25">
      <c r="H28" s="65"/>
      <c r="I28" s="65"/>
      <c r="J28" s="64"/>
    </row>
    <row r="29" spans="1:21" ht="21.9" customHeight="1" x14ac:dyDescent="0.25">
      <c r="H29" s="65"/>
      <c r="I29" s="65"/>
      <c r="J29" s="64"/>
    </row>
    <row r="30" spans="1:21" ht="21.9" customHeight="1" x14ac:dyDescent="0.25">
      <c r="H30" s="65"/>
      <c r="I30" s="65"/>
      <c r="J30" s="78"/>
    </row>
    <row r="31" spans="1:21" ht="21.9" customHeight="1" x14ac:dyDescent="0.25">
      <c r="H31" s="65"/>
      <c r="I31" s="65"/>
      <c r="J31" s="53"/>
    </row>
    <row r="32" spans="1:21" ht="21.9" customHeight="1" x14ac:dyDescent="0.25">
      <c r="H32" s="65"/>
      <c r="I32" s="65"/>
      <c r="J32" s="65"/>
    </row>
    <row r="33" spans="8:10" ht="21.9" customHeight="1" x14ac:dyDescent="0.25">
      <c r="H33" s="65"/>
      <c r="I33" s="65"/>
      <c r="J33" s="50"/>
    </row>
    <row r="34" spans="8:10" ht="21.9" customHeight="1" x14ac:dyDescent="0.25">
      <c r="H34" s="65"/>
      <c r="I34" s="65"/>
    </row>
    <row r="35" spans="8:10" ht="21.9" customHeight="1" x14ac:dyDescent="0.25">
      <c r="H35" s="65"/>
      <c r="I35" s="65"/>
    </row>
    <row r="36" spans="8:10" ht="21.9" customHeight="1" x14ac:dyDescent="0.25">
      <c r="H36" s="65"/>
      <c r="I36" s="65"/>
      <c r="J36" s="52"/>
    </row>
  </sheetData>
  <mergeCells count="3">
    <mergeCell ref="O7:Q7"/>
    <mergeCell ref="O8:Q8"/>
    <mergeCell ref="K9:M9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3"/>
  <sheetViews>
    <sheetView showGridLines="0" view="pageBreakPreview" zoomScale="70" zoomScaleNormal="70" zoomScaleSheetLayoutView="70" workbookViewId="0"/>
  </sheetViews>
  <sheetFormatPr defaultColWidth="10.88671875" defaultRowHeight="23.1" customHeight="1" x14ac:dyDescent="0.25"/>
  <cols>
    <col min="1" max="1" width="43" style="57" customWidth="1"/>
    <col min="2" max="2" width="4.6640625" style="57" customWidth="1"/>
    <col min="3" max="3" width="2.6640625" style="57" customWidth="1"/>
    <col min="4" max="4" width="6" style="57" customWidth="1"/>
    <col min="5" max="5" width="1.6640625" style="57" customWidth="1"/>
    <col min="6" max="6" width="16.44140625" style="57" customWidth="1"/>
    <col min="7" max="7" width="1.33203125" style="57" customWidth="1"/>
    <col min="8" max="8" width="16.44140625" style="57" customWidth="1"/>
    <col min="9" max="9" width="1.33203125" style="57" customWidth="1"/>
    <col min="10" max="10" width="16.44140625" style="57" customWidth="1"/>
    <col min="11" max="11" width="1.33203125" style="57" customWidth="1"/>
    <col min="12" max="12" width="16.44140625" style="57" customWidth="1"/>
    <col min="13" max="13" width="1.33203125" style="57" customWidth="1"/>
    <col min="14" max="14" width="13" style="57" customWidth="1"/>
    <col min="15" max="15" width="10.88671875" style="57" customWidth="1"/>
    <col min="16" max="16" width="11.109375" style="57" customWidth="1"/>
    <col min="17" max="16384" width="10.88671875" style="57"/>
  </cols>
  <sheetData>
    <row r="1" spans="1:256" ht="22.5" customHeight="1" x14ac:dyDescent="0.25">
      <c r="B1" s="56"/>
      <c r="C1" s="56"/>
      <c r="D1" s="56"/>
      <c r="E1" s="56"/>
      <c r="F1" s="56"/>
      <c r="G1" s="56"/>
      <c r="H1" s="56"/>
      <c r="I1" s="56"/>
      <c r="K1" s="56"/>
      <c r="L1" s="59" t="s">
        <v>83</v>
      </c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56"/>
      <c r="IS1" s="56"/>
      <c r="IT1" s="56"/>
      <c r="IU1" s="56"/>
      <c r="IV1" s="56"/>
    </row>
    <row r="2" spans="1:256" ht="22.5" customHeight="1" x14ac:dyDescent="0.25">
      <c r="A2" s="79" t="s">
        <v>95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256" ht="22.5" customHeight="1" x14ac:dyDescent="0.25">
      <c r="A3" s="80" t="s">
        <v>183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  <c r="IV3" s="56"/>
    </row>
    <row r="4" spans="1:256" s="56" customFormat="1" ht="22.5" customHeight="1" x14ac:dyDescent="0.25">
      <c r="A4" s="80" t="s">
        <v>170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256" ht="22.5" customHeight="1" x14ac:dyDescent="0.25">
      <c r="D5" s="4"/>
      <c r="J5" s="4"/>
      <c r="L5" s="59" t="s">
        <v>80</v>
      </c>
      <c r="M5" s="59"/>
    </row>
    <row r="6" spans="1:256" ht="22.5" customHeight="1" x14ac:dyDescent="0.25">
      <c r="A6" s="58"/>
      <c r="D6" s="4"/>
      <c r="F6" s="99" t="s">
        <v>27</v>
      </c>
      <c r="G6" s="99"/>
      <c r="H6" s="99"/>
      <c r="I6" s="5"/>
      <c r="J6" s="99" t="s">
        <v>28</v>
      </c>
      <c r="K6" s="99"/>
      <c r="L6" s="99"/>
      <c r="M6" s="59"/>
      <c r="N6" s="56"/>
      <c r="O6" s="56"/>
      <c r="P6" s="56"/>
      <c r="Q6" s="56"/>
    </row>
    <row r="7" spans="1:256" ht="22.5" customHeight="1" x14ac:dyDescent="0.25">
      <c r="A7" s="58"/>
      <c r="D7" s="4"/>
      <c r="E7" s="6"/>
      <c r="F7" s="26">
        <v>2019</v>
      </c>
      <c r="G7" s="7"/>
      <c r="H7" s="26">
        <v>2018</v>
      </c>
      <c r="I7" s="7"/>
      <c r="J7" s="26">
        <v>2019</v>
      </c>
      <c r="K7" s="7"/>
      <c r="L7" s="26">
        <v>2018</v>
      </c>
      <c r="M7" s="9"/>
    </row>
    <row r="8" spans="1:256" ht="22.5" customHeight="1" x14ac:dyDescent="0.25">
      <c r="A8" s="1" t="s">
        <v>20</v>
      </c>
      <c r="B8" s="11"/>
      <c r="C8" s="11"/>
      <c r="D8" s="12"/>
      <c r="H8" s="73"/>
      <c r="J8" s="4"/>
      <c r="L8" s="73"/>
      <c r="M8" s="4"/>
    </row>
    <row r="9" spans="1:256" ht="22.5" customHeight="1" x14ac:dyDescent="0.25">
      <c r="A9" s="57" t="s">
        <v>150</v>
      </c>
      <c r="D9" s="59"/>
      <c r="F9" s="16">
        <f>SUM(PL!F67)</f>
        <v>76119</v>
      </c>
      <c r="G9" s="16"/>
      <c r="H9" s="16">
        <f>SUM(PL!H67)</f>
        <v>41353</v>
      </c>
      <c r="I9" s="19"/>
      <c r="J9" s="16">
        <f>SUM(PL!J67)</f>
        <v>8124</v>
      </c>
      <c r="K9" s="16"/>
      <c r="L9" s="16">
        <f>SUM(PL!L67)</f>
        <v>-50818</v>
      </c>
      <c r="M9" s="59"/>
    </row>
    <row r="10" spans="1:256" ht="22.5" customHeight="1" x14ac:dyDescent="0.25">
      <c r="A10" s="60" t="s">
        <v>152</v>
      </c>
      <c r="B10" s="61"/>
      <c r="C10" s="61"/>
      <c r="D10" s="59"/>
      <c r="F10" s="16"/>
      <c r="G10" s="16"/>
      <c r="H10" s="16"/>
      <c r="I10" s="19"/>
      <c r="J10" s="16"/>
      <c r="K10" s="16"/>
      <c r="L10" s="16"/>
      <c r="M10" s="59"/>
    </row>
    <row r="11" spans="1:256" ht="22.5" customHeight="1" x14ac:dyDescent="0.25">
      <c r="A11" s="60" t="s">
        <v>121</v>
      </c>
      <c r="B11" s="61"/>
      <c r="C11" s="61"/>
      <c r="D11" s="59"/>
      <c r="F11" s="16"/>
      <c r="G11" s="16"/>
      <c r="H11" s="16"/>
      <c r="I11" s="19"/>
      <c r="J11" s="16"/>
      <c r="K11" s="16"/>
      <c r="L11" s="16"/>
      <c r="M11" s="59"/>
    </row>
    <row r="12" spans="1:256" ht="22.5" customHeight="1" x14ac:dyDescent="0.25">
      <c r="A12" s="57" t="s">
        <v>42</v>
      </c>
      <c r="D12" s="59"/>
      <c r="E12" s="14"/>
      <c r="F12" s="16">
        <v>101954</v>
      </c>
      <c r="G12" s="16"/>
      <c r="H12" s="16">
        <v>105508</v>
      </c>
      <c r="I12" s="16"/>
      <c r="J12" s="16">
        <v>77864</v>
      </c>
      <c r="K12" s="16"/>
      <c r="L12" s="16">
        <v>81724</v>
      </c>
      <c r="M12" s="59"/>
    </row>
    <row r="13" spans="1:256" ht="22.5" customHeight="1" x14ac:dyDescent="0.25">
      <c r="A13" s="57" t="s">
        <v>131</v>
      </c>
      <c r="D13" s="59"/>
      <c r="E13" s="14"/>
      <c r="F13" s="16">
        <v>-163</v>
      </c>
      <c r="G13" s="16"/>
      <c r="H13" s="16">
        <v>-206</v>
      </c>
      <c r="I13" s="16"/>
      <c r="J13" s="16">
        <v>-163</v>
      </c>
      <c r="K13" s="16"/>
      <c r="L13" s="16">
        <v>-3268</v>
      </c>
      <c r="M13" s="59"/>
    </row>
    <row r="14" spans="1:256" ht="22.5" customHeight="1" x14ac:dyDescent="0.25">
      <c r="A14" s="57" t="s">
        <v>113</v>
      </c>
      <c r="D14" s="59"/>
      <c r="E14" s="14"/>
      <c r="F14" s="19">
        <v>-24</v>
      </c>
      <c r="G14" s="16"/>
      <c r="H14" s="19">
        <v>-24</v>
      </c>
      <c r="I14" s="16"/>
      <c r="J14" s="19">
        <v>-24</v>
      </c>
      <c r="K14" s="16"/>
      <c r="L14" s="19">
        <v>-24</v>
      </c>
      <c r="M14" s="59"/>
    </row>
    <row r="15" spans="1:256" ht="22.5" customHeight="1" x14ac:dyDescent="0.25">
      <c r="A15" s="57" t="s">
        <v>134</v>
      </c>
      <c r="D15" s="59"/>
      <c r="E15" s="14"/>
      <c r="F15" s="16">
        <v>199</v>
      </c>
      <c r="G15" s="16"/>
      <c r="H15" s="16">
        <v>2752</v>
      </c>
      <c r="I15" s="16"/>
      <c r="J15" s="16">
        <v>199</v>
      </c>
      <c r="K15" s="16"/>
      <c r="L15" s="16">
        <v>2752</v>
      </c>
      <c r="M15" s="59"/>
    </row>
    <row r="16" spans="1:256" ht="22.5" customHeight="1" x14ac:dyDescent="0.25">
      <c r="A16" s="57" t="s">
        <v>115</v>
      </c>
      <c r="D16" s="59"/>
      <c r="E16" s="14"/>
      <c r="F16" s="16">
        <v>13725</v>
      </c>
      <c r="G16" s="16"/>
      <c r="H16" s="16">
        <v>2498</v>
      </c>
      <c r="I16" s="16"/>
      <c r="J16" s="16">
        <v>12580</v>
      </c>
      <c r="K16" s="16"/>
      <c r="L16" s="16">
        <v>2058</v>
      </c>
      <c r="M16" s="59"/>
    </row>
    <row r="17" spans="1:13" ht="22.5" customHeight="1" x14ac:dyDescent="0.25">
      <c r="A17" s="57" t="s">
        <v>175</v>
      </c>
      <c r="D17" s="59"/>
      <c r="E17" s="14"/>
      <c r="F17" s="16">
        <v>3431</v>
      </c>
      <c r="G17" s="16"/>
      <c r="H17" s="16">
        <v>-4609</v>
      </c>
      <c r="I17" s="16"/>
      <c r="J17" s="16">
        <v>2786</v>
      </c>
      <c r="K17" s="16"/>
      <c r="L17" s="16">
        <v>-2766</v>
      </c>
      <c r="M17" s="59"/>
    </row>
    <row r="18" spans="1:13" ht="22.5" customHeight="1" x14ac:dyDescent="0.25">
      <c r="A18" s="60" t="s">
        <v>174</v>
      </c>
      <c r="B18" s="60"/>
      <c r="C18" s="60"/>
      <c r="D18" s="59"/>
      <c r="F18" s="16">
        <v>-53</v>
      </c>
      <c r="G18" s="16"/>
      <c r="H18" s="16">
        <v>-1064</v>
      </c>
      <c r="I18" s="16"/>
      <c r="J18" s="16">
        <v>-53</v>
      </c>
      <c r="K18" s="16"/>
      <c r="L18" s="16">
        <v>-1064</v>
      </c>
      <c r="M18" s="59"/>
    </row>
    <row r="19" spans="1:13" ht="22.5" customHeight="1" x14ac:dyDescent="0.25">
      <c r="A19" s="60" t="s">
        <v>106</v>
      </c>
      <c r="B19" s="60"/>
      <c r="C19" s="60"/>
      <c r="D19" s="59"/>
      <c r="F19" s="16">
        <v>0</v>
      </c>
      <c r="G19" s="16"/>
      <c r="H19" s="16">
        <v>220</v>
      </c>
      <c r="I19" s="16"/>
      <c r="J19" s="16">
        <v>0</v>
      </c>
      <c r="K19" s="16"/>
      <c r="L19" s="16">
        <v>220</v>
      </c>
      <c r="M19" s="59"/>
    </row>
    <row r="20" spans="1:13" ht="22.5" customHeight="1" x14ac:dyDescent="0.25">
      <c r="A20" s="60" t="s">
        <v>55</v>
      </c>
      <c r="B20" s="60"/>
      <c r="C20" s="60"/>
      <c r="D20" s="59"/>
      <c r="F20" s="16">
        <v>-269</v>
      </c>
      <c r="G20" s="16"/>
      <c r="H20" s="16">
        <v>-198</v>
      </c>
      <c r="I20" s="16"/>
      <c r="J20" s="16">
        <v>-6761</v>
      </c>
      <c r="K20" s="16"/>
      <c r="L20" s="16">
        <v>-4945</v>
      </c>
      <c r="M20" s="59"/>
    </row>
    <row r="21" spans="1:13" ht="22.5" customHeight="1" x14ac:dyDescent="0.25">
      <c r="A21" s="60" t="s">
        <v>104</v>
      </c>
      <c r="B21" s="60"/>
      <c r="C21" s="60"/>
      <c r="D21" s="59"/>
      <c r="F21" s="17">
        <v>35101</v>
      </c>
      <c r="G21" s="64"/>
      <c r="H21" s="17">
        <v>34924</v>
      </c>
      <c r="I21" s="64"/>
      <c r="J21" s="17">
        <v>23928</v>
      </c>
      <c r="K21" s="64"/>
      <c r="L21" s="17">
        <v>21580</v>
      </c>
      <c r="M21" s="59"/>
    </row>
    <row r="22" spans="1:13" ht="22.5" customHeight="1" x14ac:dyDescent="0.25">
      <c r="A22" s="60" t="s">
        <v>176</v>
      </c>
      <c r="D22" s="4"/>
      <c r="E22" s="14"/>
      <c r="F22" s="64"/>
      <c r="G22" s="64"/>
      <c r="H22" s="64"/>
      <c r="I22" s="65"/>
      <c r="J22" s="64"/>
      <c r="K22" s="65"/>
      <c r="L22" s="64"/>
      <c r="M22" s="59"/>
    </row>
    <row r="23" spans="1:13" ht="22.5" customHeight="1" x14ac:dyDescent="0.25">
      <c r="A23" s="60" t="s">
        <v>56</v>
      </c>
      <c r="D23" s="4"/>
      <c r="E23" s="14"/>
      <c r="F23" s="64">
        <f>SUM(F9:F21)</f>
        <v>230020</v>
      </c>
      <c r="G23" s="64"/>
      <c r="H23" s="64">
        <f>SUM(H9:H21)</f>
        <v>181154</v>
      </c>
      <c r="I23" s="65"/>
      <c r="J23" s="64">
        <f>SUM(J9:J21)</f>
        <v>118480</v>
      </c>
      <c r="K23" s="65"/>
      <c r="L23" s="64">
        <f>SUM(L9:L21)</f>
        <v>45449</v>
      </c>
      <c r="M23" s="59"/>
    </row>
    <row r="24" spans="1:13" ht="22.5" customHeight="1" x14ac:dyDescent="0.25">
      <c r="A24" s="57" t="s">
        <v>43</v>
      </c>
      <c r="D24" s="4"/>
      <c r="E24" s="14"/>
      <c r="F24" s="16"/>
      <c r="G24" s="16"/>
      <c r="H24" s="16"/>
      <c r="I24" s="19"/>
      <c r="J24" s="16"/>
      <c r="K24" s="19"/>
      <c r="L24" s="16"/>
      <c r="M24" s="59"/>
    </row>
    <row r="25" spans="1:13" ht="22.5" customHeight="1" x14ac:dyDescent="0.25">
      <c r="A25" s="57" t="s">
        <v>69</v>
      </c>
      <c r="D25" s="4"/>
      <c r="E25" s="14"/>
      <c r="F25" s="16">
        <v>29648</v>
      </c>
      <c r="G25" s="16"/>
      <c r="H25" s="16">
        <v>109602</v>
      </c>
      <c r="I25" s="16"/>
      <c r="J25" s="16">
        <v>61111</v>
      </c>
      <c r="K25" s="16"/>
      <c r="L25" s="16">
        <v>87836</v>
      </c>
      <c r="M25" s="59"/>
    </row>
    <row r="26" spans="1:13" ht="22.5" customHeight="1" x14ac:dyDescent="0.25">
      <c r="A26" s="57" t="s">
        <v>71</v>
      </c>
      <c r="D26" s="4"/>
      <c r="E26" s="14"/>
      <c r="F26" s="16">
        <v>-13270</v>
      </c>
      <c r="G26" s="16"/>
      <c r="H26" s="16">
        <v>-30008</v>
      </c>
      <c r="I26" s="16"/>
      <c r="J26" s="16">
        <v>-10201</v>
      </c>
      <c r="K26" s="16"/>
      <c r="L26" s="16">
        <v>-26627</v>
      </c>
      <c r="M26" s="59"/>
    </row>
    <row r="27" spans="1:13" ht="22.5" customHeight="1" x14ac:dyDescent="0.25">
      <c r="A27" s="57" t="s">
        <v>44</v>
      </c>
      <c r="D27" s="4"/>
      <c r="E27" s="14"/>
      <c r="F27" s="16">
        <v>95352</v>
      </c>
      <c r="G27" s="16"/>
      <c r="H27" s="16">
        <v>167089</v>
      </c>
      <c r="I27" s="16"/>
      <c r="J27" s="16">
        <v>111816</v>
      </c>
      <c r="K27" s="16"/>
      <c r="L27" s="16">
        <v>193165</v>
      </c>
      <c r="M27" s="59"/>
    </row>
    <row r="28" spans="1:13" ht="22.5" customHeight="1" x14ac:dyDescent="0.25">
      <c r="A28" s="57" t="s">
        <v>123</v>
      </c>
      <c r="D28" s="4"/>
      <c r="E28" s="14"/>
      <c r="F28" s="19">
        <v>-2539</v>
      </c>
      <c r="G28" s="16"/>
      <c r="H28" s="19">
        <v>-2626</v>
      </c>
      <c r="I28" s="16"/>
      <c r="J28" s="19">
        <v>0</v>
      </c>
      <c r="K28" s="16"/>
      <c r="L28" s="19">
        <v>0</v>
      </c>
      <c r="M28" s="59"/>
    </row>
    <row r="29" spans="1:13" ht="22.5" customHeight="1" x14ac:dyDescent="0.25">
      <c r="A29" s="57" t="s">
        <v>45</v>
      </c>
      <c r="D29" s="4"/>
      <c r="E29" s="14"/>
      <c r="F29" s="16">
        <v>6087</v>
      </c>
      <c r="G29" s="16"/>
      <c r="H29" s="16">
        <v>-13478</v>
      </c>
      <c r="I29" s="16"/>
      <c r="J29" s="16">
        <v>2846</v>
      </c>
      <c r="K29" s="16"/>
      <c r="L29" s="16">
        <v>-13555</v>
      </c>
      <c r="M29" s="59"/>
    </row>
    <row r="30" spans="1:13" ht="22.5" customHeight="1" x14ac:dyDescent="0.25">
      <c r="A30" s="57" t="s">
        <v>162</v>
      </c>
      <c r="D30" s="4"/>
      <c r="E30" s="14"/>
      <c r="F30" s="16">
        <v>0</v>
      </c>
      <c r="G30" s="16"/>
      <c r="H30" s="16">
        <v>-59</v>
      </c>
      <c r="I30" s="16"/>
      <c r="J30" s="19">
        <v>0</v>
      </c>
      <c r="K30" s="16"/>
      <c r="L30" s="19">
        <v>-59</v>
      </c>
      <c r="M30" s="59"/>
    </row>
    <row r="31" spans="1:13" ht="22.5" customHeight="1" x14ac:dyDescent="0.25">
      <c r="A31" s="57" t="s">
        <v>46</v>
      </c>
      <c r="D31" s="4"/>
      <c r="E31" s="14"/>
      <c r="F31" s="16"/>
      <c r="G31" s="16"/>
      <c r="H31" s="16"/>
      <c r="I31" s="16"/>
      <c r="J31" s="16"/>
      <c r="K31" s="16"/>
      <c r="L31" s="16"/>
      <c r="M31" s="59"/>
    </row>
    <row r="32" spans="1:13" ht="22.5" customHeight="1" x14ac:dyDescent="0.25">
      <c r="A32" s="57" t="s">
        <v>70</v>
      </c>
      <c r="D32" s="4"/>
      <c r="E32" s="14"/>
      <c r="F32" s="16">
        <v>-33608</v>
      </c>
      <c r="G32" s="16"/>
      <c r="H32" s="16">
        <v>37980</v>
      </c>
      <c r="I32" s="16"/>
      <c r="J32" s="16">
        <v>-15838</v>
      </c>
      <c r="K32" s="16"/>
      <c r="L32" s="16">
        <v>97914</v>
      </c>
      <c r="M32" s="59"/>
    </row>
    <row r="33" spans="1:256" ht="22.5" customHeight="1" x14ac:dyDescent="0.25">
      <c r="A33" s="57" t="s">
        <v>72</v>
      </c>
      <c r="D33" s="4"/>
      <c r="E33" s="14"/>
      <c r="F33" s="16">
        <v>-3164</v>
      </c>
      <c r="G33" s="16"/>
      <c r="H33" s="16">
        <v>-5722</v>
      </c>
      <c r="I33" s="16"/>
      <c r="J33" s="16">
        <v>-331</v>
      </c>
      <c r="K33" s="16"/>
      <c r="L33" s="16">
        <v>-5678</v>
      </c>
      <c r="M33" s="59"/>
    </row>
    <row r="34" spans="1:256" ht="22.5" customHeight="1" x14ac:dyDescent="0.25">
      <c r="A34" s="57" t="s">
        <v>47</v>
      </c>
      <c r="D34" s="4"/>
      <c r="E34" s="14"/>
      <c r="F34" s="64">
        <v>3661</v>
      </c>
      <c r="G34" s="64"/>
      <c r="H34" s="64">
        <v>14592</v>
      </c>
      <c r="I34" s="64"/>
      <c r="J34" s="64">
        <v>-369</v>
      </c>
      <c r="K34" s="64"/>
      <c r="L34" s="64">
        <v>6213</v>
      </c>
      <c r="M34" s="52"/>
    </row>
    <row r="35" spans="1:256" ht="22.5" customHeight="1" x14ac:dyDescent="0.25">
      <c r="A35" s="57" t="s">
        <v>114</v>
      </c>
      <c r="D35" s="4"/>
      <c r="E35" s="14"/>
      <c r="F35" s="17">
        <v>-615</v>
      </c>
      <c r="G35" s="64"/>
      <c r="H35" s="17">
        <v>-10462</v>
      </c>
      <c r="I35" s="64"/>
      <c r="J35" s="17">
        <v>-615</v>
      </c>
      <c r="K35" s="64"/>
      <c r="L35" s="17">
        <v>-10462</v>
      </c>
      <c r="M35" s="52"/>
    </row>
    <row r="36" spans="1:256" ht="22.5" customHeight="1" x14ac:dyDescent="0.25">
      <c r="A36" s="57" t="s">
        <v>20</v>
      </c>
      <c r="D36" s="4"/>
      <c r="E36" s="14"/>
      <c r="F36" s="64">
        <f>SUM(F23:F35)</f>
        <v>311572</v>
      </c>
      <c r="G36" s="64"/>
      <c r="H36" s="64">
        <f>SUM(H23:H35)</f>
        <v>448062</v>
      </c>
      <c r="I36" s="19"/>
      <c r="J36" s="64">
        <f>SUM(J23:J35)</f>
        <v>266899</v>
      </c>
      <c r="K36" s="19"/>
      <c r="L36" s="64">
        <f>SUM(L23:L35)</f>
        <v>374196</v>
      </c>
      <c r="M36" s="52"/>
    </row>
    <row r="37" spans="1:256" ht="22.5" customHeight="1" x14ac:dyDescent="0.25">
      <c r="A37" s="57" t="s">
        <v>97</v>
      </c>
      <c r="D37" s="4"/>
      <c r="E37" s="14"/>
      <c r="F37" s="64">
        <v>-713</v>
      </c>
      <c r="G37" s="64"/>
      <c r="H37" s="64">
        <v>-1379</v>
      </c>
      <c r="I37" s="64"/>
      <c r="J37" s="64">
        <v>-535</v>
      </c>
      <c r="K37" s="64"/>
      <c r="L37" s="64">
        <v>-1122</v>
      </c>
      <c r="M37" s="52"/>
    </row>
    <row r="38" spans="1:256" ht="22.5" customHeight="1" x14ac:dyDescent="0.25">
      <c r="A38" s="11" t="s">
        <v>127</v>
      </c>
      <c r="D38" s="4"/>
      <c r="E38" s="15"/>
      <c r="F38" s="18">
        <f>SUM(F36:F37)</f>
        <v>310859</v>
      </c>
      <c r="G38" s="64"/>
      <c r="H38" s="18">
        <f>SUM(H36:H37)</f>
        <v>446683</v>
      </c>
      <c r="I38" s="19"/>
      <c r="J38" s="18">
        <f>SUM(J36:J37)</f>
        <v>266364</v>
      </c>
      <c r="K38" s="19"/>
      <c r="L38" s="18">
        <f>SUM(L36:L37)</f>
        <v>373074</v>
      </c>
      <c r="M38" s="52"/>
    </row>
    <row r="39" spans="1:256" s="56" customFormat="1" ht="22.5" customHeight="1" x14ac:dyDescent="0.25">
      <c r="A39" s="57"/>
      <c r="B39" s="57"/>
      <c r="C39" s="57"/>
      <c r="D39" s="4"/>
      <c r="E39" s="15"/>
      <c r="M39" s="52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  <c r="IE39" s="57"/>
      <c r="IF39" s="57"/>
      <c r="IG39" s="57"/>
      <c r="IH39" s="57"/>
      <c r="II39" s="57"/>
      <c r="IJ39" s="57"/>
      <c r="IK39" s="57"/>
      <c r="IL39" s="57"/>
      <c r="IM39" s="57"/>
      <c r="IN39" s="57"/>
      <c r="IO39" s="57"/>
      <c r="IP39" s="57"/>
      <c r="IQ39" s="57"/>
      <c r="IR39" s="57"/>
      <c r="IS39" s="57"/>
      <c r="IT39" s="57"/>
      <c r="IU39" s="57"/>
      <c r="IV39" s="57"/>
    </row>
    <row r="40" spans="1:256" ht="22.5" customHeight="1" x14ac:dyDescent="0.25">
      <c r="A40" s="57" t="s">
        <v>2</v>
      </c>
      <c r="B40" s="56"/>
      <c r="C40" s="56"/>
      <c r="D40" s="56"/>
      <c r="E40" s="56"/>
      <c r="F40" s="52"/>
      <c r="G40" s="52"/>
      <c r="H40" s="52"/>
      <c r="I40" s="52"/>
      <c r="J40" s="52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/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/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/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/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/>
      <c r="HF40" s="56"/>
      <c r="HG40" s="56"/>
      <c r="HH40" s="56"/>
      <c r="HI40" s="56"/>
      <c r="HJ40" s="56"/>
      <c r="HK40" s="56"/>
      <c r="HL40" s="56"/>
      <c r="HM40" s="56"/>
      <c r="HN40" s="56"/>
      <c r="HO40" s="56"/>
      <c r="HP40" s="56"/>
      <c r="HQ40" s="56"/>
      <c r="HR40" s="56"/>
      <c r="HS40" s="56"/>
      <c r="HT40" s="56"/>
      <c r="HU40" s="56"/>
      <c r="HV40" s="56"/>
      <c r="HW40" s="56"/>
      <c r="HX40" s="56"/>
      <c r="HY40" s="56"/>
      <c r="HZ40" s="56"/>
      <c r="IA40" s="56"/>
      <c r="IB40" s="56"/>
      <c r="IC40" s="56"/>
      <c r="ID40" s="56"/>
      <c r="IE40" s="56"/>
      <c r="IF40" s="56"/>
      <c r="IG40" s="56"/>
      <c r="IH40" s="56"/>
      <c r="II40" s="56"/>
      <c r="IJ40" s="56"/>
      <c r="IK40" s="56"/>
      <c r="IL40" s="56"/>
      <c r="IM40" s="56"/>
      <c r="IN40" s="56"/>
      <c r="IO40" s="56"/>
      <c r="IP40" s="56"/>
      <c r="IQ40" s="56"/>
      <c r="IR40" s="56"/>
      <c r="IS40" s="56"/>
      <c r="IT40" s="56"/>
      <c r="IU40" s="56"/>
      <c r="IV40" s="56"/>
    </row>
    <row r="41" spans="1:256" ht="22.5" customHeight="1" x14ac:dyDescent="0.25">
      <c r="B41" s="56"/>
      <c r="C41" s="56"/>
      <c r="D41" s="56"/>
      <c r="E41" s="56"/>
      <c r="F41" s="56"/>
      <c r="G41" s="56"/>
      <c r="H41" s="56"/>
      <c r="I41" s="56"/>
      <c r="K41" s="56"/>
      <c r="L41" s="59" t="s">
        <v>83</v>
      </c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6"/>
      <c r="HG41" s="56"/>
      <c r="HH41" s="56"/>
      <c r="HI41" s="56"/>
      <c r="HJ41" s="56"/>
      <c r="HK41" s="56"/>
      <c r="HL41" s="56"/>
      <c r="HM41" s="56"/>
      <c r="HN41" s="56"/>
      <c r="HO41" s="56"/>
      <c r="HP41" s="56"/>
      <c r="HQ41" s="56"/>
      <c r="HR41" s="56"/>
      <c r="HS41" s="56"/>
      <c r="HT41" s="56"/>
      <c r="HU41" s="56"/>
      <c r="HV41" s="56"/>
      <c r="HW41" s="56"/>
      <c r="HX41" s="56"/>
      <c r="HY41" s="56"/>
      <c r="HZ41" s="56"/>
      <c r="IA41" s="56"/>
      <c r="IB41" s="56"/>
      <c r="IC41" s="56"/>
      <c r="ID41" s="56"/>
      <c r="IE41" s="56"/>
      <c r="IF41" s="56"/>
      <c r="IG41" s="56"/>
      <c r="IH41" s="56"/>
      <c r="II41" s="56"/>
      <c r="IJ41" s="56"/>
      <c r="IK41" s="56"/>
      <c r="IL41" s="56"/>
      <c r="IM41" s="56"/>
      <c r="IN41" s="56"/>
      <c r="IO41" s="56"/>
      <c r="IP41" s="56"/>
      <c r="IQ41" s="56"/>
      <c r="IR41" s="56"/>
      <c r="IS41" s="56"/>
      <c r="IT41" s="56"/>
      <c r="IU41" s="56"/>
      <c r="IV41" s="56"/>
    </row>
    <row r="42" spans="1:256" ht="22.5" customHeight="1" x14ac:dyDescent="0.25">
      <c r="A42" s="79" t="s">
        <v>95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</row>
    <row r="43" spans="1:256" ht="22.5" customHeight="1" x14ac:dyDescent="0.25">
      <c r="A43" s="80" t="s">
        <v>184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  <c r="FB43" s="56"/>
      <c r="FC43" s="56"/>
      <c r="FD43" s="56"/>
      <c r="FE43" s="56"/>
      <c r="FF43" s="56"/>
      <c r="FG43" s="56"/>
      <c r="FH43" s="56"/>
      <c r="FI43" s="56"/>
      <c r="FJ43" s="56"/>
      <c r="FK43" s="56"/>
      <c r="FL43" s="56"/>
      <c r="FM43" s="56"/>
      <c r="FN43" s="56"/>
      <c r="FO43" s="56"/>
      <c r="FP43" s="56"/>
      <c r="FQ43" s="56"/>
      <c r="FR43" s="56"/>
      <c r="FS43" s="56"/>
      <c r="FT43" s="56"/>
      <c r="FU43" s="56"/>
      <c r="FV43" s="56"/>
      <c r="FW43" s="56"/>
      <c r="FX43" s="56"/>
      <c r="FY43" s="56"/>
      <c r="FZ43" s="56"/>
      <c r="GA43" s="56"/>
      <c r="GB43" s="56"/>
      <c r="GC43" s="56"/>
      <c r="GD43" s="56"/>
      <c r="GE43" s="56"/>
      <c r="GF43" s="56"/>
      <c r="GG43" s="56"/>
      <c r="GH43" s="56"/>
      <c r="GI43" s="56"/>
      <c r="GJ43" s="56"/>
      <c r="GK43" s="56"/>
      <c r="GL43" s="56"/>
      <c r="GM43" s="56"/>
      <c r="GN43" s="56"/>
      <c r="GO43" s="56"/>
      <c r="GP43" s="56"/>
      <c r="GQ43" s="56"/>
      <c r="GR43" s="56"/>
      <c r="GS43" s="56"/>
      <c r="GT43" s="56"/>
      <c r="GU43" s="56"/>
      <c r="GV43" s="56"/>
      <c r="GW43" s="56"/>
      <c r="GX43" s="56"/>
      <c r="GY43" s="56"/>
      <c r="GZ43" s="56"/>
      <c r="HA43" s="56"/>
      <c r="HB43" s="56"/>
      <c r="HC43" s="56"/>
      <c r="HD43" s="56"/>
      <c r="HE43" s="56"/>
      <c r="HF43" s="56"/>
      <c r="HG43" s="56"/>
      <c r="HH43" s="56"/>
      <c r="HI43" s="56"/>
      <c r="HJ43" s="56"/>
      <c r="HK43" s="56"/>
      <c r="HL43" s="56"/>
      <c r="HM43" s="56"/>
      <c r="HN43" s="56"/>
      <c r="HO43" s="56"/>
      <c r="HP43" s="56"/>
      <c r="HQ43" s="56"/>
      <c r="HR43" s="56"/>
      <c r="HS43" s="56"/>
      <c r="HT43" s="56"/>
      <c r="HU43" s="56"/>
      <c r="HV43" s="56"/>
      <c r="HW43" s="56"/>
      <c r="HX43" s="56"/>
      <c r="HY43" s="56"/>
      <c r="HZ43" s="56"/>
      <c r="IA43" s="56"/>
      <c r="IB43" s="56"/>
      <c r="IC43" s="56"/>
      <c r="ID43" s="56"/>
      <c r="IE43" s="56"/>
      <c r="IF43" s="56"/>
      <c r="IG43" s="56"/>
      <c r="IH43" s="56"/>
      <c r="II43" s="56"/>
      <c r="IJ43" s="56"/>
      <c r="IK43" s="56"/>
      <c r="IL43" s="56"/>
      <c r="IM43" s="56"/>
      <c r="IN43" s="56"/>
      <c r="IO43" s="56"/>
      <c r="IP43" s="56"/>
      <c r="IQ43" s="56"/>
      <c r="IR43" s="56"/>
      <c r="IS43" s="56"/>
      <c r="IT43" s="56"/>
      <c r="IU43" s="56"/>
      <c r="IV43" s="56"/>
    </row>
    <row r="44" spans="1:256" s="56" customFormat="1" ht="22.5" customHeight="1" x14ac:dyDescent="0.25">
      <c r="A44" s="80" t="s">
        <v>170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</row>
    <row r="45" spans="1:256" ht="22.5" customHeight="1" x14ac:dyDescent="0.25">
      <c r="D45" s="4"/>
      <c r="J45" s="4"/>
      <c r="L45" s="59" t="s">
        <v>80</v>
      </c>
      <c r="M45" s="59"/>
    </row>
    <row r="46" spans="1:256" ht="22.5" customHeight="1" x14ac:dyDescent="0.25">
      <c r="A46" s="58"/>
      <c r="D46" s="4"/>
      <c r="F46" s="99" t="s">
        <v>27</v>
      </c>
      <c r="G46" s="99"/>
      <c r="H46" s="99"/>
      <c r="I46" s="5"/>
      <c r="J46" s="99" t="s">
        <v>28</v>
      </c>
      <c r="K46" s="99"/>
      <c r="L46" s="99"/>
      <c r="M46" s="59"/>
      <c r="N46" s="56"/>
      <c r="O46" s="56"/>
      <c r="P46" s="56"/>
      <c r="Q46" s="56"/>
    </row>
    <row r="47" spans="1:256" ht="22.5" customHeight="1" x14ac:dyDescent="0.25">
      <c r="A47" s="58"/>
      <c r="D47" s="4"/>
      <c r="E47" s="6"/>
      <c r="F47" s="26">
        <v>2019</v>
      </c>
      <c r="G47" s="7"/>
      <c r="H47" s="26">
        <v>2018</v>
      </c>
      <c r="I47" s="7"/>
      <c r="J47" s="26">
        <v>2019</v>
      </c>
      <c r="K47" s="7"/>
      <c r="L47" s="26">
        <v>2018</v>
      </c>
      <c r="M47" s="9"/>
    </row>
    <row r="48" spans="1:256" ht="22.5" customHeight="1" x14ac:dyDescent="0.25">
      <c r="A48" s="1" t="s">
        <v>21</v>
      </c>
      <c r="B48" s="11"/>
      <c r="C48" s="11"/>
      <c r="D48" s="4"/>
      <c r="E48" s="14"/>
      <c r="K48" s="52"/>
      <c r="M48" s="4"/>
    </row>
    <row r="49" spans="1:256" ht="22.5" customHeight="1" x14ac:dyDescent="0.25">
      <c r="A49" s="57" t="s">
        <v>122</v>
      </c>
      <c r="B49" s="11"/>
      <c r="C49" s="11"/>
      <c r="D49" s="4"/>
      <c r="E49" s="14"/>
      <c r="F49" s="64">
        <v>269</v>
      </c>
      <c r="G49" s="64"/>
      <c r="H49" s="64">
        <v>198</v>
      </c>
      <c r="I49" s="64"/>
      <c r="J49" s="64">
        <v>5794</v>
      </c>
      <c r="K49" s="64"/>
      <c r="L49" s="64">
        <v>4957</v>
      </c>
      <c r="M49" s="4"/>
    </row>
    <row r="50" spans="1:256" ht="22.5" customHeight="1" x14ac:dyDescent="0.25">
      <c r="A50" s="57" t="s">
        <v>139</v>
      </c>
      <c r="B50" s="11"/>
      <c r="C50" s="11"/>
      <c r="D50" s="4"/>
      <c r="E50" s="14"/>
      <c r="F50" s="64">
        <v>0</v>
      </c>
      <c r="G50" s="64"/>
      <c r="H50" s="64">
        <v>0</v>
      </c>
      <c r="I50" s="64"/>
      <c r="J50" s="64">
        <v>-22100</v>
      </c>
      <c r="K50" s="64"/>
      <c r="L50" s="64">
        <v>56580</v>
      </c>
      <c r="M50" s="4"/>
    </row>
    <row r="51" spans="1:256" ht="22.5" customHeight="1" x14ac:dyDescent="0.25">
      <c r="A51" s="57" t="s">
        <v>163</v>
      </c>
      <c r="B51" s="11"/>
      <c r="C51" s="11"/>
      <c r="D51" s="4"/>
      <c r="E51" s="14"/>
      <c r="F51" s="64">
        <v>0</v>
      </c>
      <c r="G51" s="64"/>
      <c r="H51" s="64">
        <v>0</v>
      </c>
      <c r="I51" s="64"/>
      <c r="J51" s="64">
        <v>-1250</v>
      </c>
      <c r="K51" s="64"/>
      <c r="L51" s="64">
        <v>-6000</v>
      </c>
      <c r="M51" s="4"/>
    </row>
    <row r="52" spans="1:256" ht="22.5" customHeight="1" x14ac:dyDescent="0.25">
      <c r="A52" s="57" t="s">
        <v>164</v>
      </c>
      <c r="D52" s="4"/>
      <c r="E52" s="14"/>
      <c r="F52" s="16">
        <v>-36043</v>
      </c>
      <c r="G52" s="16"/>
      <c r="H52" s="16">
        <v>-61563</v>
      </c>
      <c r="I52" s="16"/>
      <c r="J52" s="16">
        <v>-28935</v>
      </c>
      <c r="K52" s="16"/>
      <c r="L52" s="16">
        <v>-52349</v>
      </c>
      <c r="M52" s="52"/>
    </row>
    <row r="53" spans="1:256" ht="22.5" customHeight="1" x14ac:dyDescent="0.25">
      <c r="A53" s="57" t="s">
        <v>73</v>
      </c>
      <c r="D53" s="4"/>
      <c r="E53" s="14"/>
      <c r="F53" s="49">
        <v>180</v>
      </c>
      <c r="G53" s="16"/>
      <c r="H53" s="49">
        <v>224</v>
      </c>
      <c r="I53" s="16"/>
      <c r="J53" s="49">
        <v>180</v>
      </c>
      <c r="K53" s="16"/>
      <c r="L53" s="49">
        <v>3286</v>
      </c>
      <c r="M53" s="52"/>
    </row>
    <row r="54" spans="1:256" ht="22.5" customHeight="1" x14ac:dyDescent="0.25">
      <c r="A54" s="57" t="s">
        <v>135</v>
      </c>
      <c r="D54" s="4"/>
      <c r="E54" s="14"/>
      <c r="F54" s="16">
        <v>-245</v>
      </c>
      <c r="G54" s="16"/>
      <c r="H54" s="16">
        <v>-9486</v>
      </c>
      <c r="I54" s="16"/>
      <c r="J54" s="16">
        <v>-245</v>
      </c>
      <c r="K54" s="16"/>
      <c r="L54" s="16">
        <v>-9387</v>
      </c>
      <c r="M54" s="52"/>
    </row>
    <row r="55" spans="1:256" s="56" customFormat="1" ht="22.5" customHeight="1" x14ac:dyDescent="0.25">
      <c r="A55" s="57" t="s">
        <v>102</v>
      </c>
      <c r="B55" s="57"/>
      <c r="C55" s="57"/>
      <c r="D55" s="4"/>
      <c r="E55" s="14"/>
      <c r="F55" s="16">
        <v>-108</v>
      </c>
      <c r="G55" s="16"/>
      <c r="H55" s="16">
        <v>-94</v>
      </c>
      <c r="I55" s="16"/>
      <c r="J55" s="16">
        <v>-99</v>
      </c>
      <c r="K55" s="16"/>
      <c r="L55" s="16">
        <v>-94</v>
      </c>
      <c r="M55" s="4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7"/>
      <c r="II55" s="57"/>
      <c r="IJ55" s="57"/>
      <c r="IK55" s="57"/>
      <c r="IL55" s="57"/>
      <c r="IM55" s="57"/>
      <c r="IN55" s="57"/>
      <c r="IO55" s="57"/>
      <c r="IP55" s="57"/>
      <c r="IQ55" s="57"/>
      <c r="IR55" s="57"/>
      <c r="IS55" s="57"/>
      <c r="IT55" s="57"/>
      <c r="IU55" s="57"/>
      <c r="IV55" s="57"/>
    </row>
    <row r="56" spans="1:256" s="56" customFormat="1" ht="22.5" customHeight="1" x14ac:dyDescent="0.25">
      <c r="A56" s="11" t="s">
        <v>53</v>
      </c>
      <c r="B56" s="57"/>
      <c r="C56" s="57"/>
      <c r="D56" s="4"/>
      <c r="E56" s="14"/>
      <c r="F56" s="83">
        <f>SUM(F49:F55)</f>
        <v>-35947</v>
      </c>
      <c r="G56" s="65"/>
      <c r="H56" s="83">
        <f>SUM(H49:H55)</f>
        <v>-70721</v>
      </c>
      <c r="I56" s="65"/>
      <c r="J56" s="83">
        <f>SUM(J49:J55)</f>
        <v>-46655</v>
      </c>
      <c r="K56" s="65"/>
      <c r="L56" s="83">
        <f>SUM(L49:L55)</f>
        <v>-3007</v>
      </c>
      <c r="M56" s="89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  <c r="IP56" s="57"/>
      <c r="IQ56" s="57"/>
      <c r="IR56" s="57"/>
      <c r="IS56" s="57"/>
      <c r="IT56" s="57"/>
      <c r="IU56" s="57"/>
      <c r="IV56" s="57"/>
    </row>
    <row r="57" spans="1:256" ht="22.5" customHeight="1" x14ac:dyDescent="0.25">
      <c r="A57" s="1" t="s">
        <v>22</v>
      </c>
      <c r="B57" s="11"/>
      <c r="C57" s="11"/>
      <c r="D57" s="12"/>
      <c r="F57" s="89"/>
      <c r="G57" s="89"/>
      <c r="H57" s="89"/>
      <c r="I57" s="89"/>
      <c r="J57" s="89"/>
      <c r="K57" s="89"/>
      <c r="L57" s="89"/>
      <c r="M57" s="89"/>
    </row>
    <row r="58" spans="1:256" ht="22.5" customHeight="1" x14ac:dyDescent="0.25">
      <c r="A58" s="58" t="s">
        <v>177</v>
      </c>
      <c r="B58" s="11"/>
      <c r="C58" s="11"/>
      <c r="D58" s="12"/>
      <c r="F58" s="89"/>
      <c r="G58" s="89"/>
      <c r="H58" s="89"/>
      <c r="I58" s="89"/>
      <c r="J58" s="89"/>
      <c r="K58" s="89"/>
      <c r="L58" s="89"/>
      <c r="M58" s="89"/>
    </row>
    <row r="59" spans="1:256" ht="22.5" customHeight="1" x14ac:dyDescent="0.25">
      <c r="A59" s="57" t="s">
        <v>165</v>
      </c>
      <c r="D59" s="52"/>
      <c r="E59" s="14"/>
      <c r="F59" s="16">
        <v>-79000</v>
      </c>
      <c r="G59" s="52"/>
      <c r="H59" s="16">
        <v>-200000</v>
      </c>
      <c r="I59" s="52"/>
      <c r="J59" s="16">
        <v>-110000</v>
      </c>
      <c r="K59" s="52"/>
      <c r="L59" s="16">
        <v>-260000</v>
      </c>
      <c r="M59" s="52"/>
    </row>
    <row r="60" spans="1:256" ht="22.5" customHeight="1" x14ac:dyDescent="0.25">
      <c r="A60" s="57" t="s">
        <v>130</v>
      </c>
      <c r="D60" s="52"/>
      <c r="E60" s="14"/>
      <c r="F60" s="52">
        <v>-136300</v>
      </c>
      <c r="G60" s="52"/>
      <c r="H60" s="52">
        <v>-136300</v>
      </c>
      <c r="I60" s="52"/>
      <c r="J60" s="16">
        <v>-69300</v>
      </c>
      <c r="K60" s="16"/>
      <c r="L60" s="16">
        <v>-69300</v>
      </c>
      <c r="M60" s="52"/>
    </row>
    <row r="61" spans="1:256" ht="22.5" customHeight="1" x14ac:dyDescent="0.25">
      <c r="A61" s="57" t="s">
        <v>166</v>
      </c>
      <c r="D61" s="52"/>
      <c r="E61" s="14"/>
      <c r="F61" s="16">
        <v>0</v>
      </c>
      <c r="G61" s="52"/>
      <c r="H61" s="52">
        <v>-25310</v>
      </c>
      <c r="I61" s="52"/>
      <c r="J61" s="16">
        <v>0</v>
      </c>
      <c r="K61" s="16"/>
      <c r="L61" s="16">
        <v>-25310</v>
      </c>
      <c r="M61" s="52"/>
    </row>
    <row r="62" spans="1:256" ht="22.5" customHeight="1" x14ac:dyDescent="0.25">
      <c r="A62" s="57" t="s">
        <v>182</v>
      </c>
      <c r="D62" s="52"/>
      <c r="E62" s="14"/>
      <c r="F62" s="41">
        <v>-35656</v>
      </c>
      <c r="G62" s="52"/>
      <c r="H62" s="41">
        <v>-35728</v>
      </c>
      <c r="I62" s="52"/>
      <c r="J62" s="17">
        <v>-24207</v>
      </c>
      <c r="K62" s="16"/>
      <c r="L62" s="17">
        <v>-22540</v>
      </c>
      <c r="M62" s="52"/>
    </row>
    <row r="63" spans="1:256" ht="22.5" customHeight="1" x14ac:dyDescent="0.25">
      <c r="A63" s="79" t="s">
        <v>128</v>
      </c>
      <c r="B63" s="60"/>
      <c r="C63" s="60"/>
      <c r="D63" s="52"/>
      <c r="E63" s="58"/>
      <c r="F63" s="84">
        <f>SUM(F59:F62)</f>
        <v>-250956</v>
      </c>
      <c r="G63" s="89"/>
      <c r="H63" s="84">
        <f>SUM(H59:H62)</f>
        <v>-397338</v>
      </c>
      <c r="I63" s="16"/>
      <c r="J63" s="17">
        <f>SUM(J59:J62)</f>
        <v>-203507</v>
      </c>
      <c r="K63" s="16"/>
      <c r="L63" s="17">
        <f>SUM(L59:L62)</f>
        <v>-377150</v>
      </c>
      <c r="M63" s="89"/>
    </row>
    <row r="64" spans="1:256" ht="22.5" customHeight="1" x14ac:dyDescent="0.25">
      <c r="A64" s="79" t="s">
        <v>120</v>
      </c>
      <c r="B64" s="60"/>
      <c r="C64" s="60"/>
      <c r="D64" s="52"/>
      <c r="E64" s="58"/>
      <c r="F64" s="57">
        <f>SUM(F38+F56+F63)</f>
        <v>23956</v>
      </c>
      <c r="H64" s="57">
        <f>SUM(H38+H56+H63)</f>
        <v>-21376</v>
      </c>
      <c r="I64" s="16"/>
      <c r="J64" s="16">
        <f>SUM(J38+J56+J63)</f>
        <v>16202</v>
      </c>
      <c r="K64" s="16"/>
      <c r="L64" s="16">
        <f>SUM(L38+L56+L63)</f>
        <v>-7083</v>
      </c>
    </row>
    <row r="65" spans="1:13" ht="22.5" customHeight="1" x14ac:dyDescent="0.25">
      <c r="A65" s="60" t="s">
        <v>86</v>
      </c>
      <c r="B65" s="60"/>
      <c r="C65" s="60"/>
      <c r="D65" s="52"/>
      <c r="E65" s="58"/>
      <c r="F65" s="17">
        <v>129095</v>
      </c>
      <c r="G65" s="16"/>
      <c r="H65" s="17">
        <v>96319</v>
      </c>
      <c r="I65" s="16"/>
      <c r="J65" s="17">
        <v>97582</v>
      </c>
      <c r="K65" s="16"/>
      <c r="L65" s="17">
        <v>62697</v>
      </c>
      <c r="M65" s="89"/>
    </row>
    <row r="66" spans="1:13" ht="22.5" customHeight="1" thickBot="1" x14ac:dyDescent="0.3">
      <c r="A66" s="79" t="s">
        <v>179</v>
      </c>
      <c r="B66" s="60"/>
      <c r="C66" s="60"/>
      <c r="D66" s="52"/>
      <c r="E66" s="58"/>
      <c r="F66" s="85">
        <f>SUM(F64:F65)</f>
        <v>153051</v>
      </c>
      <c r="G66" s="89"/>
      <c r="H66" s="85">
        <f>SUM(H64:H65)</f>
        <v>74943</v>
      </c>
      <c r="I66" s="89"/>
      <c r="J66" s="85">
        <f>SUM(J64:J65)</f>
        <v>113784</v>
      </c>
      <c r="K66" s="89"/>
      <c r="L66" s="85">
        <f>SUM(L64:L65)</f>
        <v>55614</v>
      </c>
      <c r="M66" s="89"/>
    </row>
    <row r="67" spans="1:13" ht="22.5" customHeight="1" thickTop="1" x14ac:dyDescent="0.25">
      <c r="A67" s="60"/>
      <c r="B67" s="60"/>
      <c r="C67" s="60"/>
      <c r="D67" s="52"/>
      <c r="F67" s="16">
        <f>F66-BS!E11</f>
        <v>0</v>
      </c>
      <c r="G67" s="16"/>
      <c r="H67" s="16"/>
      <c r="I67" s="16"/>
      <c r="J67" s="16">
        <f>J66-BS!I11</f>
        <v>0</v>
      </c>
      <c r="K67" s="16"/>
      <c r="L67" s="16"/>
    </row>
    <row r="68" spans="1:13" ht="22.5" customHeight="1" x14ac:dyDescent="0.25">
      <c r="A68" s="79" t="s">
        <v>25</v>
      </c>
      <c r="B68" s="79"/>
      <c r="C68" s="79"/>
      <c r="D68" s="52"/>
      <c r="M68" s="10"/>
    </row>
    <row r="69" spans="1:13" ht="22.5" customHeight="1" x14ac:dyDescent="0.25">
      <c r="A69" s="60" t="s">
        <v>58</v>
      </c>
      <c r="B69" s="60"/>
      <c r="C69" s="60"/>
      <c r="D69" s="52"/>
    </row>
    <row r="70" spans="1:13" ht="22.5" customHeight="1" x14ac:dyDescent="0.25">
      <c r="A70" s="60" t="s">
        <v>178</v>
      </c>
      <c r="B70" s="60"/>
      <c r="C70" s="60"/>
      <c r="D70" s="52"/>
      <c r="F70" s="16"/>
      <c r="G70" s="16"/>
      <c r="H70" s="16"/>
      <c r="I70" s="16"/>
      <c r="J70" s="16"/>
      <c r="K70" s="16"/>
      <c r="L70" s="16"/>
    </row>
    <row r="71" spans="1:13" ht="22.5" customHeight="1" x14ac:dyDescent="0.25">
      <c r="A71" s="57" t="s">
        <v>136</v>
      </c>
      <c r="D71" s="52"/>
      <c r="F71" s="16">
        <v>914</v>
      </c>
      <c r="G71" s="16"/>
      <c r="H71" s="16">
        <v>6606</v>
      </c>
      <c r="I71" s="16"/>
      <c r="J71" s="16">
        <v>889</v>
      </c>
      <c r="K71" s="16"/>
      <c r="L71" s="16">
        <v>6418</v>
      </c>
    </row>
    <row r="73" spans="1:13" ht="23.1" customHeight="1" x14ac:dyDescent="0.25">
      <c r="A73" s="57" t="s">
        <v>2</v>
      </c>
    </row>
  </sheetData>
  <mergeCells count="4">
    <mergeCell ref="F6:H6"/>
    <mergeCell ref="J6:L6"/>
    <mergeCell ref="F46:H46"/>
    <mergeCell ref="J46:L46"/>
  </mergeCells>
  <printOptions gridLinesSet="0"/>
  <pageMargins left="0.98425196850393704" right="0.19685039370078741" top="0.78740157480314965" bottom="0.39370078740157483" header="0.19685039370078741" footer="0.19685039370078741"/>
  <pageSetup paperSize="9" scale="72" orientation="portrait" r:id="rId1"/>
  <headerFooter alignWithMargins="0"/>
  <rowBreaks count="3" manualBreakCount="3">
    <brk id="40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Consolidated</vt:lpstr>
      <vt:lpstr>Company</vt:lpstr>
      <vt:lpstr>CF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Somsri fonganantarat</cp:lastModifiedBy>
  <cp:lastPrinted>2019-07-31T06:10:06Z</cp:lastPrinted>
  <dcterms:created xsi:type="dcterms:W3CDTF">1997-10-13T10:25:30Z</dcterms:created>
  <dcterms:modified xsi:type="dcterms:W3CDTF">2019-08-09T07:46:34Z</dcterms:modified>
</cp:coreProperties>
</file>