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564F279E-B2F0-4468-8894-D0A9461B00C2}" xr6:coauthVersionLast="36" xr6:coauthVersionMax="36" xr10:uidLastSave="{00000000-0000-0000-0000-000000000000}"/>
  <bookViews>
    <workbookView xWindow="0" yWindow="0" windowWidth="19200" windowHeight="6930" tabRatio="759" activeTab="4" xr2:uid="{00000000-000D-0000-FFFF-FFFF00000000}"/>
  </bookViews>
  <sheets>
    <sheet name="BS-2-3" sheetId="13" r:id="rId1"/>
    <sheet name="PL 3 month" sheetId="12" r:id="rId2"/>
    <sheet name="PL YTD" sheetId="8" r:id="rId3"/>
    <sheet name="SH-6-9" sheetId="9" r:id="rId4"/>
    <sheet name="CF-10-12" sheetId="10" r:id="rId5"/>
  </sheets>
  <definedNames>
    <definedName name="_xlnm.Print_Area" localSheetId="0">'BS-2-3'!$A$1:$J$74</definedName>
    <definedName name="_xlnm.Print_Area" localSheetId="4">'CF-10-12'!$A$1:$H$77</definedName>
    <definedName name="_xlnm.Print_Area" localSheetId="1">'PL 3 month'!$A$1:$J$35</definedName>
    <definedName name="_xlnm.Print_Area" localSheetId="2">'PL YTD'!$A$1:$J$36</definedName>
    <definedName name="_xlnm.Print_Area" localSheetId="3">'SH-6-9'!$A$1:$L$96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2" i="8" l="1"/>
  <c r="T12" i="8"/>
  <c r="S13" i="8"/>
  <c r="T13" i="8"/>
  <c r="S14" i="8"/>
  <c r="T14" i="8"/>
  <c r="S15" i="8"/>
  <c r="T15" i="8"/>
  <c r="S16" i="8"/>
  <c r="T16" i="8"/>
  <c r="S17" i="8"/>
  <c r="T17" i="8"/>
  <c r="S18" i="8"/>
  <c r="T18" i="8"/>
  <c r="S19" i="8"/>
  <c r="T19" i="8"/>
  <c r="S20" i="8"/>
  <c r="T20" i="8"/>
  <c r="S21" i="8"/>
  <c r="T21" i="8"/>
  <c r="S22" i="8"/>
  <c r="T22" i="8"/>
  <c r="S23" i="8"/>
  <c r="T23" i="8"/>
  <c r="S24" i="8"/>
  <c r="T24" i="8"/>
  <c r="S25" i="8"/>
  <c r="T25" i="8"/>
  <c r="S26" i="8"/>
  <c r="T26" i="8"/>
  <c r="S27" i="8"/>
  <c r="T27" i="8"/>
  <c r="S28" i="8"/>
  <c r="T28" i="8"/>
  <c r="S29" i="8"/>
  <c r="T29" i="8"/>
  <c r="S30" i="8"/>
  <c r="T30" i="8"/>
  <c r="S31" i="8"/>
  <c r="T31" i="8"/>
  <c r="S32" i="8"/>
  <c r="T32" i="8"/>
  <c r="S33" i="8"/>
  <c r="T33" i="8"/>
  <c r="S34" i="8"/>
  <c r="T34" i="8"/>
  <c r="S35" i="8"/>
  <c r="T35" i="8"/>
  <c r="S36" i="8"/>
  <c r="T36" i="8"/>
  <c r="T11" i="8"/>
  <c r="V21" i="8"/>
  <c r="W21" i="8"/>
  <c r="V22" i="8"/>
  <c r="W22" i="8"/>
  <c r="V23" i="8"/>
  <c r="W23" i="8"/>
  <c r="V24" i="8"/>
  <c r="W24" i="8"/>
  <c r="V12" i="8"/>
  <c r="W12" i="8"/>
  <c r="V13" i="8"/>
  <c r="W13" i="8"/>
  <c r="V15" i="8"/>
  <c r="W15" i="8"/>
  <c r="V16" i="8"/>
  <c r="W16" i="8"/>
  <c r="V17" i="8"/>
  <c r="W17" i="8"/>
  <c r="V18" i="8"/>
  <c r="W18" i="8"/>
  <c r="V19" i="8"/>
  <c r="W19" i="8"/>
  <c r="V20" i="8"/>
  <c r="W20" i="8"/>
  <c r="V25" i="8"/>
  <c r="W25" i="8"/>
  <c r="V26" i="8"/>
  <c r="W26" i="8"/>
  <c r="V27" i="8"/>
  <c r="W27" i="8"/>
  <c r="V28" i="8"/>
  <c r="W28" i="8"/>
  <c r="V29" i="8"/>
  <c r="W29" i="8"/>
  <c r="V30" i="8"/>
  <c r="W30" i="8"/>
  <c r="V31" i="8"/>
  <c r="W31" i="8"/>
  <c r="V32" i="8"/>
  <c r="W32" i="8"/>
  <c r="V33" i="8"/>
  <c r="W33" i="8"/>
  <c r="V34" i="8"/>
  <c r="W34" i="8"/>
  <c r="V35" i="8"/>
  <c r="W35" i="8"/>
  <c r="V36" i="8"/>
  <c r="W36" i="8"/>
  <c r="W11" i="8"/>
  <c r="V11" i="8"/>
  <c r="H95" i="9" l="1"/>
  <c r="F95" i="9"/>
  <c r="D95" i="9"/>
  <c r="H71" i="9"/>
  <c r="F71" i="9"/>
  <c r="D71" i="9"/>
  <c r="H47" i="9"/>
  <c r="F47" i="9"/>
  <c r="D47" i="9"/>
  <c r="H23" i="9"/>
  <c r="F23" i="9"/>
  <c r="D23" i="9"/>
  <c r="S11" i="8" l="1"/>
  <c r="N24" i="8"/>
  <c r="L24" i="8"/>
  <c r="N15" i="8"/>
  <c r="N26" i="8" s="1"/>
  <c r="N28" i="8" s="1"/>
  <c r="L15" i="8"/>
  <c r="L26" i="8" s="1"/>
  <c r="L28" i="8" s="1"/>
  <c r="L34" i="8" l="1"/>
  <c r="L36" i="8"/>
  <c r="N34" i="8"/>
  <c r="N36" i="8"/>
  <c r="H24" i="12" l="1"/>
  <c r="J15" i="12"/>
  <c r="J15" i="8" l="1"/>
  <c r="G70" i="10" l="1"/>
  <c r="E70" i="10"/>
  <c r="C70" i="10"/>
  <c r="H15" i="8" l="1"/>
  <c r="H15" i="12" l="1"/>
  <c r="D15" i="12"/>
  <c r="F15" i="12"/>
  <c r="D24" i="12" l="1"/>
  <c r="J24" i="12"/>
  <c r="I72" i="13" l="1"/>
  <c r="I29" i="13"/>
  <c r="L82" i="9" l="1"/>
  <c r="E30" i="10" l="1"/>
  <c r="H67" i="10" l="1"/>
  <c r="H58" i="10"/>
  <c r="D67" i="10"/>
  <c r="D58" i="10"/>
  <c r="J87" i="9"/>
  <c r="J63" i="9"/>
  <c r="L62" i="9"/>
  <c r="L58" i="9"/>
  <c r="L38" i="9"/>
  <c r="L39" i="9" s="1"/>
  <c r="J39" i="9"/>
  <c r="L34" i="9"/>
  <c r="L63" i="9" l="1"/>
  <c r="J24" i="8"/>
  <c r="F24" i="8"/>
  <c r="F15" i="8"/>
  <c r="J26" i="12"/>
  <c r="J28" i="12" s="1"/>
  <c r="J32" i="12" s="1"/>
  <c r="F24" i="12"/>
  <c r="E72" i="13"/>
  <c r="E57" i="13"/>
  <c r="E52" i="13"/>
  <c r="E29" i="13"/>
  <c r="E20" i="13"/>
  <c r="J26" i="8" l="1"/>
  <c r="F26" i="8"/>
  <c r="F28" i="8" s="1"/>
  <c r="F26" i="12"/>
  <c r="F28" i="12" s="1"/>
  <c r="F34" i="12" s="1"/>
  <c r="J34" i="12"/>
  <c r="E58" i="13"/>
  <c r="E74" i="13" s="1"/>
  <c r="E31" i="13"/>
  <c r="I57" i="13"/>
  <c r="I52" i="13"/>
  <c r="I20" i="13"/>
  <c r="K72" i="13"/>
  <c r="K57" i="13"/>
  <c r="G57" i="13"/>
  <c r="C57" i="13"/>
  <c r="K52" i="13"/>
  <c r="G52" i="13"/>
  <c r="C52" i="13"/>
  <c r="A34" i="13"/>
  <c r="K29" i="13"/>
  <c r="G29" i="13"/>
  <c r="C29" i="13"/>
  <c r="K20" i="13"/>
  <c r="G20" i="13"/>
  <c r="C20" i="13"/>
  <c r="J28" i="8" l="1"/>
  <c r="J19" i="9"/>
  <c r="D11" i="10"/>
  <c r="D25" i="10" s="1"/>
  <c r="D38" i="10" s="1"/>
  <c r="D70" i="10" s="1"/>
  <c r="D73" i="10" s="1"/>
  <c r="D75" i="10" s="1"/>
  <c r="F34" i="8"/>
  <c r="F36" i="8"/>
  <c r="J67" i="9"/>
  <c r="J36" i="8"/>
  <c r="J34" i="8"/>
  <c r="H11" i="10"/>
  <c r="H25" i="10" s="1"/>
  <c r="F32" i="12"/>
  <c r="G31" i="13"/>
  <c r="K58" i="13"/>
  <c r="K74" i="13" s="1"/>
  <c r="G58" i="13"/>
  <c r="I31" i="13"/>
  <c r="K31" i="13"/>
  <c r="C58" i="13"/>
  <c r="I58" i="13"/>
  <c r="I74" i="13" s="1"/>
  <c r="C31" i="13"/>
  <c r="H38" i="10" l="1"/>
  <c r="H70" i="10" s="1"/>
  <c r="H73" i="10" s="1"/>
  <c r="H75" i="10" s="1"/>
  <c r="J69" i="9"/>
  <c r="J71" i="9" s="1"/>
  <c r="L67" i="9"/>
  <c r="L69" i="9" l="1"/>
  <c r="L71" i="9" s="1"/>
  <c r="F58" i="10"/>
  <c r="D26" i="12" l="1"/>
  <c r="D28" i="12" s="1"/>
  <c r="D34" i="12" s="1"/>
  <c r="D24" i="8"/>
  <c r="D15" i="8"/>
  <c r="D26" i="8" l="1"/>
  <c r="H26" i="12" l="1"/>
  <c r="H28" i="12" s="1"/>
  <c r="H34" i="12" s="1"/>
  <c r="D32" i="12" l="1"/>
  <c r="H32" i="12"/>
  <c r="L10" i="9"/>
  <c r="F67" i="10" l="1"/>
  <c r="B67" i="10"/>
  <c r="B58" i="10"/>
  <c r="L15" i="9"/>
  <c r="L14" i="9"/>
  <c r="L87" i="9"/>
  <c r="L86" i="9"/>
  <c r="H24" i="8"/>
  <c r="D28" i="8" l="1"/>
  <c r="H26" i="8"/>
  <c r="H28" i="8" s="1"/>
  <c r="F11" i="10" s="1"/>
  <c r="B11" i="10" l="1"/>
  <c r="B25" i="10" s="1"/>
  <c r="B38" i="10" s="1"/>
  <c r="B70" i="10" s="1"/>
  <c r="B73" i="10" s="1"/>
  <c r="B75" i="10" s="1"/>
  <c r="J75" i="10" s="1"/>
  <c r="H36" i="8"/>
  <c r="H34" i="8"/>
  <c r="J91" i="9"/>
  <c r="J43" i="9"/>
  <c r="J21" i="9"/>
  <c r="J23" i="9" s="1"/>
  <c r="F25" i="10"/>
  <c r="F38" i="10" s="1"/>
  <c r="F70" i="10" s="1"/>
  <c r="F73" i="10" s="1"/>
  <c r="F75" i="10" s="1"/>
  <c r="I75" i="10" s="1"/>
  <c r="D34" i="8"/>
  <c r="D36" i="8"/>
  <c r="L43" i="9" l="1"/>
  <c r="J45" i="9"/>
  <c r="J47" i="9" s="1"/>
  <c r="L19" i="9"/>
  <c r="L91" i="9"/>
  <c r="J93" i="9"/>
  <c r="J95" i="9" s="1"/>
  <c r="L21" i="9"/>
  <c r="L23" i="9" s="1"/>
  <c r="C71" i="13" l="1"/>
  <c r="C72" i="13" s="1"/>
  <c r="C74" i="13" s="1"/>
  <c r="L45" i="9"/>
  <c r="L47" i="9" s="1"/>
  <c r="L93" i="9"/>
  <c r="L95" i="9" s="1"/>
  <c r="M47" i="9" l="1"/>
  <c r="G71" i="13"/>
  <c r="G72" i="13" s="1"/>
  <c r="M95" i="9" s="1"/>
  <c r="G74" i="13" l="1"/>
  <c r="G76" i="13" s="1"/>
  <c r="C76" i="13"/>
</calcChain>
</file>

<file path=xl/sharedStrings.xml><?xml version="1.0" encoding="utf-8"?>
<sst xmlns="http://schemas.openxmlformats.org/spreadsheetml/2006/main" count="507" uniqueCount="164">
  <si>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</si>
  <si>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</si>
  <si>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</si>
  <si>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</si>
  <si>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</si>
  <si>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</si>
  <si>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</si>
  <si>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</si>
  <si>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</si>
  <si>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</si>
  <si>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</si>
  <si>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</si>
  <si>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Expenses</t>
  </si>
  <si>
    <t>Total expenses</t>
  </si>
  <si>
    <t>Cash flows from operating activities</t>
  </si>
  <si>
    <t>(in thousand Baht)</t>
  </si>
  <si>
    <t xml:space="preserve">   Authorised share capital</t>
  </si>
  <si>
    <t xml:space="preserve">   Issued and paid-up share capital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</si>
  <si>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</si>
  <si>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</si>
  <si>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</si>
  <si>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</si>
  <si>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</si>
  <si>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</si>
  <si>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</si>
  <si>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</si>
  <si>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</si>
  <si>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</si>
  <si>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</si>
  <si>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</si>
  <si>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</si>
  <si>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>Trade accounts receivable</t>
  </si>
  <si>
    <t>Inventories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</si>
  <si>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</si>
  <si>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</si>
  <si>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</si>
  <si>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</si>
  <si>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</si>
  <si>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</si>
  <si>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</si>
  <si>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</si>
  <si>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</si>
  <si>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</si>
  <si>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>Liabilities and equity</t>
  </si>
  <si>
    <t>Equity</t>
  </si>
  <si>
    <t>Total equity</t>
  </si>
  <si>
    <t>Finance costs</t>
  </si>
  <si>
    <t>Share</t>
  </si>
  <si>
    <t>premium</t>
  </si>
  <si>
    <t>Administrative expenses</t>
  </si>
  <si>
    <t>Cash flows from financing activities</t>
  </si>
  <si>
    <t xml:space="preserve">   Premium on ordinary shares</t>
  </si>
  <si>
    <t xml:space="preserve">   Appropriated</t>
  </si>
  <si>
    <t xml:space="preserve">      Legal reserve</t>
  </si>
  <si>
    <t>Income</t>
  </si>
  <si>
    <t>Total income</t>
  </si>
  <si>
    <t>Non-current liabilities</t>
  </si>
  <si>
    <t>Total non-current liabilities</t>
  </si>
  <si>
    <t>Total liabilities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</si>
  <si>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</si>
  <si>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</si>
  <si>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</si>
  <si>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</si>
  <si>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</si>
  <si>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Total transactions  with owners, recorded directly in equity</t>
  </si>
  <si>
    <t>Other receivables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</si>
  <si>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</si>
  <si>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</si>
  <si>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</si>
  <si>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</si>
  <si>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</si>
  <si>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Other payables</t>
  </si>
  <si>
    <t>Sales of assets classified as held for sale</t>
  </si>
  <si>
    <t>Statement of cash flows (Unaudited)</t>
  </si>
  <si>
    <t>Statement of comprehensive income (Unaudited)</t>
  </si>
  <si>
    <t>Statement of changes in equity (Unaudited)</t>
  </si>
  <si>
    <t>Proceeds from short-term loan from financial institution</t>
  </si>
  <si>
    <t>Finance lease liabilities</t>
  </si>
  <si>
    <t>30 September</t>
  </si>
  <si>
    <t>Income tax payable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</si>
  <si>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</si>
  <si>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</si>
  <si>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</si>
  <si>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</si>
  <si>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>Gain on disposal of assets classified as held for sale</t>
  </si>
  <si>
    <t>Deferred tax assets</t>
  </si>
  <si>
    <t>Increase in short-term loans to related parties</t>
  </si>
  <si>
    <t>Income tax on other comprehensive income</t>
  </si>
  <si>
    <t xml:space="preserve">Dividends paid 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</si>
  <si>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</si>
  <si>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</si>
  <si>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</si>
  <si>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</si>
  <si>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</si>
  <si>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</si>
  <si>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 xml:space="preserve">Net cash used in financing activities  </t>
  </si>
  <si>
    <t xml:space="preserve">Net cash from operating activities </t>
  </si>
  <si>
    <t>Net foreign exchange loss</t>
  </si>
  <si>
    <t>Net foreign exchange gain</t>
  </si>
  <si>
    <t>Dividend received</t>
  </si>
  <si>
    <t>Other comprehensive income for the period</t>
  </si>
  <si>
    <t>1 October</t>
  </si>
  <si>
    <t>2012</t>
  </si>
  <si>
    <t>(Restated)</t>
  </si>
  <si>
    <t>Short-term loan to related party</t>
  </si>
  <si>
    <t xml:space="preserve">Short term loan from financial institution </t>
  </si>
  <si>
    <t>Trade accounts payable</t>
  </si>
  <si>
    <t xml:space="preserve">   liabilities</t>
  </si>
  <si>
    <t>Share capital</t>
  </si>
  <si>
    <t xml:space="preserve">   Treasury shares</t>
  </si>
  <si>
    <t>Additional paid-in capital</t>
  </si>
  <si>
    <t xml:space="preserve">Retained earnings </t>
  </si>
  <si>
    <t xml:space="preserve">   Treasury shares reserve</t>
  </si>
  <si>
    <t>Total liabilities and equity</t>
  </si>
  <si>
    <t>Balance at 1 October 2017</t>
  </si>
  <si>
    <t>3, 4</t>
  </si>
  <si>
    <t xml:space="preserve">Allowance for obsolete and decline in value </t>
  </si>
  <si>
    <t>Proceeds from loan to related party</t>
  </si>
  <si>
    <t>Non-current provisions for employee benefit</t>
  </si>
  <si>
    <t>Profit (loss) for the period</t>
  </si>
  <si>
    <t>Profit (loss) before income tax expense</t>
  </si>
  <si>
    <t xml:space="preserve">Net cash from (used in) investing activities  </t>
  </si>
  <si>
    <t>Distribution costs</t>
  </si>
  <si>
    <t>Current tax assets</t>
  </si>
  <si>
    <t>Balance at 1 October 2018</t>
  </si>
  <si>
    <t>Unrealised loss (gain) on exchange rate</t>
  </si>
  <si>
    <t>Employee benefit expenses</t>
  </si>
  <si>
    <t>Employee benefit paid</t>
  </si>
  <si>
    <t>Tax paid</t>
  </si>
  <si>
    <t>Proceeds from repayment of loan to related party</t>
  </si>
  <si>
    <t>Acquisition of property, plant and equipment</t>
  </si>
  <si>
    <t>Proceeds from sale of property, plant and equipment</t>
  </si>
  <si>
    <t>Acquisition of intangible assets</t>
  </si>
  <si>
    <t xml:space="preserve">   before effect of exchange rates</t>
  </si>
  <si>
    <t xml:space="preserve">Effect of exchange rate changes on cash and </t>
  </si>
  <si>
    <t xml:space="preserve">   cash equivalents</t>
  </si>
  <si>
    <t>Payable for property, plant and equipment</t>
  </si>
  <si>
    <r>
      <t xml:space="preserve">Basic earnings (loss) per share </t>
    </r>
    <r>
      <rPr>
        <b/>
        <i/>
        <sz val="11"/>
        <rFont val="Times New Roman"/>
        <family val="1"/>
      </rPr>
      <t>(Baht)</t>
    </r>
  </si>
  <si>
    <t>Total comprehensive income (loss) for the period</t>
  </si>
  <si>
    <t xml:space="preserve">    Loss</t>
  </si>
  <si>
    <t>Statement of financial position</t>
  </si>
  <si>
    <t>Comprehensive income (loss) for the period</t>
  </si>
  <si>
    <t>Adjustments to reconcile profit (loss) to cash receipts</t>
  </si>
  <si>
    <t>30 June</t>
  </si>
  <si>
    <t xml:space="preserve">Nine-month period ended </t>
  </si>
  <si>
    <t>For the nine-month period ended 30 June 2018</t>
  </si>
  <si>
    <t>Balance at 30 June 2018</t>
  </si>
  <si>
    <t>For the nine-month period ended 30 June 2019</t>
  </si>
  <si>
    <t>Balance at 30 June 2019</t>
  </si>
  <si>
    <t>3, 8</t>
  </si>
  <si>
    <t>Cash and cash equivalents at 30 June</t>
  </si>
  <si>
    <t xml:space="preserve">Six-month period ended </t>
  </si>
  <si>
    <t>31 March</t>
  </si>
  <si>
    <t>Net increase (decrease) in cash and cash equivalents,</t>
  </si>
  <si>
    <t>Net increase (decrease) in cash and cash equivalents</t>
  </si>
  <si>
    <t xml:space="preserve">  of inventories (reversal of)</t>
  </si>
  <si>
    <t xml:space="preserve">    Distributions to owners of the parent</t>
  </si>
  <si>
    <t xml:space="preserve">    Dividends </t>
  </si>
  <si>
    <t xml:space="preserve">    Total distributions to owners of the parent</t>
  </si>
  <si>
    <t>Transactions with owners, recorded directly in equity</t>
  </si>
  <si>
    <t>3 months conso</t>
  </si>
  <si>
    <t>3 months separate</t>
  </si>
  <si>
    <t>Tax expense</t>
  </si>
  <si>
    <t>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</si>
</sst>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7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8" fillId="0" borderId="0"/>
    <xf numFmtId="0" fontId="171" fillId="0" borderId="0"/>
    <xf numFmtId="0" fontId="21" fillId="0" borderId="0"/>
    <xf numFmtId="0" fontId="21" fillId="0" borderId="0"/>
    <xf numFmtId="37" fontId="10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8" fillId="0" borderId="0" applyFont="0" applyFill="0" applyBorder="0" applyAlignment="0" applyProtection="0"/>
    <xf numFmtId="0" fontId="105" fillId="0" borderId="0"/>
    <xf numFmtId="191" fontId="28" fillId="0" borderId="0" applyFont="0" applyFill="0" applyBorder="0" applyAlignment="0" applyProtection="0"/>
    <xf numFmtId="180" fontId="6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2" fillId="0" borderId="0"/>
    <xf numFmtId="0" fontId="105" fillId="0" borderId="0"/>
    <xf numFmtId="192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70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20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204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3" fontId="28" fillId="0" borderId="0" applyFont="0" applyFill="0" applyBorder="0" applyAlignment="0" applyProtection="0"/>
    <xf numFmtId="170" fontId="63" fillId="0" borderId="0" applyFont="0" applyFill="0" applyBorder="0" applyAlignment="0" applyProtection="0"/>
    <xf numFmtId="0" fontId="81" fillId="0" borderId="0"/>
    <xf numFmtId="194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9" fontId="24" fillId="0" borderId="0"/>
    <xf numFmtId="9" fontId="24" fillId="0" borderId="0"/>
    <xf numFmtId="0" fontId="10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/>
    <xf numFmtId="0" fontId="28" fillId="0" borderId="0"/>
    <xf numFmtId="0" fontId="171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44" fillId="0" borderId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/>
    <xf numFmtId="0" fontId="171" fillId="0" borderId="0"/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06" fillId="0" borderId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" fillId="0" borderId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57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Font="0" applyFill="0" applyBorder="0" applyAlignment="0" applyProtection="0"/>
    <xf numFmtId="195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74" fillId="0" borderId="0"/>
    <xf numFmtId="0" fontId="107" fillId="0" borderId="0"/>
    <xf numFmtId="0" fontId="74" fillId="0" borderId="0"/>
    <xf numFmtId="172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" fillId="0" borderId="0"/>
    <xf numFmtId="0" fontId="24" fillId="0" borderId="0" applyFont="0" applyFill="0" applyBorder="0" applyAlignment="0" applyProtection="0"/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187" fontId="17" fillId="0" borderId="0" applyProtection="0">
      <protection locked="0"/>
    </xf>
    <xf numFmtId="187" fontId="28" fillId="0" borderId="0" applyProtection="0">
      <protection locked="0"/>
    </xf>
    <xf numFmtId="187" fontId="171" fillId="0" borderId="0" applyProtection="0">
      <protection locked="0"/>
    </xf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0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43" fontId="29" fillId="0" borderId="1">
      <alignment horizontal="right" vertical="center"/>
    </xf>
    <xf numFmtId="0" fontId="90" fillId="12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109" fillId="12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9" fontId="24" fillId="0" borderId="0"/>
    <xf numFmtId="0" fontId="105" fillId="0" borderId="0"/>
    <xf numFmtId="0" fontId="105" fillId="0" borderId="0"/>
    <xf numFmtId="0" fontId="105" fillId="0" borderId="0"/>
    <xf numFmtId="9" fontId="24" fillId="0" borderId="0"/>
    <xf numFmtId="9" fontId="24" fillId="0" borderId="0"/>
    <xf numFmtId="0" fontId="30" fillId="0" borderId="0" applyFont="0" applyFill="0" applyBorder="0" applyAlignment="0" applyProtection="0"/>
    <xf numFmtId="0" fontId="31" fillId="0" borderId="2">
      <alignment horizontal="center"/>
    </xf>
    <xf numFmtId="0" fontId="32" fillId="0" borderId="0"/>
    <xf numFmtId="0" fontId="32" fillId="0" borderId="3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16" borderId="0"/>
    <xf numFmtId="0" fontId="31" fillId="0" borderId="0">
      <protection locked="0"/>
    </xf>
    <xf numFmtId="0" fontId="31" fillId="0" borderId="0"/>
    <xf numFmtId="174" fontId="31" fillId="0" borderId="0"/>
    <xf numFmtId="175" fontId="31" fillId="0" borderId="0"/>
    <xf numFmtId="0" fontId="32" fillId="17" borderId="0">
      <alignment horizontal="right"/>
    </xf>
    <xf numFmtId="0" fontId="31" fillId="0" borderId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4" fillId="0" borderId="0"/>
    <xf numFmtId="0" fontId="4" fillId="0" borderId="0">
      <alignment horizontal="center" wrapText="1"/>
      <protection locked="0"/>
    </xf>
    <xf numFmtId="0" fontId="91" fillId="3" borderId="0" applyNumberFormat="0" applyBorder="0" applyAlignment="0" applyProtection="0"/>
    <xf numFmtId="0" fontId="110" fillId="22" borderId="0">
      <alignment horizontal="center"/>
    </xf>
    <xf numFmtId="0" fontId="111" fillId="23" borderId="2">
      <alignment horizontal="center" vertical="center"/>
    </xf>
    <xf numFmtId="37" fontId="112" fillId="0" borderId="0"/>
    <xf numFmtId="0" fontId="65" fillId="0" borderId="0" applyNumberFormat="0" applyFill="0" applyBorder="0" applyAlignment="0" applyProtection="0"/>
    <xf numFmtId="37" fontId="113" fillId="0" borderId="0"/>
    <xf numFmtId="37" fontId="113" fillId="0" borderId="0"/>
    <xf numFmtId="5" fontId="33" fillId="0" borderId="4" applyAlignment="0" applyProtection="0"/>
    <xf numFmtId="182" fontId="28" fillId="0" borderId="0" applyFill="0" applyBorder="0" applyAlignment="0"/>
    <xf numFmtId="182" fontId="28" fillId="0" borderId="0" applyFill="0" applyBorder="0" applyAlignment="0"/>
    <xf numFmtId="182" fontId="17" fillId="0" borderId="0" applyFill="0" applyBorder="0" applyAlignment="0"/>
    <xf numFmtId="189" fontId="57" fillId="0" borderId="0" applyFill="0" applyBorder="0" applyAlignment="0"/>
    <xf numFmtId="168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2" fillId="24" borderId="5" applyNumberFormat="0" applyAlignment="0" applyProtection="0"/>
    <xf numFmtId="0" fontId="114" fillId="0" borderId="0"/>
    <xf numFmtId="37" fontId="115" fillId="0" borderId="0"/>
    <xf numFmtId="0" fontId="93" fillId="25" borderId="6" applyNumberFormat="0" applyAlignment="0" applyProtection="0"/>
    <xf numFmtId="207" fontId="24" fillId="0" borderId="0" applyFont="0" applyFill="0" applyBorder="0" applyAlignment="0" applyProtection="0"/>
    <xf numFmtId="0" fontId="66" fillId="26" borderId="7">
      <alignment horizontal="center" wrapText="1"/>
    </xf>
    <xf numFmtId="0" fontId="164" fillId="0" borderId="8">
      <alignment horizontal="center"/>
    </xf>
    <xf numFmtId="43" fontId="1" fillId="0" borderId="0" applyFont="0" applyFill="0" applyBorder="0" applyAlignment="0" applyProtection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179" fontId="5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208" fontId="24" fillId="0" borderId="0"/>
    <xf numFmtId="3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34" fillId="0" borderId="0" applyNumberFormat="0" applyAlignment="0">
      <alignment horizontal="left"/>
    </xf>
    <xf numFmtId="209" fontId="21" fillId="0" borderId="0" applyFill="0" applyBorder="0" applyProtection="0"/>
    <xf numFmtId="0" fontId="75" fillId="0" borderId="0"/>
    <xf numFmtId="0" fontId="75" fillId="0" borderId="0"/>
    <xf numFmtId="180" fontId="22" fillId="0" borderId="9" applyBorder="0"/>
    <xf numFmtId="189" fontId="57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17" fillId="0" borderId="0">
      <protection locked="0"/>
    </xf>
    <xf numFmtId="188" fontId="28" fillId="0" borderId="0">
      <protection locked="0"/>
    </xf>
    <xf numFmtId="188" fontId="171" fillId="0" borderId="0">
      <protection locked="0"/>
    </xf>
    <xf numFmtId="173" fontId="25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171" fillId="0" borderId="0" applyFont="0" applyFill="0" applyBorder="0" applyAlignment="0" applyProtection="0"/>
    <xf numFmtId="0" fontId="24" fillId="0" borderId="0"/>
    <xf numFmtId="211" fontId="24" fillId="0" borderId="0"/>
    <xf numFmtId="199" fontId="28" fillId="0" borderId="0"/>
    <xf numFmtId="199" fontId="17" fillId="0" borderId="0"/>
    <xf numFmtId="0" fontId="28" fillId="27" borderId="0" applyFont="0" applyBorder="0"/>
    <xf numFmtId="0" fontId="17" fillId="27" borderId="0" applyFont="0" applyBorder="0"/>
    <xf numFmtId="44" fontId="28" fillId="0" borderId="0" applyFont="0" applyFill="0" applyBorder="0" applyAlignment="0" applyProtection="0"/>
    <xf numFmtId="0" fontId="23" fillId="27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1" fillId="0" borderId="0" applyFont="0" applyFill="0" applyBorder="0" applyAlignment="0" applyProtection="0"/>
    <xf numFmtId="14" fontId="64" fillId="0" borderId="0" applyFill="0" applyBorder="0" applyAlignment="0"/>
    <xf numFmtId="0" fontId="20" fillId="0" borderId="0" applyProtection="0"/>
    <xf numFmtId="212" fontId="21" fillId="0" borderId="0" applyFill="0" applyBorder="0" applyProtection="0"/>
    <xf numFmtId="38" fontId="54" fillId="0" borderId="1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4" fillId="0" borderId="0"/>
    <xf numFmtId="213" fontId="24" fillId="0" borderId="0"/>
    <xf numFmtId="0" fontId="6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35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17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71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5" fillId="4" borderId="0" applyNumberFormat="0" applyBorder="0" applyAlignment="0" applyProtection="0"/>
    <xf numFmtId="38" fontId="18" fillId="27" borderId="0" applyNumberFormat="0" applyBorder="0" applyAlignment="0" applyProtection="0"/>
    <xf numFmtId="38" fontId="18" fillId="27" borderId="0" applyNumberFormat="0" applyBorder="0" applyAlignment="0" applyProtection="0"/>
    <xf numFmtId="0" fontId="28" fillId="0" borderId="0"/>
    <xf numFmtId="0" fontId="171" fillId="0" borderId="0"/>
    <xf numFmtId="0" fontId="67" fillId="16" borderId="0"/>
    <xf numFmtId="0" fontId="118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12">
      <alignment horizontal="left" vertical="center"/>
    </xf>
    <xf numFmtId="183" fontId="37" fillId="26" borderId="0">
      <alignment horizontal="left" vertical="top"/>
    </xf>
    <xf numFmtId="0" fontId="119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228" fontId="113" fillId="0" borderId="16">
      <alignment horizontal="left"/>
    </xf>
    <xf numFmtId="229" fontId="165" fillId="0" borderId="17">
      <alignment horizontal="left"/>
    </xf>
    <xf numFmtId="0" fontId="166" fillId="0" borderId="18">
      <alignment horizontal="right"/>
    </xf>
    <xf numFmtId="0" fontId="113" fillId="1" borderId="17">
      <alignment horizontal="left"/>
    </xf>
    <xf numFmtId="0" fontId="38" fillId="0" borderId="0" applyProtection="0"/>
    <xf numFmtId="0" fontId="19" fillId="0" borderId="0" applyProtection="0"/>
    <xf numFmtId="0" fontId="19" fillId="0" borderId="0" applyProtection="0"/>
    <xf numFmtId="0" fontId="68" fillId="0" borderId="3">
      <alignment horizontal="center"/>
    </xf>
    <xf numFmtId="0" fontId="68" fillId="0" borderId="0">
      <alignment horizontal="center"/>
    </xf>
    <xf numFmtId="0" fontId="39" fillId="26" borderId="0">
      <alignment horizontal="left" wrapText="1" indent="2"/>
    </xf>
    <xf numFmtId="200" fontId="28" fillId="0" borderId="0" applyBorder="0" applyAlignment="0"/>
    <xf numFmtId="10" fontId="18" fillId="26" borderId="2" applyNumberFormat="0" applyBorder="0" applyAlignment="0" applyProtection="0"/>
    <xf numFmtId="10" fontId="18" fillId="26" borderId="2" applyNumberFormat="0" applyBorder="0" applyAlignment="0" applyProtection="0"/>
    <xf numFmtId="0" fontId="97" fillId="7" borderId="5" applyNumberFormat="0" applyAlignment="0" applyProtection="0"/>
    <xf numFmtId="0" fontId="97" fillId="7" borderId="5" applyNumberFormat="0" applyAlignment="0" applyProtection="0"/>
    <xf numFmtId="201" fontId="28" fillId="0" borderId="0"/>
    <xf numFmtId="201" fontId="17" fillId="0" borderId="0"/>
    <xf numFmtId="167" fontId="82" fillId="0" borderId="0"/>
    <xf numFmtId="1" fontId="28" fillId="0" borderId="0" applyFont="0" applyFill="0" applyBorder="0" applyAlignment="0" applyProtection="0"/>
    <xf numFmtId="1" fontId="17" fillId="0" borderId="0" applyFont="0" applyFill="0" applyBorder="0" applyAlignment="0" applyProtection="0"/>
    <xf numFmtId="38" fontId="40" fillId="0" borderId="0"/>
    <xf numFmtId="38" fontId="41" fillId="0" borderId="0"/>
    <xf numFmtId="38" fontId="12" fillId="0" borderId="0"/>
    <xf numFmtId="38" fontId="42" fillId="0" borderId="0"/>
    <xf numFmtId="0" fontId="6" fillId="0" borderId="0"/>
    <xf numFmtId="0" fontId="6" fillId="0" borderId="0"/>
    <xf numFmtId="0" fontId="6" fillId="0" borderId="0"/>
    <xf numFmtId="0" fontId="56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58" fillId="0" borderId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8" fillId="0" borderId="19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17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21" fillId="0" borderId="3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06" fontId="24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8" fillId="0" borderId="0"/>
    <xf numFmtId="0" fontId="171" fillId="0" borderId="0"/>
    <xf numFmtId="219" fontId="54" fillId="0" borderId="0"/>
    <xf numFmtId="40" fontId="122" fillId="0" borderId="0">
      <alignment horizontal="left"/>
    </xf>
    <xf numFmtId="0" fontId="99" fillId="28" borderId="0" applyNumberFormat="0" applyBorder="0" applyAlignment="0" applyProtection="0"/>
    <xf numFmtId="37" fontId="47" fillId="0" borderId="0"/>
    <xf numFmtId="0" fontId="28" fillId="0" borderId="0"/>
    <xf numFmtId="0" fontId="171" fillId="0" borderId="0"/>
    <xf numFmtId="0" fontId="43" fillId="0" borderId="0"/>
    <xf numFmtId="0" fontId="44" fillId="0" borderId="0"/>
    <xf numFmtId="0" fontId="44" fillId="0" borderId="0"/>
    <xf numFmtId="0" fontId="48" fillId="0" borderId="0"/>
    <xf numFmtId="220" fontId="123" fillId="0" borderId="0"/>
    <xf numFmtId="0" fontId="75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17" fillId="0" borderId="0"/>
    <xf numFmtId="0" fontId="17" fillId="0" borderId="0"/>
    <xf numFmtId="0" fontId="172" fillId="0" borderId="0"/>
    <xf numFmtId="0" fontId="171" fillId="0" borderId="0"/>
    <xf numFmtId="0" fontId="6" fillId="0" borderId="0"/>
    <xf numFmtId="202" fontId="28" fillId="0" borderId="0"/>
    <xf numFmtId="202" fontId="17" fillId="0" borderId="0"/>
    <xf numFmtId="184" fontId="105" fillId="0" borderId="0"/>
    <xf numFmtId="0" fontId="20" fillId="29" borderId="20" applyNumberFormat="0" applyFont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0" fillId="24" borderId="21" applyNumberFormat="0" applyAlignment="0" applyProtection="0"/>
    <xf numFmtId="40" fontId="49" fillId="30" borderId="0">
      <alignment horizontal="right"/>
    </xf>
    <xf numFmtId="0" fontId="69" fillId="30" borderId="0">
      <alignment horizontal="right"/>
    </xf>
    <xf numFmtId="0" fontId="50" fillId="30" borderId="22"/>
    <xf numFmtId="0" fontId="124" fillId="31" borderId="0" applyBorder="0">
      <alignment horizontal="centerContinuous"/>
    </xf>
    <xf numFmtId="0" fontId="125" fillId="31" borderId="0" applyBorder="0">
      <alignment horizontal="centerContinuous"/>
    </xf>
    <xf numFmtId="0" fontId="83" fillId="0" borderId="0">
      <alignment horizontal="center"/>
    </xf>
    <xf numFmtId="0" fontId="84" fillId="0" borderId="0">
      <alignment horizontal="center"/>
    </xf>
    <xf numFmtId="169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7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0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76" fillId="0" borderId="23" applyNumberFormat="0" applyBorder="0"/>
    <xf numFmtId="3" fontId="8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21" fillId="0" borderId="0" applyNumberForma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22" fillId="0" borderId="3" applyBorder="0">
      <alignment horizontal="center"/>
    </xf>
    <xf numFmtId="0" fontId="22" fillId="0" borderId="3" applyBorder="0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10" fillId="0" borderId="0"/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4" fillId="0" borderId="0" applyFont="0" applyFill="0" applyBorder="0" applyAlignment="0" applyProtection="0"/>
    <xf numFmtId="1" fontId="17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1" fontId="171" fillId="0" borderId="24" applyNumberFormat="0" applyFill="0" applyAlignment="0" applyProtection="0">
      <alignment horizontal="center" vertical="center"/>
    </xf>
    <xf numFmtId="0" fontId="71" fillId="33" borderId="0" applyNumberFormat="0" applyFont="0" applyBorder="0" applyAlignment="0">
      <alignment horizontal="center"/>
    </xf>
    <xf numFmtId="181" fontId="28" fillId="0" borderId="0" applyNumberFormat="0" applyFill="0" applyBorder="0" applyAlignment="0" applyProtection="0">
      <alignment horizontal="left"/>
    </xf>
    <xf numFmtId="181" fontId="28" fillId="0" borderId="0" applyNumberFormat="0" applyFill="0" applyBorder="0" applyAlignment="0" applyProtection="0">
      <alignment horizontal="left"/>
    </xf>
    <xf numFmtId="181" fontId="17" fillId="0" borderId="0" applyNumberFormat="0" applyFill="0" applyBorder="0" applyAlignment="0" applyProtection="0">
      <alignment horizontal="left"/>
    </xf>
    <xf numFmtId="0" fontId="28" fillId="0" borderId="0"/>
    <xf numFmtId="4" fontId="64" fillId="34" borderId="21" applyNumberFormat="0" applyProtection="0">
      <alignment vertical="center"/>
    </xf>
    <xf numFmtId="4" fontId="126" fillId="34" borderId="21" applyNumberFormat="0" applyProtection="0">
      <alignment vertical="center"/>
    </xf>
    <xf numFmtId="4" fontId="64" fillId="34" borderId="21" applyNumberFormat="0" applyProtection="0">
      <alignment horizontal="left" vertical="center" indent="1"/>
    </xf>
    <xf numFmtId="4" fontId="64" fillId="34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36" borderId="21" applyNumberFormat="0" applyProtection="0">
      <alignment horizontal="right" vertical="center"/>
    </xf>
    <xf numFmtId="4" fontId="64" fillId="37" borderId="21" applyNumberFormat="0" applyProtection="0">
      <alignment horizontal="right" vertical="center"/>
    </xf>
    <xf numFmtId="4" fontId="64" fillId="38" borderId="21" applyNumberFormat="0" applyProtection="0">
      <alignment horizontal="right" vertical="center"/>
    </xf>
    <xf numFmtId="4" fontId="64" fillId="39" borderId="21" applyNumberFormat="0" applyProtection="0">
      <alignment horizontal="right" vertical="center"/>
    </xf>
    <xf numFmtId="4" fontId="64" fillId="40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4" fillId="44" borderId="21" applyNumberFormat="0" applyProtection="0">
      <alignment horizontal="right" vertical="center"/>
    </xf>
    <xf numFmtId="4" fontId="127" fillId="45" borderId="21" applyNumberFormat="0" applyProtection="0">
      <alignment horizontal="left" vertical="center" indent="1"/>
    </xf>
    <xf numFmtId="4" fontId="64" fillId="46" borderId="25" applyNumberFormat="0" applyProtection="0">
      <alignment horizontal="left" vertical="center" indent="1"/>
    </xf>
    <xf numFmtId="4" fontId="128" fillId="47" borderId="0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46" borderId="21" applyNumberFormat="0" applyProtection="0">
      <alignment horizontal="left" vertical="center" indent="1"/>
    </xf>
    <xf numFmtId="4" fontId="64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26" borderId="21" applyNumberFormat="0" applyProtection="0">
      <alignment vertical="center"/>
    </xf>
    <xf numFmtId="4" fontId="126" fillId="26" borderId="21" applyNumberFormat="0" applyProtection="0">
      <alignment vertical="center"/>
    </xf>
    <xf numFmtId="4" fontId="64" fillId="26" borderId="21" applyNumberFormat="0" applyProtection="0">
      <alignment horizontal="left" vertical="center" indent="1"/>
    </xf>
    <xf numFmtId="4" fontId="64" fillId="26" borderId="21" applyNumberFormat="0" applyProtection="0">
      <alignment horizontal="left" vertical="center" indent="1"/>
    </xf>
    <xf numFmtId="4" fontId="64" fillId="46" borderId="21" applyNumberFormat="0" applyProtection="0">
      <alignment horizontal="right" vertical="center"/>
    </xf>
    <xf numFmtId="4" fontId="126" fillId="46" borderId="21" applyNumberFormat="0" applyProtection="0">
      <alignment horizontal="right" vertical="center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129" fillId="0" borderId="0"/>
    <xf numFmtId="4" fontId="103" fillId="46" borderId="21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67" fillId="0" borderId="0">
      <alignment horizontal="left"/>
    </xf>
    <xf numFmtId="0" fontId="71" fillId="1" borderId="12" applyNumberFormat="0" applyFont="0" applyAlignment="0">
      <alignment horizontal="center"/>
    </xf>
    <xf numFmtId="0" fontId="21" fillId="0" borderId="26" applyAlignment="0">
      <alignment horizontal="centerContinuous"/>
    </xf>
    <xf numFmtId="0" fontId="72" fillId="0" borderId="0" applyNumberFormat="0" applyFill="0" applyBorder="0" applyAlignment="0">
      <alignment horizontal="center"/>
    </xf>
    <xf numFmtId="12" fontId="51" fillId="0" borderId="2">
      <alignment horizontal="center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7" fillId="0" borderId="0" applyNumberFormat="0" applyFont="0" applyBorder="0"/>
    <xf numFmtId="0" fontId="130" fillId="0" borderId="0" applyNumberFormat="0" applyBorder="0"/>
    <xf numFmtId="0" fontId="121" fillId="0" borderId="0"/>
    <xf numFmtId="0" fontId="52" fillId="26" borderId="0">
      <alignment wrapText="1"/>
    </xf>
    <xf numFmtId="40" fontId="53" fillId="0" borderId="0" applyBorder="0">
      <alignment horizontal="right"/>
    </xf>
    <xf numFmtId="49" fontId="131" fillId="0" borderId="0" applyFill="0" applyBorder="0" applyProtection="0">
      <protection locked="0"/>
    </xf>
    <xf numFmtId="4" fontId="131" fillId="0" borderId="0" applyFill="0" applyBorder="0" applyProtection="0">
      <protection locked="0"/>
    </xf>
    <xf numFmtId="0" fontId="168" fillId="0" borderId="0" applyBorder="0" applyAlignment="0"/>
    <xf numFmtId="49" fontId="28" fillId="0" borderId="0" applyFont="0" applyFill="0" applyBorder="0" applyAlignment="0" applyProtection="0"/>
    <xf numFmtId="49" fontId="17" fillId="0" borderId="0" applyFont="0" applyFill="0" applyBorder="0" applyAlignment="0" applyProtection="0"/>
    <xf numFmtId="49" fontId="64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59" fillId="0" borderId="0" applyFill="0" applyBorder="0" applyProtection="0">
      <alignment horizontal="left" vertical="top"/>
    </xf>
    <xf numFmtId="222" fontId="132" fillId="0" borderId="0" applyNumberFormat="0" applyFill="0" applyBorder="0" applyProtection="0">
      <alignment horizontal="right" vertical="center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3" fillId="0" borderId="27" applyNumberFormat="0" applyFill="0" applyAlignment="0" applyProtection="0"/>
    <xf numFmtId="0" fontId="17" fillId="0" borderId="28" applyNumberFormat="0" applyFon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102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9" fillId="18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2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center"/>
    </xf>
    <xf numFmtId="0" fontId="141" fillId="25" borderId="6" applyNumberFormat="0" applyAlignment="0" applyProtection="0">
      <alignment vertical="center"/>
    </xf>
    <xf numFmtId="0" fontId="142" fillId="28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28" fillId="29" borderId="20" applyNumberFormat="0" applyFont="0" applyAlignment="0" applyProtection="0">
      <alignment vertical="center"/>
    </xf>
    <xf numFmtId="0" fontId="17" fillId="29" borderId="20" applyNumberFormat="0" applyFont="0" applyAlignment="0" applyProtection="0">
      <alignment vertical="center"/>
    </xf>
    <xf numFmtId="0" fontId="144" fillId="0" borderId="19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34" fillId="0" borderId="0" applyFill="0" applyBorder="0" applyAlignment="0" applyProtection="0"/>
    <xf numFmtId="169" fontId="1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44" fontId="5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8" fillId="0" borderId="0"/>
    <xf numFmtId="0" fontId="17" fillId="0" borderId="0"/>
    <xf numFmtId="0" fontId="138" fillId="0" borderId="0"/>
    <xf numFmtId="0" fontId="30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8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139" fillId="0" borderId="0" applyFont="0" applyFill="0" applyBorder="0" applyAlignment="0" applyProtection="0"/>
    <xf numFmtId="224" fontId="139" fillId="0" borderId="0" applyFont="0" applyFill="0" applyBorder="0" applyAlignment="0" applyProtection="0"/>
    <xf numFmtId="37" fontId="44" fillId="0" borderId="0"/>
    <xf numFmtId="230" fontId="169" fillId="0" borderId="0" applyFont="0" applyFill="0" applyBorder="0" applyAlignment="0" applyProtection="0"/>
    <xf numFmtId="231" fontId="169" fillId="0" borderId="0" applyFont="0" applyFill="0" applyBorder="0" applyAlignment="0" applyProtection="0"/>
    <xf numFmtId="0" fontId="56" fillId="0" borderId="0"/>
    <xf numFmtId="0" fontId="170" fillId="0" borderId="0"/>
    <xf numFmtId="0" fontId="56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45" fillId="0" borderId="0" applyFont="0" applyFill="0" applyBorder="0" applyAlignment="0" applyProtection="0"/>
    <xf numFmtId="38" fontId="76" fillId="0" borderId="0" applyFont="0" applyFill="0" applyBorder="0" applyAlignment="0" applyProtection="0"/>
    <xf numFmtId="198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45" fillId="0" borderId="0"/>
    <xf numFmtId="0" fontId="28" fillId="0" borderId="0"/>
    <xf numFmtId="0" fontId="146" fillId="7" borderId="5" applyNumberFormat="0" applyAlignment="0" applyProtection="0">
      <alignment vertical="center"/>
    </xf>
    <xf numFmtId="0" fontId="147" fillId="24" borderId="21" applyNumberFormat="0" applyAlignment="0" applyProtection="0">
      <alignment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49" fillId="3" borderId="0" applyNumberFormat="0" applyBorder="0" applyAlignment="0" applyProtection="0">
      <alignment vertical="center"/>
    </xf>
    <xf numFmtId="0" fontId="28" fillId="0" borderId="0"/>
    <xf numFmtId="0" fontId="73" fillId="0" borderId="0"/>
    <xf numFmtId="40" fontId="150" fillId="0" borderId="0" applyFont="0" applyFill="0" applyBorder="0" applyAlignment="0" applyProtection="0">
      <alignment vertical="center"/>
    </xf>
    <xf numFmtId="38" fontId="150" fillId="0" borderId="0" applyFont="0" applyFill="0" applyBorder="0" applyAlignment="0" applyProtection="0">
      <alignment vertical="center"/>
    </xf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1" fillId="0" borderId="29" applyNumberFormat="0" applyFont="0" applyFill="0" applyAlignment="0"/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52" fillId="4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13" applyNumberFormat="0" applyFill="0" applyAlignment="0" applyProtection="0">
      <alignment vertical="center"/>
    </xf>
    <xf numFmtId="0" fontId="155" fillId="0" borderId="14" applyNumberFormat="0" applyFill="0" applyAlignment="0" applyProtection="0">
      <alignment vertical="center"/>
    </xf>
    <xf numFmtId="0" fontId="156" fillId="0" borderId="15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24" borderId="5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225" fontId="58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196" fontId="150" fillId="0" borderId="0" applyFont="0" applyFill="0" applyBorder="0" applyAlignment="0" applyProtection="0"/>
    <xf numFmtId="195" fontId="150" fillId="0" borderId="0" applyFont="0" applyFill="0" applyBorder="0" applyAlignment="0" applyProtection="0"/>
    <xf numFmtId="0" fontId="160" fillId="0" borderId="27" applyNumberFormat="0" applyFill="0" applyAlignment="0" applyProtection="0">
      <alignment vertical="center"/>
    </xf>
  </cellStyleXfs>
  <cellXfs count="177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165" fontId="7" fillId="0" borderId="30" xfId="539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65" fontId="6" fillId="0" borderId="0" xfId="539" applyNumberFormat="1" applyFont="1" applyFill="1" applyAlignment="1"/>
    <xf numFmtId="37" fontId="7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/>
    <xf numFmtId="37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6" fillId="0" borderId="0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37" fontId="6" fillId="0" borderId="31" xfId="0" applyNumberFormat="1" applyFont="1" applyFill="1" applyBorder="1" applyAlignment="1"/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37" fontId="174" fillId="0" borderId="0" xfId="0" applyNumberFormat="1" applyFont="1" applyFill="1" applyAlignment="1">
      <alignment horizontal="right" vertical="top"/>
    </xf>
    <xf numFmtId="37" fontId="173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7" fillId="0" borderId="0" xfId="539" applyNumberFormat="1" applyFont="1" applyFill="1" applyAlignment="1">
      <alignment horizontal="right" indent="1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0" fontId="7" fillId="0" borderId="31" xfId="539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>
      <alignment horizontal="center" vertical="top"/>
    </xf>
    <xf numFmtId="165" fontId="7" fillId="0" borderId="0" xfId="539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17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31" xfId="539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4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6" fillId="0" borderId="0" xfId="568" applyFont="1" applyFill="1" applyAlignment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 indent="1"/>
    </xf>
    <xf numFmtId="0" fontId="6" fillId="0" borderId="0" xfId="0" quotePrefix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175" fillId="0" borderId="0" xfId="0" applyFont="1" applyFill="1" applyAlignment="1"/>
    <xf numFmtId="0" fontId="176" fillId="0" borderId="0" xfId="0" applyFont="1" applyFill="1" applyAlignment="1"/>
    <xf numFmtId="43" fontId="176" fillId="0" borderId="0" xfId="568" applyFont="1" applyFill="1" applyAlignment="1"/>
    <xf numFmtId="0" fontId="42" fillId="0" borderId="0" xfId="0" applyFont="1" applyFill="1" applyAlignment="1"/>
    <xf numFmtId="43" fontId="0" fillId="0" borderId="0" xfId="568" applyFont="1" applyFill="1" applyAlignment="1"/>
    <xf numFmtId="49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/>
    <xf numFmtId="165" fontId="176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6" fillId="0" borderId="0" xfId="539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6" fillId="0" borderId="31" xfId="0" quotePrefix="1" applyNumberFormat="1" applyFont="1" applyFill="1" applyBorder="1" applyAlignment="1">
      <alignment horizontal="right"/>
    </xf>
    <xf numFmtId="165" fontId="6" fillId="0" borderId="0" xfId="539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0" fillId="0" borderId="0" xfId="568" applyFont="1" applyFill="1" applyBorder="1" applyAlignment="1"/>
    <xf numFmtId="43" fontId="6" fillId="0" borderId="0" xfId="568" applyFont="1" applyFill="1" applyBorder="1" applyAlignment="1"/>
    <xf numFmtId="164" fontId="7" fillId="0" borderId="4" xfId="0" applyNumberFormat="1" applyFont="1" applyFill="1" applyBorder="1" applyAlignment="1"/>
    <xf numFmtId="165" fontId="6" fillId="0" borderId="0" xfId="539" applyNumberFormat="1" applyFont="1" applyFill="1" applyBorder="1" applyAlignment="1"/>
    <xf numFmtId="43" fontId="6" fillId="0" borderId="0" xfId="539" quotePrefix="1" applyFont="1" applyFill="1" applyBorder="1" applyAlignment="1"/>
    <xf numFmtId="43" fontId="6" fillId="0" borderId="0" xfId="539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0" xfId="539" applyNumberFormat="1" applyFont="1" applyFill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 xr:uid="{00000000-0005-0000-0000-000000000000}"/>
    <cellStyle name="% 2" xfId="2" xr:uid="{00000000-0005-0000-0000-000001000000}"/>
    <cellStyle name="､@ｯ・AP" xfId="3" xr:uid="{00000000-0005-0000-0000-000002000000}"/>
    <cellStyle name="､@ｯ・AR" xfId="4" xr:uid="{00000000-0005-0000-0000-000003000000}"/>
    <cellStyle name="､@ｯ・FROM-11" xfId="5" xr:uid="{00000000-0005-0000-0000-000004000000}"/>
    <cellStyle name="､@ｯ・GROUP" xfId="6" xr:uid="{00000000-0005-0000-0000-000005000000}"/>
    <cellStyle name="､@ｯ・INVESTMENT" xfId="7" xr:uid="{00000000-0005-0000-0000-000006000000}"/>
    <cellStyle name="､@ｯ・LAND &amp; BLDG" xfId="8" xr:uid="{00000000-0005-0000-0000-000007000000}"/>
    <cellStyle name="､@ｯ・MACHINERY &amp; EQUIPMENT" xfId="9" xr:uid="{00000000-0005-0000-0000-000008000000}"/>
    <cellStyle name="､@ｯ・OTHER ASSETS" xfId="10" xr:uid="{00000000-0005-0000-0000-000009000000}"/>
    <cellStyle name="､@ｯ・OTHER LIABILITIES" xfId="11" xr:uid="{00000000-0005-0000-0000-00000A000000}"/>
    <cellStyle name="??" xfId="12" xr:uid="{00000000-0005-0000-0000-00000B000000}"/>
    <cellStyle name="?? [0. - Style1" xfId="13" xr:uid="{00000000-0005-0000-0000-00000C000000}"/>
    <cellStyle name="?? [0.00]_ADMAG" xfId="14" xr:uid="{00000000-0005-0000-0000-00000D000000}"/>
    <cellStyle name="?? [0]_liz-ss" xfId="15" xr:uid="{00000000-0005-0000-0000-00000E000000}"/>
    <cellStyle name="?? 2" xfId="16" xr:uid="{00000000-0005-0000-0000-00000F000000}"/>
    <cellStyle name="?? 3" xfId="17" xr:uid="{00000000-0005-0000-0000-000010000000}"/>
    <cellStyle name="???" xfId="18" xr:uid="{00000000-0005-0000-0000-000011000000}"/>
    <cellStyle name="???? [ - Style2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 2" xfId="23" xr:uid="{00000000-0005-0000-0000-000016000000}"/>
    <cellStyle name="????????????????? 3" xfId="24" xr:uid="{00000000-0005-0000-0000-000017000000}"/>
    <cellStyle name="??????????????????? [0]_MOGAS97" xfId="25" xr:uid="{00000000-0005-0000-0000-000018000000}"/>
    <cellStyle name="???????????????????????" xfId="26" xr:uid="{00000000-0005-0000-0000-000019000000}"/>
    <cellStyle name="???????????????????_MOGAS97" xfId="27" xr:uid="{00000000-0005-0000-0000-00001A000000}"/>
    <cellStyle name="?????????????????_about dA G" xfId="28" xr:uid="{00000000-0005-0000-0000-00001B000000}"/>
    <cellStyle name="????_ADMAG" xfId="29" xr:uid="{00000000-0005-0000-0000-00001C000000}"/>
    <cellStyle name="???[0]_liz-ss" xfId="30" xr:uid="{00000000-0005-0000-0000-00001D000000}"/>
    <cellStyle name="???_'01.11" xfId="31" xr:uid="{00000000-0005-0000-0000-00001E000000}"/>
    <cellStyle name="??_ADMAG" xfId="32" xr:uid="{00000000-0005-0000-0000-00001F000000}"/>
    <cellStyle name="_112 input vat v10 AUG 04" xfId="33" xr:uid="{00000000-0005-0000-0000-000020000000}"/>
    <cellStyle name="_112 input vat v10 AUG 04 2" xfId="34" xr:uid="{00000000-0005-0000-0000-000021000000}"/>
    <cellStyle name="_112 input vat v10 JUL 04" xfId="35" xr:uid="{00000000-0005-0000-0000-000022000000}"/>
    <cellStyle name="_112 input vat v10 JUL 04 2" xfId="36" xr:uid="{00000000-0005-0000-0000-000023000000}"/>
    <cellStyle name="_112 input vat v10 Jun03" xfId="37" xr:uid="{00000000-0005-0000-0000-000024000000}"/>
    <cellStyle name="_112 input vat v10 Jun03 2" xfId="38" xr:uid="{00000000-0005-0000-0000-000025000000}"/>
    <cellStyle name="_112 input vat v10 Sep 03" xfId="39" xr:uid="{00000000-0005-0000-0000-000026000000}"/>
    <cellStyle name="_112 input vat v10 Sep 03 2" xfId="40" xr:uid="{00000000-0005-0000-0000-000027000000}"/>
    <cellStyle name="_112 output tax Jun'03" xfId="41" xr:uid="{00000000-0005-0000-0000-000028000000}"/>
    <cellStyle name="_112 output tax Jun'03 2" xfId="42" xr:uid="{00000000-0005-0000-0000-000029000000}"/>
    <cellStyle name="_112 output vat v19 AUG03" xfId="43" xr:uid="{00000000-0005-0000-0000-00002A000000}"/>
    <cellStyle name="_112 output vat v19 AUG03 2" xfId="44" xr:uid="{00000000-0005-0000-0000-00002B000000}"/>
    <cellStyle name="_112 Output vat v19 MAY 04" xfId="45" xr:uid="{00000000-0005-0000-0000-00002C000000}"/>
    <cellStyle name="_112 Output vat v19 MAY 04 2" xfId="46" xr:uid="{00000000-0005-0000-0000-00002D000000}"/>
    <cellStyle name="_112 output vat v19 Oct03" xfId="47" xr:uid="{00000000-0005-0000-0000-00002E000000}"/>
    <cellStyle name="_112 output vat v19 Oct03 2" xfId="48" xr:uid="{00000000-0005-0000-0000-00002F000000}"/>
    <cellStyle name="_112 output vat v19 Sepl03" xfId="49" xr:uid="{00000000-0005-0000-0000-000030000000}"/>
    <cellStyle name="_112 output vat v19 Sepl03 2" xfId="50" xr:uid="{00000000-0005-0000-0000-000031000000}"/>
    <cellStyle name="_20-TEST'04-yim" xfId="51" xr:uid="{00000000-0005-0000-0000-000032000000}"/>
    <cellStyle name="_20-TEST'04-yim 2" xfId="52" xr:uid="{00000000-0005-0000-0000-000033000000}"/>
    <cellStyle name="_2-321-Cost Calculation_โอ๊ต OK." xfId="53" xr:uid="{00000000-0005-0000-0000-000034000000}"/>
    <cellStyle name="_30 11" xfId="54" xr:uid="{00000000-0005-0000-0000-000035000000}"/>
    <cellStyle name="_30 11 2" xfId="55" xr:uid="{00000000-0005-0000-0000-000036000000}"/>
    <cellStyle name="_30.09.06" xfId="56" xr:uid="{00000000-0005-0000-0000-000037000000}"/>
    <cellStyle name="_30.09.06 2" xfId="57" xr:uid="{00000000-0005-0000-0000-000038000000}"/>
    <cellStyle name="_7-291-Cost Calculation_วรรณ" xfId="58" xr:uid="{00000000-0005-0000-0000-000039000000}"/>
    <cellStyle name="_7-291-Cost Calculation_วรรณ.Audit Adjust-เข้า Period 13" xfId="59" xr:uid="{00000000-0005-0000-0000-00003A000000}"/>
    <cellStyle name="_7-341-Cost Calculation_โอ๊ต Update Plan Rev 7-3-2550" xfId="60" xr:uid="{00000000-0005-0000-0000-00003B000000}"/>
    <cellStyle name="_7-341-Cost Calculation_โอ๊ต Update Plan Rev 7-3-2550..Audit Adj..." xfId="61" xr:uid="{00000000-0005-0000-0000-00003C000000}"/>
    <cellStyle name="_90" xfId="62" xr:uid="{00000000-0005-0000-0000-00003D000000}"/>
    <cellStyle name="_90 2" xfId="63" xr:uid="{00000000-0005-0000-0000-00003E000000}"/>
    <cellStyle name="_AGING AR" xfId="64" xr:uid="{00000000-0005-0000-0000-00003F000000}"/>
    <cellStyle name="_AGING AR 2" xfId="65" xr:uid="{00000000-0005-0000-0000-000040000000}"/>
    <cellStyle name="_AJE - RJE" xfId="66" xr:uid="{00000000-0005-0000-0000-000041000000}"/>
    <cellStyle name="_Allocate -MIC" xfId="67" xr:uid="{00000000-0005-0000-0000-000042000000}"/>
    <cellStyle name="_analytic" xfId="68" xr:uid="{00000000-0005-0000-0000-000043000000}"/>
    <cellStyle name="_Anol_PCC_06.30.05" xfId="69" xr:uid="{00000000-0005-0000-0000-000044000000}"/>
    <cellStyle name="_Anol_PCC_06.30.05 2" xfId="70" xr:uid="{00000000-0005-0000-0000-000045000000}"/>
    <cellStyle name="_Anol_RocheDiag new 11.04.07" xfId="71" xr:uid="{00000000-0005-0000-0000-000046000000}"/>
    <cellStyle name="_Anol_RocheDiag new 11.04.07 2" xfId="72" xr:uid="{00000000-0005-0000-0000-000047000000}"/>
    <cellStyle name="_Anol_RocheDiag_10.31.06" xfId="73" xr:uid="{00000000-0005-0000-0000-000048000000}"/>
    <cellStyle name="_Anol_RocheDiag_12.31.05" xfId="74" xr:uid="{00000000-0005-0000-0000-000049000000}"/>
    <cellStyle name="_Anol_RocheDiag_12.31.05 2" xfId="75" xr:uid="{00000000-0005-0000-0000-00004A000000}"/>
    <cellStyle name="_AP AR TKCM 31.12.07-Bird" xfId="76" xr:uid="{00000000-0005-0000-0000-00004B000000}"/>
    <cellStyle name="_AP AR TKCM 31.12.07-Bird 2" xfId="77" xr:uid="{00000000-0005-0000-0000-00004C000000}"/>
    <cellStyle name="_AR4909" xfId="78" xr:uid="{00000000-0005-0000-0000-00004D000000}"/>
    <cellStyle name="_AR4909-console-num" xfId="79" xr:uid="{00000000-0005-0000-0000-00004E000000}"/>
    <cellStyle name="_ARAging 31Dec07(AROver60)" xfId="80" xr:uid="{00000000-0005-0000-0000-00004F000000}"/>
    <cellStyle name="_Audit adjustment" xfId="81" xr:uid="{00000000-0005-0000-0000-000050000000}"/>
    <cellStyle name="_Audit adjustment 2" xfId="82" xr:uid="{00000000-0005-0000-0000-000051000000}"/>
    <cellStyle name="_BB" xfId="83" xr:uid="{00000000-0005-0000-0000-000052000000}"/>
    <cellStyle name="_BB 2" xfId="84" xr:uid="{00000000-0005-0000-0000-000053000000}"/>
    <cellStyle name="_BBDO" xfId="85" xr:uid="{00000000-0005-0000-0000-000054000000}"/>
    <cellStyle name="_BCC_31.12.06" xfId="86" xr:uid="{00000000-0005-0000-0000-000055000000}"/>
    <cellStyle name="_BCC_31.12.06 2" xfId="87" xr:uid="{00000000-0005-0000-0000-000056000000}"/>
    <cellStyle name="_Book1" xfId="88" xr:uid="{00000000-0005-0000-0000-000057000000}"/>
    <cellStyle name="_Book1_1" xfId="89" xr:uid="{00000000-0005-0000-0000-000058000000}"/>
    <cellStyle name="_Book1_F1-F3_THA472_A091A" xfId="90" xr:uid="{00000000-0005-0000-0000-000059000000}"/>
    <cellStyle name="_Book1_Interest exp." xfId="91" xr:uid="{00000000-0005-0000-0000-00005A000000}"/>
    <cellStyle name="_Book1_Interest exp. 2" xfId="92" xr:uid="{00000000-0005-0000-0000-00005B000000}"/>
    <cellStyle name="_Book1_MSO.&amp; IBF._May.04" xfId="93" xr:uid="{00000000-0005-0000-0000-00005C000000}"/>
    <cellStyle name="_Book1_MSO.&amp; IBF._May.04 2" xfId="94" xr:uid="{00000000-0005-0000-0000-00005D000000}"/>
    <cellStyle name="_Book1_NKC Top Form 30.06.09update_2" xfId="95" xr:uid="{00000000-0005-0000-0000-00005E000000}"/>
    <cellStyle name="_Book1_NKC Top Form 30.06.09update_2 2" xfId="96" xr:uid="{00000000-0005-0000-0000-00005F000000}"/>
    <cellStyle name="_Book1_NKC Top Form 30.06.09-update1" xfId="97" xr:uid="{00000000-0005-0000-0000-000060000000}"/>
    <cellStyle name="_Book1_NKC Top Form 30.06.09-update1 2" xfId="98" xr:uid="{00000000-0005-0000-0000-000061000000}"/>
    <cellStyle name="_Book1_NKC Top Form 31.12.08 to P'Bo" xfId="99" xr:uid="{00000000-0005-0000-0000-000062000000}"/>
    <cellStyle name="_Book1_NKC Top Form 31.12.08 to P'Bo 2" xfId="100" xr:uid="{00000000-0005-0000-0000-000063000000}"/>
    <cellStyle name="_Book1_NKC Top Form 31.12.08update" xfId="101" xr:uid="{00000000-0005-0000-0000-000064000000}"/>
    <cellStyle name="_Book1_NKC Top Form 31.12.08update 2" xfId="102" xr:uid="{00000000-0005-0000-0000-000065000000}"/>
    <cellStyle name="_Book1_Thai Naka_YE'09_Maprang" xfId="103" xr:uid="{00000000-0005-0000-0000-000066000000}"/>
    <cellStyle name="_Book1_Thai Naka_YE'09_Maprang 2" xfId="104" xr:uid="{00000000-0005-0000-0000-000067000000}"/>
    <cellStyle name="_Book1_VAT &amp; P.P.36_Jun.04" xfId="105" xr:uid="{00000000-0005-0000-0000-000068000000}"/>
    <cellStyle name="_Book1_VAT &amp; P.P.36_Jun.04 2" xfId="106" xr:uid="{00000000-0005-0000-0000-000069000000}"/>
    <cellStyle name="_Book1_VAT &amp; P.P.36_Oct.04" xfId="107" xr:uid="{00000000-0005-0000-0000-00006A000000}"/>
    <cellStyle name="_Book1_VAT &amp; P.P.36_Oct.04 2" xfId="108" xr:uid="{00000000-0005-0000-0000-00006B000000}"/>
    <cellStyle name="_Book1_VAT &amp; P.P.36_Sep.04" xfId="109" xr:uid="{00000000-0005-0000-0000-00006C000000}"/>
    <cellStyle name="_Book1_VAT &amp; P.P.36_Sep.04 2" xfId="110" xr:uid="{00000000-0005-0000-0000-00006D000000}"/>
    <cellStyle name="_Book3" xfId="111" xr:uid="{00000000-0005-0000-0000-00006E000000}"/>
    <cellStyle name="_Book3 2" xfId="112" xr:uid="{00000000-0005-0000-0000-00006F000000}"/>
    <cellStyle name="_BQP_Final AR" xfId="113" xr:uid="{00000000-0005-0000-0000-000070000000}"/>
    <cellStyle name="_BQP_Final AR 2" xfId="114" xr:uid="{00000000-0005-0000-0000-000071000000}"/>
    <cellStyle name="_cash flow" xfId="115" xr:uid="{00000000-0005-0000-0000-000072000000}"/>
    <cellStyle name="_cash flow 2" xfId="116" xr:uid="{00000000-0005-0000-0000-000073000000}"/>
    <cellStyle name="_CDW-y05-Jack" xfId="117" xr:uid="{00000000-0005-0000-0000-000074000000}"/>
    <cellStyle name="_CDW-y05-Jack 2" xfId="118" xr:uid="{00000000-0005-0000-0000-000075000000}"/>
    <cellStyle name="_Checking V19_Nov.03" xfId="119" xr:uid="{00000000-0005-0000-0000-000076000000}"/>
    <cellStyle name="_Checking V19_Nov.03 2" xfId="120" xr:uid="{00000000-0005-0000-0000-000077000000}"/>
    <cellStyle name="_CN Jan-Dec 07 by type-all" xfId="121" xr:uid="{00000000-0005-0000-0000-000078000000}"/>
    <cellStyle name="_cost and expense" xfId="122" xr:uid="{00000000-0005-0000-0000-000079000000}"/>
    <cellStyle name="_cost and expense 2" xfId="123" xr:uid="{00000000-0005-0000-0000-00007A000000}"/>
    <cellStyle name="_CUR" xfId="124" xr:uid="{00000000-0005-0000-0000-00007B000000}"/>
    <cellStyle name="_dfcdsfwef" xfId="125" xr:uid="{00000000-0005-0000-0000-00007C000000}"/>
    <cellStyle name="_dfcdsfwef 2" xfId="126" xr:uid="{00000000-0005-0000-0000-00007D000000}"/>
    <cellStyle name="_Expense transaction" xfId="127" xr:uid="{00000000-0005-0000-0000-00007E000000}"/>
    <cellStyle name="_F1" xfId="128" xr:uid="{00000000-0005-0000-0000-00007F000000}"/>
    <cellStyle name="_F1 2" xfId="129" xr:uid="{00000000-0005-0000-0000-000080000000}"/>
    <cellStyle name="_F1-F3_THA472_A091A" xfId="130" xr:uid="{00000000-0005-0000-0000-000081000000}"/>
    <cellStyle name="_F2" xfId="131" xr:uid="{00000000-0005-0000-0000-000082000000}"/>
    <cellStyle name="_F2 2" xfId="132" xr:uid="{00000000-0005-0000-0000-000083000000}"/>
    <cellStyle name="_F3" xfId="133" xr:uid="{00000000-0005-0000-0000-000084000000}"/>
    <cellStyle name="_F3 2" xfId="134" xr:uid="{00000000-0005-0000-0000-000085000000}"/>
    <cellStyle name="_Final AR ratio-BCC" xfId="135" xr:uid="{00000000-0005-0000-0000-000086000000}"/>
    <cellStyle name="_Final AR ratio-BCC 2" xfId="136" xr:uid="{00000000-0005-0000-0000-000087000000}"/>
    <cellStyle name="_final tic 30.06.07" xfId="137" xr:uid="{00000000-0005-0000-0000-000088000000}"/>
    <cellStyle name="_final tic 30.06.07 2" xfId="138" xr:uid="{00000000-0005-0000-0000-000089000000}"/>
    <cellStyle name="_final tic 30.09.07" xfId="139" xr:uid="{00000000-0005-0000-0000-00008A000000}"/>
    <cellStyle name="_final tic 30.09.07 2" xfId="140" xr:uid="{00000000-0005-0000-0000-00008B000000}"/>
    <cellStyle name="_Final TOP" xfId="141" xr:uid="{00000000-0005-0000-0000-00008C000000}"/>
    <cellStyle name="_fixed asset" xfId="142" xr:uid="{00000000-0005-0000-0000-00008D000000}"/>
    <cellStyle name="_fixed asset 2" xfId="143" xr:uid="{00000000-0005-0000-0000-00008E000000}"/>
    <cellStyle name="_fon 31.12.07" xfId="144" xr:uid="{00000000-0005-0000-0000-00008F000000}"/>
    <cellStyle name="_FS _ audit _Asia-Aor" xfId="145" xr:uid="{00000000-0005-0000-0000-000090000000}"/>
    <cellStyle name="_FS _ audit _Asia-Aor 2" xfId="146" xr:uid="{00000000-0005-0000-0000-000091000000}"/>
    <cellStyle name="_Fully depre" xfId="147" xr:uid="{00000000-0005-0000-0000-000092000000}"/>
    <cellStyle name="_Fully depre 2" xfId="148" xr:uid="{00000000-0005-0000-0000-000093000000}"/>
    <cellStyle name="_G300-SAP-Nesic" xfId="149" xr:uid="{00000000-0005-0000-0000-000094000000}"/>
    <cellStyle name="_GLS 31.12.06 from ve" xfId="150" xr:uid="{00000000-0005-0000-0000-000095000000}"/>
    <cellStyle name="_H_GST001_A091A" xfId="151" xr:uid="{00000000-0005-0000-0000-000096000000}"/>
    <cellStyle name="_H_GST001_A091A 2" xfId="152" xr:uid="{00000000-0005-0000-0000-000097000000}"/>
    <cellStyle name="_H2 BALANCE" xfId="153" xr:uid="{00000000-0005-0000-0000-000098000000}"/>
    <cellStyle name="_Hakuto_31.12.07" xfId="154" xr:uid="{00000000-0005-0000-0000-000099000000}"/>
    <cellStyle name="_Hakuto_31.12.07 2" xfId="155" xr:uid="{00000000-0005-0000-0000-00009A000000}"/>
    <cellStyle name="_IN JNL'S APR'02" xfId="156" xr:uid="{00000000-0005-0000-0000-00009B000000}"/>
    <cellStyle name="_IN JNL'S APR'02 2" xfId="157" xr:uid="{00000000-0005-0000-0000-00009C000000}"/>
    <cellStyle name="_IN JNL'S APR'03" xfId="158" xr:uid="{00000000-0005-0000-0000-00009D000000}"/>
    <cellStyle name="_IN JNL'S APR'03 2" xfId="159" xr:uid="{00000000-0005-0000-0000-00009E000000}"/>
    <cellStyle name="_IN JNL'S JUL'02" xfId="160" xr:uid="{00000000-0005-0000-0000-00009F000000}"/>
    <cellStyle name="_IN JNL'S JUL'02 2" xfId="161" xr:uid="{00000000-0005-0000-0000-0000A0000000}"/>
    <cellStyle name="_IN JNL'S MAR'03" xfId="162" xr:uid="{00000000-0005-0000-0000-0000A1000000}"/>
    <cellStyle name="_IN JNL'S MAR'03 2" xfId="163" xr:uid="{00000000-0005-0000-0000-0000A2000000}"/>
    <cellStyle name="_IN JNL'S SEP'02" xfId="164" xr:uid="{00000000-0005-0000-0000-0000A3000000}"/>
    <cellStyle name="_IN JNL'S SEP'02 2" xfId="165" xr:uid="{00000000-0005-0000-0000-0000A4000000}"/>
    <cellStyle name="_Ind.xls" xfId="166" xr:uid="{00000000-0005-0000-0000-0000A5000000}"/>
    <cellStyle name="_Int TTM 05" xfId="167" xr:uid="{00000000-0005-0000-0000-0000A6000000}"/>
    <cellStyle name="_Investment Hakuto 31 12 07" xfId="168" xr:uid="{00000000-0005-0000-0000-0000A7000000}"/>
    <cellStyle name="_Investment Hakuto 31 12 07 2" xfId="169" xr:uid="{00000000-0005-0000-0000-0000A8000000}"/>
    <cellStyle name="_it cost for ssc in year 2006" xfId="170" xr:uid="{00000000-0005-0000-0000-0000A9000000}"/>
    <cellStyle name="_JP Balance Sheet Reconciliation 200209" xfId="171" xr:uid="{00000000-0005-0000-0000-0000AA000000}"/>
    <cellStyle name="_JP Balance Sheet Reconciliation 200209 2" xfId="172" xr:uid="{00000000-0005-0000-0000-0000AB000000}"/>
    <cellStyle name="_JP Balance Sheet Reconciliation 200210" xfId="173" xr:uid="{00000000-0005-0000-0000-0000AC000000}"/>
    <cellStyle name="_JP Balance Sheet Reconciliation 200210 2" xfId="174" xr:uid="{00000000-0005-0000-0000-0000AD000000}"/>
    <cellStyle name="_JP Balance Sheet Reconciliation 200212(REVISED)" xfId="175" xr:uid="{00000000-0005-0000-0000-0000AE000000}"/>
    <cellStyle name="_JP Balance Sheet Reconciliation 200212(REVISED) 2" xfId="176" xr:uid="{00000000-0005-0000-0000-0000AF000000}"/>
    <cellStyle name="_JP Balance Sheet Reconciliation 200301" xfId="177" xr:uid="{00000000-0005-0000-0000-0000B0000000}"/>
    <cellStyle name="_JP Balance Sheet Reconciliation 200301 2" xfId="178" xr:uid="{00000000-0005-0000-0000-0000B1000000}"/>
    <cellStyle name="_JP Balance Sheet Reconciliation 200303" xfId="179" xr:uid="{00000000-0005-0000-0000-0000B2000000}"/>
    <cellStyle name="_JP Balance Sheet Reconciliation 200303 2" xfId="180" xr:uid="{00000000-0005-0000-0000-0000B3000000}"/>
    <cellStyle name="_JP Balance Sheet Reconciliation 200306" xfId="181" xr:uid="{00000000-0005-0000-0000-0000B4000000}"/>
    <cellStyle name="_JP Balance Sheet Reconciliation 200306 2" xfId="182" xr:uid="{00000000-0005-0000-0000-0000B5000000}"/>
    <cellStyle name="_JP Balance Sheet Reconciliation 200306-MH" xfId="183" xr:uid="{00000000-0005-0000-0000-0000B6000000}"/>
    <cellStyle name="_JP Balance Sheet Reconciliation 200306-MH 2" xfId="184" xr:uid="{00000000-0005-0000-0000-0000B7000000}"/>
    <cellStyle name="_JP Balance Sheet Reconciliation 200307" xfId="185" xr:uid="{00000000-0005-0000-0000-0000B8000000}"/>
    <cellStyle name="_JP Balance Sheet Reconciliation 200307 2" xfId="186" xr:uid="{00000000-0005-0000-0000-0000B9000000}"/>
    <cellStyle name="_JP Balance Sheet Reconciliation 200309" xfId="187" xr:uid="{00000000-0005-0000-0000-0000BA000000}"/>
    <cellStyle name="_JP Balance Sheet Reconciliation 200309 2" xfId="188" xr:uid="{00000000-0005-0000-0000-0000BB000000}"/>
    <cellStyle name="_JP Balance Sheet Reconciliation 200311" xfId="189" xr:uid="{00000000-0005-0000-0000-0000BC000000}"/>
    <cellStyle name="_JP Balance Sheet Reconciliation 200311 2" xfId="190" xr:uid="{00000000-0005-0000-0000-0000BD000000}"/>
    <cellStyle name="_JP Balance Sheet Reconciliation 200312" xfId="191" xr:uid="{00000000-0005-0000-0000-0000BE000000}"/>
    <cellStyle name="_JP Balance Sheet Reconciliation 200312 2" xfId="192" xr:uid="{00000000-0005-0000-0000-0000BF000000}"/>
    <cellStyle name="_JP Balance Sheet Reconciliation 200401" xfId="193" xr:uid="{00000000-0005-0000-0000-0000C0000000}"/>
    <cellStyle name="_JP Balance Sheet Reconciliation 200401 2" xfId="194" xr:uid="{00000000-0005-0000-0000-0000C1000000}"/>
    <cellStyle name="_JP Balance Sheet Reconciliation 200402" xfId="195" xr:uid="{00000000-0005-0000-0000-0000C2000000}"/>
    <cellStyle name="_JP Balance Sheet Reconciliation 200402 2" xfId="196" xr:uid="{00000000-0005-0000-0000-0000C3000000}"/>
    <cellStyle name="_JP Balance Sheet Reconciliation 200403" xfId="197" xr:uid="{00000000-0005-0000-0000-0000C4000000}"/>
    <cellStyle name="_JP Balance Sheet Reconciliation 200403 2" xfId="198" xr:uid="{00000000-0005-0000-0000-0000C5000000}"/>
    <cellStyle name="_JP Balance Sheet Reconciliation 200405" xfId="199" xr:uid="{00000000-0005-0000-0000-0000C6000000}"/>
    <cellStyle name="_JP Balance Sheet Reconciliation 200405 2" xfId="200" xr:uid="{00000000-0005-0000-0000-0000C7000000}"/>
    <cellStyle name="_JP Balance Sheet Reconciliation 200406" xfId="201" xr:uid="{00000000-0005-0000-0000-0000C8000000}"/>
    <cellStyle name="_JP Balance Sheet Reconciliation 200406 2" xfId="202" xr:uid="{00000000-0005-0000-0000-0000C9000000}"/>
    <cellStyle name="_JP JNL'S APR'02" xfId="203" xr:uid="{00000000-0005-0000-0000-0000CA000000}"/>
    <cellStyle name="_JP JNL'S APR'02 2" xfId="204" xr:uid="{00000000-0005-0000-0000-0000CB000000}"/>
    <cellStyle name="_JP JNL'S JAN'03" xfId="205" xr:uid="{00000000-0005-0000-0000-0000CC000000}"/>
    <cellStyle name="_JP JNL'S JAN'03 2" xfId="206" xr:uid="{00000000-0005-0000-0000-0000CD000000}"/>
    <cellStyle name="_JP JNL'S JUN'02" xfId="207" xr:uid="{00000000-0005-0000-0000-0000CE000000}"/>
    <cellStyle name="_JP JNL'S JUN'02 2" xfId="208" xr:uid="{00000000-0005-0000-0000-0000CF000000}"/>
    <cellStyle name="_JP JNL'S MAR'02" xfId="209" xr:uid="{00000000-0005-0000-0000-0000D0000000}"/>
    <cellStyle name="_JP JNL'S MAR'02 2" xfId="210" xr:uid="{00000000-0005-0000-0000-0000D1000000}"/>
    <cellStyle name="_JP Reconciliation 200204" xfId="211" xr:uid="{00000000-0005-0000-0000-0000D2000000}"/>
    <cellStyle name="_JP Reconciliation 200204 2" xfId="212" xr:uid="{00000000-0005-0000-0000-0000D3000000}"/>
    <cellStyle name="_JP Reconciliation 200205" xfId="213" xr:uid="{00000000-0005-0000-0000-0000D4000000}"/>
    <cellStyle name="_JP Reconciliation 200205 2" xfId="214" xr:uid="{00000000-0005-0000-0000-0000D5000000}"/>
    <cellStyle name="_JP Reconciliation 200206" xfId="215" xr:uid="{00000000-0005-0000-0000-0000D6000000}"/>
    <cellStyle name="_JP Reconciliation 200206 2" xfId="216" xr:uid="{00000000-0005-0000-0000-0000D7000000}"/>
    <cellStyle name="_JP Reconciliation 200207" xfId="217" xr:uid="{00000000-0005-0000-0000-0000D8000000}"/>
    <cellStyle name="_JP Reconciliation 200207 2" xfId="218" xr:uid="{00000000-0005-0000-0000-0000D9000000}"/>
    <cellStyle name="_JP Reconciliation 200208" xfId="219" xr:uid="{00000000-0005-0000-0000-0000DA000000}"/>
    <cellStyle name="_JP Reconciliation 200208 2" xfId="220" xr:uid="{00000000-0005-0000-0000-0000DB000000}"/>
    <cellStyle name="_K3" xfId="221" xr:uid="{00000000-0005-0000-0000-0000DC000000}"/>
    <cellStyle name="_K3-1" xfId="222" xr:uid="{00000000-0005-0000-0000-0000DD000000}"/>
    <cellStyle name="_K3-1 2" xfId="223" xr:uid="{00000000-0005-0000-0000-0000DE000000}"/>
    <cellStyle name="_KSP K3" xfId="224" xr:uid="{00000000-0005-0000-0000-0000DF000000}"/>
    <cellStyle name="_L" xfId="225" xr:uid="{00000000-0005-0000-0000-0000E0000000}"/>
    <cellStyle name="_L 2" xfId="226" xr:uid="{00000000-0005-0000-0000-0000E1000000}"/>
    <cellStyle name="_L2" xfId="227" xr:uid="{00000000-0005-0000-0000-0000E2000000}"/>
    <cellStyle name="_L2 2" xfId="228" xr:uid="{00000000-0005-0000-0000-0000E3000000}"/>
    <cellStyle name="_L-AR,Sale" xfId="229" xr:uid="{00000000-0005-0000-0000-0000E4000000}"/>
    <cellStyle name="_L-AR,Sale 2" xfId="230" xr:uid="{00000000-0005-0000-0000-0000E5000000}"/>
    <cellStyle name="_Lead Seiko" xfId="231" xr:uid="{00000000-0005-0000-0000-0000E6000000}"/>
    <cellStyle name="_Lead Seiko 2" xfId="232" xr:uid="{00000000-0005-0000-0000-0000E7000000}"/>
    <cellStyle name="_Lead_Dec'07" xfId="233" xr:uid="{00000000-0005-0000-0000-0000E8000000}"/>
    <cellStyle name="_LEM Q1' 07" xfId="234" xr:uid="{00000000-0005-0000-0000-0000E9000000}"/>
    <cellStyle name="_LEM Q1' 07 2" xfId="235" xr:uid="{00000000-0005-0000-0000-0000EA000000}"/>
    <cellStyle name="_LEM Q3' 07" xfId="236" xr:uid="{00000000-0005-0000-0000-0000EB000000}"/>
    <cellStyle name="_LHA-Boat" xfId="237" xr:uid="{00000000-0005-0000-0000-0000EC000000}"/>
    <cellStyle name="_LHW YE'06" xfId="238" xr:uid="{00000000-0005-0000-0000-0000ED000000}"/>
    <cellStyle name="_Lighting required" xfId="239" xr:uid="{00000000-0005-0000-0000-0000EE000000}"/>
    <cellStyle name="_Lighting required 2" xfId="240" xr:uid="{00000000-0005-0000-0000-0000EF000000}"/>
    <cellStyle name="_Loan" xfId="241" xr:uid="{00000000-0005-0000-0000-0000F0000000}"/>
    <cellStyle name="_Loan 2" xfId="242" xr:uid="{00000000-0005-0000-0000-0000F1000000}"/>
    <cellStyle name="_LTX-DEC05" xfId="243" xr:uid="{00000000-0005-0000-0000-0000F2000000}"/>
    <cellStyle name="_M-300" xfId="244" xr:uid="{00000000-0005-0000-0000-0000F3000000}"/>
    <cellStyle name="_Man Ferrostall-Big" xfId="245" xr:uid="{00000000-0005-0000-0000-0000F4000000}"/>
    <cellStyle name="_MATAQ2'05" xfId="246" xr:uid="{00000000-0005-0000-0000-0000F5000000}"/>
    <cellStyle name="_MATAQ2'05 2" xfId="247" xr:uid="{00000000-0005-0000-0000-0000F6000000}"/>
    <cellStyle name="_Metco 30 09 07 Ve" xfId="248" xr:uid="{00000000-0005-0000-0000-0000F7000000}"/>
    <cellStyle name="_Metco 30.09.07 Ve" xfId="249" xr:uid="{00000000-0005-0000-0000-0000F8000000}"/>
    <cellStyle name="_Metco fon 30.09.06" xfId="250" xr:uid="{00000000-0005-0000-0000-0000F9000000}"/>
    <cellStyle name="_Metco fon 30.09.06 2" xfId="251" xr:uid="{00000000-0005-0000-0000-0000FA000000}"/>
    <cellStyle name="_Metco Q3'07 30.06.07 Ve" xfId="252" xr:uid="{00000000-0005-0000-0000-0000FB000000}"/>
    <cellStyle name="_Metco Q3'07 30.06.07 Ve 2" xfId="253" xr:uid="{00000000-0005-0000-0000-0000FC000000}"/>
    <cellStyle name="_metco wp 31 03 08 (2)" xfId="254" xr:uid="{00000000-0005-0000-0000-0000FD000000}"/>
    <cellStyle name="_metco wp 31 03 08 (2) 2" xfId="255" xr:uid="{00000000-0005-0000-0000-0000FE000000}"/>
    <cellStyle name="_metco wp 31.12.07" xfId="256" xr:uid="{00000000-0005-0000-0000-0000FF000000}"/>
    <cellStyle name="_metco wp 31.12.07 2" xfId="257" xr:uid="{00000000-0005-0000-0000-000000010000}"/>
    <cellStyle name="_Mosaic" xfId="258" xr:uid="{00000000-0005-0000-0000-000001010000}"/>
    <cellStyle name="_Mosaic 2" xfId="259" xr:uid="{00000000-0005-0000-0000-000002010000}"/>
    <cellStyle name="_Mouy_accrueITDec07" xfId="260" xr:uid="{00000000-0005-0000-0000-000003010000}"/>
    <cellStyle name="_MSO &amp; IBF &amp; DLM_Mar.04" xfId="261" xr:uid="{00000000-0005-0000-0000-000004010000}"/>
    <cellStyle name="_MSO &amp; IBF &amp; DLM_Mar.04 2" xfId="262" xr:uid="{00000000-0005-0000-0000-000005010000}"/>
    <cellStyle name="_MSO journal " xfId="263" xr:uid="{00000000-0005-0000-0000-000006010000}"/>
    <cellStyle name="_MSO journal  2" xfId="264" xr:uid="{00000000-0005-0000-0000-000007010000}"/>
    <cellStyle name="_NBC_Beginning Balance" xfId="265" xr:uid="{00000000-0005-0000-0000-000008010000}"/>
    <cellStyle name="_NI fon" xfId="266" xr:uid="{00000000-0005-0000-0000-000009010000}"/>
    <cellStyle name="_NI_12.31.05_WP_YIM" xfId="267" xr:uid="{00000000-0005-0000-0000-00000A010000}"/>
    <cellStyle name="_nissin wp-1.1-new" xfId="268" xr:uid="{00000000-0005-0000-0000-00000B010000}"/>
    <cellStyle name="_NKC Top Form 30.06.09update_2" xfId="269" xr:uid="{00000000-0005-0000-0000-00000C010000}"/>
    <cellStyle name="_NKC Top Form 30.06.09-update1" xfId="270" xr:uid="{00000000-0005-0000-0000-00000D010000}"/>
    <cellStyle name="_NKC Top Form 31.12.08 to P'Bo" xfId="271" xr:uid="{00000000-0005-0000-0000-00000E010000}"/>
    <cellStyle name="_NKC Top Form 31.12.08update" xfId="272" xr:uid="{00000000-0005-0000-0000-00000F010000}"/>
    <cellStyle name="_OCN RECLASS-112" xfId="273" xr:uid="{00000000-0005-0000-0000-000010010000}"/>
    <cellStyle name="_OCN RECLASS-112 2" xfId="274" xr:uid="{00000000-0005-0000-0000-000011010000}"/>
    <cellStyle name="_OCN RECLASS-1IN" xfId="275" xr:uid="{00000000-0005-0000-0000-000012010000}"/>
    <cellStyle name="_OCN RECLASS-1IN 2" xfId="276" xr:uid="{00000000-0005-0000-0000-000013010000}"/>
    <cellStyle name="_PCC Q3' 06" xfId="277" xr:uid="{00000000-0005-0000-0000-000014010000}"/>
    <cellStyle name="_PCC Top" xfId="278" xr:uid="{00000000-0005-0000-0000-000015010000}"/>
    <cellStyle name="_PCC YE'06" xfId="279" xr:uid="{00000000-0005-0000-0000-000016010000}"/>
    <cellStyle name="_PCC YE'06 2" xfId="280" xr:uid="{00000000-0005-0000-0000-000017010000}"/>
    <cellStyle name="_PCC_Q2'05" xfId="281" xr:uid="{00000000-0005-0000-0000-000018010000}"/>
    <cellStyle name="_PCC_Q'3 05-Tal" xfId="282" xr:uid="{00000000-0005-0000-0000-000019010000}"/>
    <cellStyle name="_PCC_Q'3 05-Tal 2" xfId="283" xr:uid="{00000000-0005-0000-0000-00001A010000}"/>
    <cellStyle name="_PCC-Boat" xfId="284" xr:uid="{00000000-0005-0000-0000-00001B010000}"/>
    <cellStyle name="_PCC-Tal" xfId="285" xr:uid="{00000000-0005-0000-0000-00001C010000}"/>
    <cellStyle name="_PCC-Tal 2" xfId="286" xr:uid="{00000000-0005-0000-0000-00001D010000}"/>
    <cellStyle name="_PHA YE" xfId="287" xr:uid="{00000000-0005-0000-0000-00001E010000}"/>
    <cellStyle name="_PHA YE 2" xfId="288" xr:uid="{00000000-0005-0000-0000-00001F010000}"/>
    <cellStyle name="_Predictive depre_2007" xfId="289" xr:uid="{00000000-0005-0000-0000-000020010000}"/>
    <cellStyle name="_predictive fixed deposit int." xfId="290" xr:uid="{00000000-0005-0000-0000-000021010000}"/>
    <cellStyle name="_predictive fixed deposit int. 2" xfId="291" xr:uid="{00000000-0005-0000-0000-000022010000}"/>
    <cellStyle name="_predictive int.income-update-1" xfId="292" xr:uid="{00000000-0005-0000-0000-000023010000}"/>
    <cellStyle name="_predictive int.income-update-1 2" xfId="293" xr:uid="{00000000-0005-0000-0000-000024010000}"/>
    <cellStyle name="_Predictive-rent-sep" xfId="294" xr:uid="{00000000-0005-0000-0000-000025010000}"/>
    <cellStyle name="_present ar ap" xfId="295" xr:uid="{00000000-0005-0000-0000-000026010000}"/>
    <cellStyle name="_Preuksa YE'05.kwang" xfId="296" xr:uid="{00000000-0005-0000-0000-000027010000}"/>
    <cellStyle name="_Preuksa YE'05.kwang 2" xfId="297" xr:uid="{00000000-0005-0000-0000-000028010000}"/>
    <cellStyle name="_Profit and Loss for Fon from p'um" xfId="298" xr:uid="{00000000-0005-0000-0000-000029010000}"/>
    <cellStyle name="_Profit and Loss for Fon from p'um 2" xfId="299" xr:uid="{00000000-0005-0000-0000-00002A010000}"/>
    <cellStyle name="_Q2'05-Jeab" xfId="300" xr:uid="{00000000-0005-0000-0000-00002B010000}"/>
    <cellStyle name="_RDT-Dec2005-Nol" xfId="301" xr:uid="{00000000-0005-0000-0000-00002C010000}"/>
    <cellStyle name="_RDT-Dec2005-Nol 2" xfId="302" xr:uid="{00000000-0005-0000-0000-00002D010000}"/>
    <cellStyle name="_RDT-Dec2005-Tudtu" xfId="303" xr:uid="{00000000-0005-0000-0000-00002E010000}"/>
    <cellStyle name="_RDT-Dec2006-Tudtu" xfId="304" xr:uid="{00000000-0005-0000-0000-00002F010000}"/>
    <cellStyle name="_Rental" xfId="305" xr:uid="{00000000-0005-0000-0000-000030010000}"/>
    <cellStyle name="_Rental 2" xfId="306" xr:uid="{00000000-0005-0000-0000-000031010000}"/>
    <cellStyle name="_ROC006 31.12.06 ve0" xfId="307" xr:uid="{00000000-0005-0000-0000-000032010000}"/>
    <cellStyle name="_ROC006 31.12.06 ve1" xfId="308" xr:uid="{00000000-0005-0000-0000-000033010000}"/>
    <cellStyle name="_roche fon1" xfId="309" xr:uid="{00000000-0005-0000-0000-000034010000}"/>
    <cellStyle name="_roche fon2" xfId="310" xr:uid="{00000000-0005-0000-0000-000035010000}"/>
    <cellStyle name="_roche fon3" xfId="311" xr:uid="{00000000-0005-0000-0000-000036010000}"/>
    <cellStyle name="_roche fon4" xfId="312" xr:uid="{00000000-0005-0000-0000-000037010000}"/>
    <cellStyle name="_Roche Thailand 2005-1" xfId="313" xr:uid="{00000000-0005-0000-0000-000038010000}"/>
    <cellStyle name="_Roche Thailand 2005-1 2" xfId="314" xr:uid="{00000000-0005-0000-0000-000039010000}"/>
    <cellStyle name="_Roche-Diag-TopYE06" xfId="315" xr:uid="{00000000-0005-0000-0000-00003A010000}"/>
    <cellStyle name="_salary reconcile-sima" xfId="316" xr:uid="{00000000-0005-0000-0000-00003B010000}"/>
    <cellStyle name="_salary reconcile-sima 2" xfId="317" xr:uid="{00000000-0005-0000-0000-00003C010000}"/>
    <cellStyle name="_Sampling plan ZC" xfId="318" xr:uid="{00000000-0005-0000-0000-00003D010000}"/>
    <cellStyle name="_Sampling plan ZC 2" xfId="319" xr:uid="{00000000-0005-0000-0000-00003E010000}"/>
    <cellStyle name="_Seiko 07 31 06" xfId="320" xr:uid="{00000000-0005-0000-0000-00003F010000}"/>
    <cellStyle name="_Sheet1" xfId="321" xr:uid="{00000000-0005-0000-0000-000040010000}"/>
    <cellStyle name="_Sheet1 2" xfId="322" xr:uid="{00000000-0005-0000-0000-000041010000}"/>
    <cellStyle name="_Showa-2004-Test" xfId="323" xr:uid="{00000000-0005-0000-0000-000042010000}"/>
    <cellStyle name="_Sima Top Q2'07" xfId="324" xr:uid="{00000000-0005-0000-0000-000043010000}"/>
    <cellStyle name="_SimaTech-Dec05" xfId="325" xr:uid="{00000000-0005-0000-0000-000044010000}"/>
    <cellStyle name="_SSC_YE'05_Jin" xfId="326" xr:uid="{00000000-0005-0000-0000-000045010000}"/>
    <cellStyle name="_SSC_YE'05_Jin 2" xfId="327" xr:uid="{00000000-0005-0000-0000-000046010000}"/>
    <cellStyle name="_SUAD" xfId="328" xr:uid="{00000000-0005-0000-0000-000047010000}"/>
    <cellStyle name="_SUAD 2" xfId="329" xr:uid="{00000000-0005-0000-0000-000048010000}"/>
    <cellStyle name="_Subsequent event" xfId="330" xr:uid="{00000000-0005-0000-0000-000049010000}"/>
    <cellStyle name="_Subsequent event 2" xfId="331" xr:uid="{00000000-0005-0000-0000-00004A010000}"/>
    <cellStyle name="_SUMMARY" xfId="332" xr:uid="{00000000-0005-0000-0000-00004B010000}"/>
    <cellStyle name="_SUMMARY 2" xfId="333" xr:uid="{00000000-0005-0000-0000-00004C010000}"/>
    <cellStyle name="_T-1" xfId="334" xr:uid="{00000000-0005-0000-0000-00004D010000}"/>
    <cellStyle name="_T-1 2" xfId="335" xr:uid="{00000000-0005-0000-0000-00004E010000}"/>
    <cellStyle name="_Tax LEM" xfId="336" xr:uid="{00000000-0005-0000-0000-00004F010000}"/>
    <cellStyle name="_Tax LEM 2" xfId="337" xr:uid="{00000000-0005-0000-0000-000050010000}"/>
    <cellStyle name="_TB Jun'07 (Before audit)" xfId="338" xr:uid="{00000000-0005-0000-0000-000051010000}"/>
    <cellStyle name="_TB Jun'07 (Before audit) 2" xfId="339" xr:uid="{00000000-0005-0000-0000-000052010000}"/>
    <cellStyle name="_TB Metco 30 sep 2007" xfId="340" xr:uid="{00000000-0005-0000-0000-000053010000}"/>
    <cellStyle name="_TB Metco 30 sep 2007 2" xfId="341" xr:uid="{00000000-0005-0000-0000-000054010000}"/>
    <cellStyle name="_TB1207" xfId="342" xr:uid="{00000000-0005-0000-0000-000055010000}"/>
    <cellStyle name="_Terumo 12.31.07" xfId="343" xr:uid="{00000000-0005-0000-0000-000056010000}"/>
    <cellStyle name="_Terumo 12.31.07--okj" xfId="344" xr:uid="{00000000-0005-0000-0000-000057010000}"/>
    <cellStyle name="_Test Bank" xfId="345" xr:uid="{00000000-0005-0000-0000-000058010000}"/>
    <cellStyle name="_test purchase-Mega" xfId="346" xr:uid="{00000000-0005-0000-0000-000059010000}"/>
    <cellStyle name="_test purchase-Mega 2" xfId="347" xr:uid="{00000000-0005-0000-0000-00005A010000}"/>
    <cellStyle name="_Test-TTM '05" xfId="348" xr:uid="{00000000-0005-0000-0000-00005B010000}"/>
    <cellStyle name="_Thai Naka_YE'09_Maprang" xfId="349" xr:uid="{00000000-0005-0000-0000-00005C010000}"/>
    <cellStyle name="_Thai Semcon_Top_2006_update 19 feb 07" xfId="350" xr:uid="{00000000-0005-0000-0000-00005D010000}"/>
    <cellStyle name="_Thai Semcon_Top_Midyear_06" xfId="351" xr:uid="{00000000-0005-0000-0000-00005E010000}"/>
    <cellStyle name="_TOP 06.30.07" xfId="352" xr:uid="{00000000-0005-0000-0000-00005F010000}"/>
    <cellStyle name="_TOP 06.30.07 2" xfId="353" xr:uid="{00000000-0005-0000-0000-000060010000}"/>
    <cellStyle name="_TOP 06.30.07-1" xfId="354" xr:uid="{00000000-0005-0000-0000-000061010000}"/>
    <cellStyle name="_TOP 06.30.07-1 2" xfId="355" xr:uid="{00000000-0005-0000-0000-000062010000}"/>
    <cellStyle name="_top fel-07" xfId="356" xr:uid="{00000000-0005-0000-0000-000063010000}"/>
    <cellStyle name="_TOP HT - 06(1).30.07" xfId="357" xr:uid="{00000000-0005-0000-0000-000064010000}"/>
    <cellStyle name="_TOP HT - 06(1).30.07 2" xfId="358" xr:uid="{00000000-0005-0000-0000-000065010000}"/>
    <cellStyle name="_Top KRT 06.30.08 fon" xfId="359" xr:uid="{00000000-0005-0000-0000-000066010000}"/>
    <cellStyle name="_TOP Metco 30.09.07" xfId="360" xr:uid="{00000000-0005-0000-0000-000067010000}"/>
    <cellStyle name="_TOP Metco 30.09.07 2" xfId="361" xr:uid="{00000000-0005-0000-0000-000068010000}"/>
    <cellStyle name="_Top PCC 2006 - Equity" xfId="362" xr:uid="{00000000-0005-0000-0000-000069010000}"/>
    <cellStyle name="_Top UNY202-A071A" xfId="363" xr:uid="{00000000-0005-0000-0000-00006A010000}"/>
    <cellStyle name="_Top UNY202-A071A 2" xfId="364" xr:uid="{00000000-0005-0000-0000-00006B010000}"/>
    <cellStyle name="_Top Wat '06" xfId="365" xr:uid="{00000000-0005-0000-0000-00006C010000}"/>
    <cellStyle name="_Top Wat '06 2" xfId="366" xr:uid="{00000000-0005-0000-0000-00006D010000}"/>
    <cellStyle name="_Top Yamasei 31 Dec 06 Additional" xfId="367" xr:uid="{00000000-0005-0000-0000-00006E010000}"/>
    <cellStyle name="_Top_Kawasumi_31.03.08-nee" xfId="368" xr:uid="{00000000-0005-0000-0000-00006F010000}"/>
    <cellStyle name="_Top_Kawasumi_31.03.08-sugar" xfId="369" xr:uid="{00000000-0005-0000-0000-000070010000}"/>
    <cellStyle name="_Top_NBC_2008" xfId="370" xr:uid="{00000000-0005-0000-0000-000071010000}"/>
    <cellStyle name="_Top-Sep'07" xfId="371" xr:uid="{00000000-0005-0000-0000-000072010000}"/>
    <cellStyle name="_Top-sima-p'yim" xfId="372" xr:uid="{00000000-0005-0000-0000-000073010000}"/>
    <cellStyle name="_Top-Takano N'New" xfId="373" xr:uid="{00000000-0005-0000-0000-000074010000}"/>
    <cellStyle name="_toray ye 2006" xfId="374" xr:uid="{00000000-0005-0000-0000-000075010000}"/>
    <cellStyle name="_TST 2005" xfId="375" xr:uid="{00000000-0005-0000-0000-000076010000}"/>
    <cellStyle name="_TST 2005 2" xfId="376" xr:uid="{00000000-0005-0000-0000-000077010000}"/>
    <cellStyle name="_TST Q3' 06" xfId="377" xr:uid="{00000000-0005-0000-0000-000078010000}"/>
    <cellStyle name="_TST Q3' 06 2" xfId="378" xr:uid="{00000000-0005-0000-0000-000079010000}"/>
    <cellStyle name="_TTM-05" xfId="379" xr:uid="{00000000-0005-0000-0000-00007A010000}"/>
    <cellStyle name="_U-Ltx.kwang" xfId="380" xr:uid="{00000000-0005-0000-0000-00007B010000}"/>
    <cellStyle name="_U-Ltx.Q1'06" xfId="381" xr:uid="{00000000-0005-0000-0000-00007C010000}"/>
    <cellStyle name="_V 300-5" xfId="382" xr:uid="{00000000-0005-0000-0000-00007D010000}"/>
    <cellStyle name="_V1" xfId="383" xr:uid="{00000000-0005-0000-0000-00007E010000}"/>
    <cellStyle name="_V340" xfId="384" xr:uid="{00000000-0005-0000-0000-00007F010000}"/>
    <cellStyle name="_VAT &amp; P.P.30_Aug.04" xfId="385" xr:uid="{00000000-0005-0000-0000-000080010000}"/>
    <cellStyle name="_VAT &amp; P.P.30_Aug.04 2" xfId="386" xr:uid="{00000000-0005-0000-0000-000081010000}"/>
    <cellStyle name="_VAT &amp; P.P.30_Jan.04" xfId="387" xr:uid="{00000000-0005-0000-0000-000082010000}"/>
    <cellStyle name="_VAT &amp; P.P.30_Jan.04 2" xfId="388" xr:uid="{00000000-0005-0000-0000-000083010000}"/>
    <cellStyle name="_VAT &amp; P.P.30_Jul.04" xfId="389" xr:uid="{00000000-0005-0000-0000-000084010000}"/>
    <cellStyle name="_VAT &amp; P.P.30_Jul.04 2" xfId="390" xr:uid="{00000000-0005-0000-0000-000085010000}"/>
    <cellStyle name="_VAT &amp; P.P.30_Mar.04" xfId="391" xr:uid="{00000000-0005-0000-0000-000086010000}"/>
    <cellStyle name="_VAT &amp; P.P.30_Mar.04 2" xfId="392" xr:uid="{00000000-0005-0000-0000-000087010000}"/>
    <cellStyle name="_VAT &amp; P.P.30_May.04" xfId="393" xr:uid="{00000000-0005-0000-0000-000088010000}"/>
    <cellStyle name="_VAT &amp; P.P.30_May.04 2" xfId="394" xr:uid="{00000000-0005-0000-0000-000089010000}"/>
    <cellStyle name="_VAT &amp; P.P.30_Oct.04" xfId="395" xr:uid="{00000000-0005-0000-0000-00008A010000}"/>
    <cellStyle name="_VAT &amp; P.P.30_Oct.04 2" xfId="396" xr:uid="{00000000-0005-0000-0000-00008B010000}"/>
    <cellStyle name="_VAT &amp; P.P.36" xfId="397" xr:uid="{00000000-0005-0000-0000-00008C010000}"/>
    <cellStyle name="_VAT &amp; P.P.36 2" xfId="398" xr:uid="{00000000-0005-0000-0000-00008D010000}"/>
    <cellStyle name="_VAT &amp; P.P.36_for Interco_Oct.03" xfId="399" xr:uid="{00000000-0005-0000-0000-00008E010000}"/>
    <cellStyle name="_VAT &amp; P.P.36_for Interco_Oct.03 2" xfId="400" xr:uid="{00000000-0005-0000-0000-00008F010000}"/>
    <cellStyle name="_VAT and Por.Por.36_Jul.03" xfId="401" xr:uid="{00000000-0005-0000-0000-000090010000}"/>
    <cellStyle name="_VAT and Por.Por.36_Jul.03 2" xfId="402" xr:uid="{00000000-0005-0000-0000-000091010000}"/>
    <cellStyle name="_WFS_2006_WP_Jeab_update" xfId="403" xr:uid="{00000000-0005-0000-0000-000092010000}"/>
    <cellStyle name="_Working paper 2006 - TTS" xfId="404" xr:uid="{00000000-0005-0000-0000-000093010000}"/>
    <cellStyle name="_wp 12.31.05" xfId="405" xr:uid="{00000000-0005-0000-0000-000094010000}"/>
    <cellStyle name="_wp 31.12.06-new.roche" xfId="406" xr:uid="{00000000-0005-0000-0000-000095010000}"/>
    <cellStyle name="_wp 31.12.06-new.roche 2" xfId="407" xr:uid="{00000000-0005-0000-0000-000096010000}"/>
    <cellStyle name="_wp bcc 31 12 06" xfId="408" xr:uid="{00000000-0005-0000-0000-000097010000}"/>
    <cellStyle name="_WP LEM 2008_JOM" xfId="409" xr:uid="{00000000-0005-0000-0000-000098010000}"/>
    <cellStyle name="_WP LEM 2008_JOM 2" xfId="410" xr:uid="{00000000-0005-0000-0000-000099010000}"/>
    <cellStyle name="_WP Metco Q3'07 30.06.07 all" xfId="411" xr:uid="{00000000-0005-0000-0000-00009A010000}"/>
    <cellStyle name="_WP Metco Q3'07 30.06.07 all 2" xfId="412" xr:uid="{00000000-0005-0000-0000-00009B010000}"/>
    <cellStyle name="_wp metco Q3'08-jeab" xfId="413" xr:uid="{00000000-0005-0000-0000-00009C010000}"/>
    <cellStyle name="_wp metco Q3'08-jeab 2" xfId="414" xr:uid="{00000000-0005-0000-0000-00009D010000}"/>
    <cellStyle name="_WP N.I." xfId="415" xr:uid="{00000000-0005-0000-0000-00009E010000}"/>
    <cellStyle name="_wp nan-roche 31.12.06" xfId="416" xr:uid="{00000000-0005-0000-0000-00009F010000}"/>
    <cellStyle name="_wp nan-roche 31.12.06 2" xfId="417" xr:uid="{00000000-0005-0000-0000-0000A0010000}"/>
    <cellStyle name="_wp NI31.12.06-nan.new" xfId="418" xr:uid="{00000000-0005-0000-0000-0000A1010000}"/>
    <cellStyle name="_wp sima 31 march 2007-new" xfId="419" xr:uid="{00000000-0005-0000-0000-0000A2010000}"/>
    <cellStyle name="_WP_2003new" xfId="420" xr:uid="{00000000-0005-0000-0000-0000A3010000}"/>
    <cellStyle name="_WP_KOBE_2007" xfId="421" xr:uid="{00000000-0005-0000-0000-0000A4010000}"/>
    <cellStyle name="_wp_other assets_BCT" xfId="422" xr:uid="{00000000-0005-0000-0000-0000A5010000}"/>
    <cellStyle name="_wp_other income_BQR" xfId="423" xr:uid="{00000000-0005-0000-0000-0000A6010000}"/>
    <cellStyle name="_wp-jeab" xfId="424" xr:uid="{00000000-0005-0000-0000-0000A7010000}"/>
    <cellStyle name="_wp-jeab 2" xfId="425" xr:uid="{00000000-0005-0000-0000-0000A8010000}"/>
    <cellStyle name="_YE" xfId="426" xr:uid="{00000000-0005-0000-0000-0000A9010000}"/>
    <cellStyle name="_ZC" xfId="427" xr:uid="{00000000-0005-0000-0000-0000AA010000}"/>
    <cellStyle name="_ZC 2" xfId="428" xr:uid="{00000000-0005-0000-0000-0000AB010000}"/>
    <cellStyle name="_x001d_}\_x001b_*ฦeภ_x0001_" xfId="429" xr:uid="{00000000-0005-0000-0000-0000AC010000}"/>
    <cellStyle name="’??? [0.00]_TMCA Spreadsheet(body)" xfId="430" xr:uid="{00000000-0005-0000-0000-0000AD010000}"/>
    <cellStyle name="’???_TMCA Spreadsheet(body)" xfId="431" xr:uid="{00000000-0005-0000-0000-0000AE010000}"/>
    <cellStyle name="’Ê‰Ý [0.00]_laroux" xfId="432" xr:uid="{00000000-0005-0000-0000-0000AF010000}"/>
    <cellStyle name="’Ê‰Ý_laroux" xfId="433" xr:uid="{00000000-0005-0000-0000-0000B0010000}"/>
    <cellStyle name="’ส [0.00]_her " xfId="434" xr:uid="{00000000-0005-0000-0000-0000B1010000}"/>
    <cellStyle name="’ส_her " xfId="435" xr:uid="{00000000-0005-0000-0000-0000B2010000}"/>
    <cellStyle name="•W?_TMCA Spreadsheet(body)" xfId="436" xr:uid="{00000000-0005-0000-0000-0000B3010000}"/>
    <cellStyle name="•W€_her " xfId="437" xr:uid="{00000000-0005-0000-0000-0000B4010000}"/>
    <cellStyle name="•W_TMCA Spreadsheet(body)" xfId="438" xr:uid="{00000000-0005-0000-0000-0000B5010000}"/>
    <cellStyle name="…ๆุ่ [0.00]_her " xfId="439" xr:uid="{00000000-0005-0000-0000-0000B6010000}"/>
    <cellStyle name="…ๆุ่_her " xfId="440" xr:uid="{00000000-0005-0000-0000-0000B7010000}"/>
    <cellStyle name="0,0_x000d__x000a_NA_x000d__x000a_" xfId="441" xr:uid="{00000000-0005-0000-0000-0000B8010000}"/>
    <cellStyle name="2)" xfId="442" xr:uid="{00000000-0005-0000-0000-0000B9010000}"/>
    <cellStyle name="20% - Accent1 2" xfId="443" xr:uid="{00000000-0005-0000-0000-0000BA010000}"/>
    <cellStyle name="20% - Accent2 2" xfId="444" xr:uid="{00000000-0005-0000-0000-0000BB010000}"/>
    <cellStyle name="20% - Accent3 2" xfId="445" xr:uid="{00000000-0005-0000-0000-0000BC010000}"/>
    <cellStyle name="20% - Accent4 2" xfId="446" xr:uid="{00000000-0005-0000-0000-0000BD010000}"/>
    <cellStyle name="20% - Accent5 2" xfId="447" xr:uid="{00000000-0005-0000-0000-0000BE010000}"/>
    <cellStyle name="20% - Accent6 2" xfId="448" xr:uid="{00000000-0005-0000-0000-0000BF010000}"/>
    <cellStyle name="20% - アクセント 1" xfId="449" xr:uid="{00000000-0005-0000-0000-0000C0010000}"/>
    <cellStyle name="20% - アクセント 2" xfId="450" xr:uid="{00000000-0005-0000-0000-0000C1010000}"/>
    <cellStyle name="20% - アクセント 3" xfId="451" xr:uid="{00000000-0005-0000-0000-0000C2010000}"/>
    <cellStyle name="20% - アクセント 4" xfId="452" xr:uid="{00000000-0005-0000-0000-0000C3010000}"/>
    <cellStyle name="20% - アクセント 5" xfId="453" xr:uid="{00000000-0005-0000-0000-0000C4010000}"/>
    <cellStyle name="20% - アクセント 6" xfId="454" xr:uid="{00000000-0005-0000-0000-0000C5010000}"/>
    <cellStyle name="2decimal" xfId="455" xr:uid="{00000000-0005-0000-0000-0000C6010000}"/>
    <cellStyle name="2decimal 2" xfId="456" xr:uid="{00000000-0005-0000-0000-0000C7010000}"/>
    <cellStyle name="2decimal 3" xfId="457" xr:uid="{00000000-0005-0000-0000-0000C8010000}"/>
    <cellStyle name="40% - Accent1 2" xfId="458" xr:uid="{00000000-0005-0000-0000-0000C9010000}"/>
    <cellStyle name="40% - Accent2 2" xfId="459" xr:uid="{00000000-0005-0000-0000-0000CA010000}"/>
    <cellStyle name="40% - Accent3 2" xfId="460" xr:uid="{00000000-0005-0000-0000-0000CB010000}"/>
    <cellStyle name="40% - Accent4 2" xfId="461" xr:uid="{00000000-0005-0000-0000-0000CC010000}"/>
    <cellStyle name="40% - Accent5 2" xfId="462" xr:uid="{00000000-0005-0000-0000-0000CD010000}"/>
    <cellStyle name="40% - Accent6 2" xfId="463" xr:uid="{00000000-0005-0000-0000-0000CE010000}"/>
    <cellStyle name="40% - アクセント 1" xfId="464" xr:uid="{00000000-0005-0000-0000-0000CF010000}"/>
    <cellStyle name="40% - アクセント 2" xfId="465" xr:uid="{00000000-0005-0000-0000-0000D0010000}"/>
    <cellStyle name="40% - アクセント 3" xfId="466" xr:uid="{00000000-0005-0000-0000-0000D1010000}"/>
    <cellStyle name="40% - アクセント 4" xfId="467" xr:uid="{00000000-0005-0000-0000-0000D2010000}"/>
    <cellStyle name="40% - アクセント 5" xfId="468" xr:uid="{00000000-0005-0000-0000-0000D3010000}"/>
    <cellStyle name="40% - アクセント 6" xfId="469" xr:uid="{00000000-0005-0000-0000-0000D4010000}"/>
    <cellStyle name="594941.25" xfId="470" xr:uid="{00000000-0005-0000-0000-0000D5010000}"/>
    <cellStyle name="60% - Accent1 2" xfId="471" xr:uid="{00000000-0005-0000-0000-0000D6010000}"/>
    <cellStyle name="60% - Accent2 2" xfId="472" xr:uid="{00000000-0005-0000-0000-0000D7010000}"/>
    <cellStyle name="60% - Accent3 2" xfId="473" xr:uid="{00000000-0005-0000-0000-0000D8010000}"/>
    <cellStyle name="60% - Accent4 2" xfId="474" xr:uid="{00000000-0005-0000-0000-0000D9010000}"/>
    <cellStyle name="60% - Accent5 2" xfId="475" xr:uid="{00000000-0005-0000-0000-0000DA010000}"/>
    <cellStyle name="60% - Accent6 2" xfId="476" xr:uid="{00000000-0005-0000-0000-0000DB010000}"/>
    <cellStyle name="60% - アクセント 1" xfId="477" xr:uid="{00000000-0005-0000-0000-0000DC010000}"/>
    <cellStyle name="60% - アクセント 2" xfId="478" xr:uid="{00000000-0005-0000-0000-0000DD010000}"/>
    <cellStyle name="60% - アクセント 3" xfId="479" xr:uid="{00000000-0005-0000-0000-0000DE010000}"/>
    <cellStyle name="60% - アクセント 4" xfId="480" xr:uid="{00000000-0005-0000-0000-0000DF010000}"/>
    <cellStyle name="60% - アクセント 5" xfId="481" xr:uid="{00000000-0005-0000-0000-0000E0010000}"/>
    <cellStyle name="60% - アクセント 6" xfId="482" xr:uid="{00000000-0005-0000-0000-0000E1010000}"/>
    <cellStyle name="75" xfId="483" xr:uid="{00000000-0005-0000-0000-0000E2010000}"/>
    <cellStyle name="75 - Style6" xfId="484" xr:uid="{00000000-0005-0000-0000-0000E3010000}"/>
    <cellStyle name="75 - Style7" xfId="485" xr:uid="{00000000-0005-0000-0000-0000E4010000}"/>
    <cellStyle name="75 - Style8" xfId="486" xr:uid="{00000000-0005-0000-0000-0000E5010000}"/>
    <cellStyle name="75 2" xfId="487" xr:uid="{00000000-0005-0000-0000-0000E6010000}"/>
    <cellStyle name="75_2009 U-snf 31-12.09" xfId="488" xr:uid="{00000000-0005-0000-0000-0000E7010000}"/>
    <cellStyle name="a_QTR94_95_1ฟ๙ศธบ๑ณปฟช (2)" xfId="489" xr:uid="{00000000-0005-0000-0000-0000E8010000}"/>
    <cellStyle name="AA FRAME" xfId="490" xr:uid="{00000000-0005-0000-0000-0000E9010000}"/>
    <cellStyle name="AA HEADING" xfId="491" xr:uid="{00000000-0005-0000-0000-0000EA010000}"/>
    <cellStyle name="AA INITIALS" xfId="492" xr:uid="{00000000-0005-0000-0000-0000EB010000}"/>
    <cellStyle name="AA INPUT" xfId="493" xr:uid="{00000000-0005-0000-0000-0000EC010000}"/>
    <cellStyle name="AA LOCK" xfId="494" xr:uid="{00000000-0005-0000-0000-0000ED010000}"/>
    <cellStyle name="AA MGR NAME" xfId="495" xr:uid="{00000000-0005-0000-0000-0000EE010000}"/>
    <cellStyle name="AA NORMAL" xfId="496" xr:uid="{00000000-0005-0000-0000-0000EF010000}"/>
    <cellStyle name="AA NUMBER" xfId="497" xr:uid="{00000000-0005-0000-0000-0000F0010000}"/>
    <cellStyle name="AA NUMBER2" xfId="498" xr:uid="{00000000-0005-0000-0000-0000F1010000}"/>
    <cellStyle name="AA QUESTION" xfId="499" xr:uid="{00000000-0005-0000-0000-0000F2010000}"/>
    <cellStyle name="AA SHADE" xfId="500" xr:uid="{00000000-0005-0000-0000-0000F3010000}"/>
    <cellStyle name="Accent1 2" xfId="501" xr:uid="{00000000-0005-0000-0000-0000F4010000}"/>
    <cellStyle name="Accent2 2" xfId="502" xr:uid="{00000000-0005-0000-0000-0000F5010000}"/>
    <cellStyle name="Accent3 2" xfId="503" xr:uid="{00000000-0005-0000-0000-0000F6010000}"/>
    <cellStyle name="Accent4 2" xfId="504" xr:uid="{00000000-0005-0000-0000-0000F7010000}"/>
    <cellStyle name="Accent5 2" xfId="505" xr:uid="{00000000-0005-0000-0000-0000F8010000}"/>
    <cellStyle name="Accent6 2" xfId="506" xr:uid="{00000000-0005-0000-0000-0000F9010000}"/>
    <cellStyle name="AG" xfId="507" xr:uid="{00000000-0005-0000-0000-0000FA010000}"/>
    <cellStyle name="al_group" xfId="508" xr:uid="{00000000-0005-0000-0000-0000FB010000}"/>
    <cellStyle name="args.style" xfId="509" xr:uid="{00000000-0005-0000-0000-0000FC010000}"/>
    <cellStyle name="Bad 2" xfId="510" xr:uid="{00000000-0005-0000-0000-0000FD010000}"/>
    <cellStyle name="Bianco Grass Corsivo" xfId="511" xr:uid="{00000000-0005-0000-0000-0000FE010000}"/>
    <cellStyle name="BiancoNero" xfId="512" xr:uid="{00000000-0005-0000-0000-0000FF010000}"/>
    <cellStyle name="BL - Style2" xfId="513" xr:uid="{00000000-0005-0000-0000-000000020000}"/>
    <cellStyle name="Body" xfId="514" xr:uid="{00000000-0005-0000-0000-000001020000}"/>
    <cellStyle name="BOLD10 - Style1" xfId="515" xr:uid="{00000000-0005-0000-0000-000002020000}"/>
    <cellStyle name="BOLD12 - Style3" xfId="516" xr:uid="{00000000-0005-0000-0000-000003020000}"/>
    <cellStyle name="Border" xfId="517" xr:uid="{00000000-0005-0000-0000-000004020000}"/>
    <cellStyle name="Calc Currency (0)" xfId="518" xr:uid="{00000000-0005-0000-0000-000005020000}"/>
    <cellStyle name="Calc Currency (0) 2" xfId="519" xr:uid="{00000000-0005-0000-0000-000006020000}"/>
    <cellStyle name="Calc Currency (0) 3" xfId="520" xr:uid="{00000000-0005-0000-0000-000007020000}"/>
    <cellStyle name="Calc Currency (2)" xfId="521" xr:uid="{00000000-0005-0000-0000-000008020000}"/>
    <cellStyle name="Calc Percent (0)" xfId="522" xr:uid="{00000000-0005-0000-0000-000009020000}"/>
    <cellStyle name="Calc Percent (1)" xfId="523" xr:uid="{00000000-0005-0000-0000-00000A020000}"/>
    <cellStyle name="Calc Percent (1) 2" xfId="524" xr:uid="{00000000-0005-0000-0000-00000B020000}"/>
    <cellStyle name="Calc Percent (1) 3" xfId="525" xr:uid="{00000000-0005-0000-0000-00000C020000}"/>
    <cellStyle name="Calc Percent (2)" xfId="526" xr:uid="{00000000-0005-0000-0000-00000D020000}"/>
    <cellStyle name="Calc Percent (2) 2" xfId="527" xr:uid="{00000000-0005-0000-0000-00000E020000}"/>
    <cellStyle name="Calc Percent (2) 3" xfId="528" xr:uid="{00000000-0005-0000-0000-00000F020000}"/>
    <cellStyle name="Calc Units (0)" xfId="529" xr:uid="{00000000-0005-0000-0000-000010020000}"/>
    <cellStyle name="Calc Units (1)" xfId="530" xr:uid="{00000000-0005-0000-0000-000011020000}"/>
    <cellStyle name="Calc Units (2)" xfId="531" xr:uid="{00000000-0005-0000-0000-000012020000}"/>
    <cellStyle name="Calculation 2" xfId="532" xr:uid="{00000000-0005-0000-0000-000013020000}"/>
    <cellStyle name="category" xfId="533" xr:uid="{00000000-0005-0000-0000-000014020000}"/>
    <cellStyle name="Charles" xfId="534" xr:uid="{00000000-0005-0000-0000-000015020000}"/>
    <cellStyle name="Check Cell 2" xfId="535" xr:uid="{00000000-0005-0000-0000-000016020000}"/>
    <cellStyle name="Coima [0]_laroux_2_pldt_2" xfId="536" xr:uid="{00000000-0005-0000-0000-000017020000}"/>
    <cellStyle name="Column Heading" xfId="537" xr:uid="{00000000-0005-0000-0000-000018020000}"/>
    <cellStyle name="Column_Title" xfId="538" xr:uid="{00000000-0005-0000-0000-000019020000}"/>
    <cellStyle name="Comma" xfId="539" builtinId="3"/>
    <cellStyle name="Comma  - Style1" xfId="540" xr:uid="{00000000-0005-0000-0000-00001B020000}"/>
    <cellStyle name="Comma  - Style1 2" xfId="541" xr:uid="{00000000-0005-0000-0000-00001C020000}"/>
    <cellStyle name="Comma  - Style2" xfId="542" xr:uid="{00000000-0005-0000-0000-00001D020000}"/>
    <cellStyle name="Comma  - Style2 2" xfId="543" xr:uid="{00000000-0005-0000-0000-00001E020000}"/>
    <cellStyle name="Comma  - Style3" xfId="544" xr:uid="{00000000-0005-0000-0000-00001F020000}"/>
    <cellStyle name="Comma  - Style3 2" xfId="545" xr:uid="{00000000-0005-0000-0000-000020020000}"/>
    <cellStyle name="Comma  - Style4" xfId="546" xr:uid="{00000000-0005-0000-0000-000021020000}"/>
    <cellStyle name="Comma  - Style4 2" xfId="547" xr:uid="{00000000-0005-0000-0000-000022020000}"/>
    <cellStyle name="Comma  - Style5" xfId="548" xr:uid="{00000000-0005-0000-0000-000023020000}"/>
    <cellStyle name="Comma  - Style5 2" xfId="549" xr:uid="{00000000-0005-0000-0000-000024020000}"/>
    <cellStyle name="Comma  - Style6" xfId="550" xr:uid="{00000000-0005-0000-0000-000025020000}"/>
    <cellStyle name="Comma  - Style6 2" xfId="551" xr:uid="{00000000-0005-0000-0000-000026020000}"/>
    <cellStyle name="Comma  - Style7" xfId="552" xr:uid="{00000000-0005-0000-0000-000027020000}"/>
    <cellStyle name="Comma  - Style7 2" xfId="553" xr:uid="{00000000-0005-0000-0000-000028020000}"/>
    <cellStyle name="Comma  - Style8" xfId="554" xr:uid="{00000000-0005-0000-0000-000029020000}"/>
    <cellStyle name="Comma  - Style8 2" xfId="555" xr:uid="{00000000-0005-0000-0000-00002A020000}"/>
    <cellStyle name="Comma  - ต้นแบบ1" xfId="556" xr:uid="{00000000-0005-0000-0000-00002B020000}"/>
    <cellStyle name="Comma  - ต้นแบบ2" xfId="557" xr:uid="{00000000-0005-0000-0000-00002C020000}"/>
    <cellStyle name="Comma  - ต้นแบบ3" xfId="558" xr:uid="{00000000-0005-0000-0000-00002D020000}"/>
    <cellStyle name="Comma  - ต้นแบบ4" xfId="559" xr:uid="{00000000-0005-0000-0000-00002E020000}"/>
    <cellStyle name="Comma  - ต้นแบบ5" xfId="560" xr:uid="{00000000-0005-0000-0000-00002F020000}"/>
    <cellStyle name="Comma  - ต้นแบบ6" xfId="561" xr:uid="{00000000-0005-0000-0000-000030020000}"/>
    <cellStyle name="Comma  - ต้นแบบ7" xfId="562" xr:uid="{00000000-0005-0000-0000-000031020000}"/>
    <cellStyle name="Comma  - ต้นแบบ8" xfId="563" xr:uid="{00000000-0005-0000-0000-000032020000}"/>
    <cellStyle name="Comma [00]" xfId="564" xr:uid="{00000000-0005-0000-0000-000033020000}"/>
    <cellStyle name="Comma 10" xfId="565" xr:uid="{00000000-0005-0000-0000-000034020000}"/>
    <cellStyle name="Comma 2" xfId="566" xr:uid="{00000000-0005-0000-0000-000035020000}"/>
    <cellStyle name="Comma 2 2" xfId="567" xr:uid="{00000000-0005-0000-0000-000036020000}"/>
    <cellStyle name="Comma 2 2 2" xfId="568" xr:uid="{00000000-0005-0000-0000-000037020000}"/>
    <cellStyle name="Comma 2 3" xfId="569" xr:uid="{00000000-0005-0000-0000-000038020000}"/>
    <cellStyle name="Comma 3" xfId="570" xr:uid="{00000000-0005-0000-0000-000039020000}"/>
    <cellStyle name="Comma 4" xfId="571" xr:uid="{00000000-0005-0000-0000-00003A020000}"/>
    <cellStyle name="Comma 5" xfId="572" xr:uid="{00000000-0005-0000-0000-00003B020000}"/>
    <cellStyle name="Comma 5 2" xfId="573" xr:uid="{00000000-0005-0000-0000-00003C020000}"/>
    <cellStyle name="Comma 5 2 2" xfId="574" xr:uid="{00000000-0005-0000-0000-00003D020000}"/>
    <cellStyle name="Comma 5 3" xfId="575" xr:uid="{00000000-0005-0000-0000-00003E020000}"/>
    <cellStyle name="Comma 6" xfId="576" xr:uid="{00000000-0005-0000-0000-00003F020000}"/>
    <cellStyle name="Comma 6 2" xfId="577" xr:uid="{00000000-0005-0000-0000-000040020000}"/>
    <cellStyle name="Comma 7" xfId="578" xr:uid="{00000000-0005-0000-0000-000041020000}"/>
    <cellStyle name="Comma 8" xfId="579" xr:uid="{00000000-0005-0000-0000-000042020000}"/>
    <cellStyle name="Comma 9" xfId="580" xr:uid="{00000000-0005-0000-0000-000043020000}"/>
    <cellStyle name="comma zerodec" xfId="581" xr:uid="{00000000-0005-0000-0000-000044020000}"/>
    <cellStyle name="comma zerodec 2" xfId="582" xr:uid="{00000000-0005-0000-0000-000045020000}"/>
    <cellStyle name="Comma0" xfId="583" xr:uid="{00000000-0005-0000-0000-000046020000}"/>
    <cellStyle name="Comma0 2" xfId="584" xr:uid="{00000000-0005-0000-0000-000047020000}"/>
    <cellStyle name="Comma0 3" xfId="585" xr:uid="{00000000-0005-0000-0000-000048020000}"/>
    <cellStyle name="Copied" xfId="586" xr:uid="{00000000-0005-0000-0000-000049020000}"/>
    <cellStyle name="Credit" xfId="587" xr:uid="{00000000-0005-0000-0000-00004A020000}"/>
    <cellStyle name="Curren - Style3" xfId="588" xr:uid="{00000000-0005-0000-0000-00004B020000}"/>
    <cellStyle name="Curren - Style4" xfId="589" xr:uid="{00000000-0005-0000-0000-00004C020000}"/>
    <cellStyle name="Currency [0]b" xfId="590" xr:uid="{00000000-0005-0000-0000-00004D020000}"/>
    <cellStyle name="Currency [00]" xfId="591" xr:uid="{00000000-0005-0000-0000-00004E020000}"/>
    <cellStyle name="Currency _x001b_0]_laroux_MATERAL2_REINT98" xfId="592" xr:uid="{00000000-0005-0000-0000-00004F020000}"/>
    <cellStyle name="currency(2)" xfId="593" xr:uid="{00000000-0005-0000-0000-000050020000}"/>
    <cellStyle name="currency(2) 2" xfId="594" xr:uid="{00000000-0005-0000-0000-000051020000}"/>
    <cellStyle name="currency(2) 3" xfId="595" xr:uid="{00000000-0005-0000-0000-000052020000}"/>
    <cellStyle name="Currency0" xfId="596" xr:uid="{00000000-0005-0000-0000-000053020000}"/>
    <cellStyle name="Currency0 2" xfId="597" xr:uid="{00000000-0005-0000-0000-000054020000}"/>
    <cellStyle name="Currency0 3" xfId="598" xr:uid="{00000000-0005-0000-0000-000055020000}"/>
    <cellStyle name="Currency1" xfId="599" xr:uid="{00000000-0005-0000-0000-000056020000}"/>
    <cellStyle name="Currency1 2" xfId="600" xr:uid="{00000000-0005-0000-0000-000057020000}"/>
    <cellStyle name="Currency2" xfId="601" xr:uid="{00000000-0005-0000-0000-000058020000}"/>
    <cellStyle name="Currency2 2" xfId="602" xr:uid="{00000000-0005-0000-0000-000059020000}"/>
    <cellStyle name="custom" xfId="603" xr:uid="{00000000-0005-0000-0000-00005A020000}"/>
    <cellStyle name="custom 2" xfId="604" xr:uid="{00000000-0005-0000-0000-00005B020000}"/>
    <cellStyle name="Cuၲrency_W艥ek 3" xfId="605" xr:uid="{00000000-0005-0000-0000-00005C020000}"/>
    <cellStyle name="Dan" xfId="606" xr:uid="{00000000-0005-0000-0000-00005D020000}"/>
    <cellStyle name="Date" xfId="607" xr:uid="{00000000-0005-0000-0000-00005E020000}"/>
    <cellStyle name="Date 2" xfId="608" xr:uid="{00000000-0005-0000-0000-00005F020000}"/>
    <cellStyle name="Date 3" xfId="609" xr:uid="{00000000-0005-0000-0000-000060020000}"/>
    <cellStyle name="Date Short" xfId="610" xr:uid="{00000000-0005-0000-0000-000061020000}"/>
    <cellStyle name="Date_1 Auto CN Summary to acc" xfId="611" xr:uid="{00000000-0005-0000-0000-000062020000}"/>
    <cellStyle name="Debit" xfId="612" xr:uid="{00000000-0005-0000-0000-000063020000}"/>
    <cellStyle name="DELTA" xfId="613" xr:uid="{00000000-0005-0000-0000-000064020000}"/>
    <cellStyle name="Dezimal [0]_35ERI8T2gbIEMixb4v26icuOo" xfId="614" xr:uid="{00000000-0005-0000-0000-000065020000}"/>
    <cellStyle name="Dezimal_35ERI8T2gbIEMixb4v26icuOo" xfId="615" xr:uid="{00000000-0005-0000-0000-000066020000}"/>
    <cellStyle name="Dollar (zero dec)" xfId="616" xr:uid="{00000000-0005-0000-0000-000067020000}"/>
    <cellStyle name="Dollar (zero dec) 2" xfId="617" xr:uid="{00000000-0005-0000-0000-000068020000}"/>
    <cellStyle name="E&amp;Y House" xfId="618" xr:uid="{00000000-0005-0000-0000-000069020000}"/>
    <cellStyle name="Enter Currency (0)" xfId="619" xr:uid="{00000000-0005-0000-0000-00006A020000}"/>
    <cellStyle name="Enter Currency (2)" xfId="620" xr:uid="{00000000-0005-0000-0000-00006B020000}"/>
    <cellStyle name="Enter Units (0)" xfId="621" xr:uid="{00000000-0005-0000-0000-00006C020000}"/>
    <cellStyle name="Enter Units (1)" xfId="622" xr:uid="{00000000-0005-0000-0000-00006D020000}"/>
    <cellStyle name="Enter Units (2)" xfId="623" xr:uid="{00000000-0005-0000-0000-00006E020000}"/>
    <cellStyle name="Entered" xfId="624" xr:uid="{00000000-0005-0000-0000-00006F020000}"/>
    <cellStyle name="Euro" xfId="625" xr:uid="{00000000-0005-0000-0000-000070020000}"/>
    <cellStyle name="Excel.Chart" xfId="626" xr:uid="{00000000-0005-0000-0000-000071020000}"/>
    <cellStyle name="Explanatory Text 2" xfId="627" xr:uid="{00000000-0005-0000-0000-000072020000}"/>
    <cellStyle name="Fixed" xfId="628" xr:uid="{00000000-0005-0000-0000-000073020000}"/>
    <cellStyle name="Fixed 2" xfId="629" xr:uid="{00000000-0005-0000-0000-000074020000}"/>
    <cellStyle name="Fixed 3" xfId="630" xr:uid="{00000000-0005-0000-0000-000075020000}"/>
    <cellStyle name="Format Number Column" xfId="631" xr:uid="{00000000-0005-0000-0000-000076020000}"/>
    <cellStyle name="Format Number Column 2" xfId="632" xr:uid="{00000000-0005-0000-0000-000077020000}"/>
    <cellStyle name="Good 2" xfId="633" xr:uid="{00000000-0005-0000-0000-000078020000}"/>
    <cellStyle name="Grey" xfId="634" xr:uid="{00000000-0005-0000-0000-000079020000}"/>
    <cellStyle name="Grey 2" xfId="635" xr:uid="{00000000-0005-0000-0000-00007A020000}"/>
    <cellStyle name="gs]_x000d__x000a_Window=23,56,584,348, , ,1_x000d__x000a_dir1=0,0,491,191,-1,-1,1,30,201,1905,245,H:\WINDOWS\*.*_x000d__x000a_dir10=44,44,544,323," xfId="636" xr:uid="{00000000-0005-0000-0000-00007B020000}"/>
    <cellStyle name="gs]_x000d__x000a_Window=23,56,584,348, , ,1_x000d__x000a_dir1=0,0,491,191,-1,-1,1,30,201,1905,245,H:\WINDOWS\*.*_x000d__x000a_dir10=44,44,544,323, 2" xfId="637" xr:uid="{00000000-0005-0000-0000-00007C020000}"/>
    <cellStyle name="Head 1" xfId="638" xr:uid="{00000000-0005-0000-0000-00007D020000}"/>
    <cellStyle name="HEADER" xfId="639" xr:uid="{00000000-0005-0000-0000-00007E020000}"/>
    <cellStyle name="Header1" xfId="640" xr:uid="{00000000-0005-0000-0000-00007F020000}"/>
    <cellStyle name="Header2" xfId="641" xr:uid="{00000000-0005-0000-0000-000080020000}"/>
    <cellStyle name="Heading" xfId="642" xr:uid="{00000000-0005-0000-0000-000081020000}"/>
    <cellStyle name="Heading 1 2" xfId="643" xr:uid="{00000000-0005-0000-0000-000082020000}"/>
    <cellStyle name="Heading 1 3" xfId="644" xr:uid="{00000000-0005-0000-0000-000083020000}"/>
    <cellStyle name="Heading 2 2" xfId="645" xr:uid="{00000000-0005-0000-0000-000084020000}"/>
    <cellStyle name="Heading 2 3" xfId="646" xr:uid="{00000000-0005-0000-0000-000085020000}"/>
    <cellStyle name="Heading 3 2" xfId="647" xr:uid="{00000000-0005-0000-0000-000086020000}"/>
    <cellStyle name="Heading 4 2" xfId="648" xr:uid="{00000000-0005-0000-0000-000087020000}"/>
    <cellStyle name="HEADING, MAJOR" xfId="649" xr:uid="{00000000-0005-0000-0000-000088020000}"/>
    <cellStyle name="HEADING, MINOR" xfId="650" xr:uid="{00000000-0005-0000-0000-000089020000}"/>
    <cellStyle name="HEADING, RIGHT" xfId="651" xr:uid="{00000000-0005-0000-0000-00008A020000}"/>
    <cellStyle name="HEADING,MAJOR" xfId="652" xr:uid="{00000000-0005-0000-0000-00008B020000}"/>
    <cellStyle name="HEADING1" xfId="653" xr:uid="{00000000-0005-0000-0000-00008C020000}"/>
    <cellStyle name="HEADING2" xfId="654" xr:uid="{00000000-0005-0000-0000-00008D020000}"/>
    <cellStyle name="HEADING2 2" xfId="655" xr:uid="{00000000-0005-0000-0000-00008E020000}"/>
    <cellStyle name="HEADINGS" xfId="656" xr:uid="{00000000-0005-0000-0000-00008F020000}"/>
    <cellStyle name="HEADINGSTOP" xfId="657" xr:uid="{00000000-0005-0000-0000-000090020000}"/>
    <cellStyle name="Indent" xfId="658" xr:uid="{00000000-0005-0000-0000-000091020000}"/>
    <cellStyle name="Info_Main" xfId="659" xr:uid="{00000000-0005-0000-0000-000092020000}"/>
    <cellStyle name="Input [yellow]" xfId="660" xr:uid="{00000000-0005-0000-0000-000093020000}"/>
    <cellStyle name="Input [yellow] 2" xfId="661" xr:uid="{00000000-0005-0000-0000-000094020000}"/>
    <cellStyle name="Input 2" xfId="662" xr:uid="{00000000-0005-0000-0000-000095020000}"/>
    <cellStyle name="Input 3" xfId="663" xr:uid="{00000000-0005-0000-0000-000096020000}"/>
    <cellStyle name="InputCurrency" xfId="664" xr:uid="{00000000-0005-0000-0000-000097020000}"/>
    <cellStyle name="InputCurrency 2" xfId="665" xr:uid="{00000000-0005-0000-0000-000098020000}"/>
    <cellStyle name="InputPercent1" xfId="666" xr:uid="{00000000-0005-0000-0000-000099020000}"/>
    <cellStyle name="Integer" xfId="667" xr:uid="{00000000-0005-0000-0000-00009A020000}"/>
    <cellStyle name="Integer 2" xfId="668" xr:uid="{00000000-0005-0000-0000-00009B020000}"/>
    <cellStyle name="KPMG Heading 1" xfId="669" xr:uid="{00000000-0005-0000-0000-00009C020000}"/>
    <cellStyle name="KPMG Heading 2" xfId="670" xr:uid="{00000000-0005-0000-0000-00009D020000}"/>
    <cellStyle name="KPMG Heading 3" xfId="671" xr:uid="{00000000-0005-0000-0000-00009E020000}"/>
    <cellStyle name="KPMG Heading 4" xfId="672" xr:uid="{00000000-0005-0000-0000-00009F020000}"/>
    <cellStyle name="KPMG Normal" xfId="673" xr:uid="{00000000-0005-0000-0000-0000A0020000}"/>
    <cellStyle name="KPMG Normal Text" xfId="674" xr:uid="{00000000-0005-0000-0000-0000A1020000}"/>
    <cellStyle name="KPMG Normal_10" xfId="675" xr:uid="{00000000-0005-0000-0000-0000A2020000}"/>
    <cellStyle name="laroux_1" xfId="676" xr:uid="{00000000-0005-0000-0000-0000A3020000}"/>
    <cellStyle name="left" xfId="677" xr:uid="{00000000-0005-0000-0000-0000A4020000}"/>
    <cellStyle name="Legal 8½ x 14 in" xfId="678" xr:uid="{00000000-0005-0000-0000-0000A5020000}"/>
    <cellStyle name="Link Currency (0)" xfId="679" xr:uid="{00000000-0005-0000-0000-0000A6020000}"/>
    <cellStyle name="Link Currency (2)" xfId="680" xr:uid="{00000000-0005-0000-0000-0000A7020000}"/>
    <cellStyle name="Link Units (0)" xfId="681" xr:uid="{00000000-0005-0000-0000-0000A8020000}"/>
    <cellStyle name="Link Units (1)" xfId="682" xr:uid="{00000000-0005-0000-0000-0000A9020000}"/>
    <cellStyle name="Link Units (2)" xfId="683" xr:uid="{00000000-0005-0000-0000-0000AA020000}"/>
    <cellStyle name="Linked Cell 2" xfId="684" xr:uid="{00000000-0005-0000-0000-0000AB020000}"/>
    <cellStyle name="Miglia - Stile1" xfId="685" xr:uid="{00000000-0005-0000-0000-0000AC020000}"/>
    <cellStyle name="Miglia - Stile2" xfId="686" xr:uid="{00000000-0005-0000-0000-0000AD020000}"/>
    <cellStyle name="Miglia - Stile3" xfId="687" xr:uid="{00000000-0005-0000-0000-0000AE020000}"/>
    <cellStyle name="Miglia - Stile4" xfId="688" xr:uid="{00000000-0005-0000-0000-0000AF020000}"/>
    <cellStyle name="Miglia - Stile5" xfId="689" xr:uid="{00000000-0005-0000-0000-0000B0020000}"/>
    <cellStyle name="Migliaia (0)" xfId="690" xr:uid="{00000000-0005-0000-0000-0000B1020000}"/>
    <cellStyle name="Migliaia_00 Magazzini (PdR)" xfId="691" xr:uid="{00000000-0005-0000-0000-0000B2020000}"/>
    <cellStyle name="Millares [0]_~ME00005" xfId="692" xr:uid="{00000000-0005-0000-0000-0000B3020000}"/>
    <cellStyle name="Millares_~ME00005" xfId="693" xr:uid="{00000000-0005-0000-0000-0000B4020000}"/>
    <cellStyle name="Milliers [0]_AR1194" xfId="694" xr:uid="{00000000-0005-0000-0000-0000B5020000}"/>
    <cellStyle name="Milliers_AR1194" xfId="695" xr:uid="{00000000-0005-0000-0000-0000B6020000}"/>
    <cellStyle name="Model" xfId="696" xr:uid="{00000000-0005-0000-0000-0000B7020000}"/>
    <cellStyle name="Mon?aire [0]_AR1194" xfId="697" xr:uid="{00000000-0005-0000-0000-0000B8020000}"/>
    <cellStyle name="Mon?aire_AR1194" xfId="698" xr:uid="{00000000-0005-0000-0000-0000B9020000}"/>
    <cellStyle name="Mon?taire [0]_AR1194" xfId="699" xr:uid="{00000000-0005-0000-0000-0000BA020000}"/>
    <cellStyle name="Mon?taire_AR1194" xfId="700" xr:uid="{00000000-0005-0000-0000-0000BB020000}"/>
    <cellStyle name="Moneda [0]_~ME00005" xfId="701" xr:uid="{00000000-0005-0000-0000-0000BC020000}"/>
    <cellStyle name="Moneda_~ME00005" xfId="702" xr:uid="{00000000-0005-0000-0000-0000BD020000}"/>
    <cellStyle name="Monétaire [0]_AR1194" xfId="703" xr:uid="{00000000-0005-0000-0000-0000BE020000}"/>
    <cellStyle name="Monétaire_AR1194" xfId="704" xr:uid="{00000000-0005-0000-0000-0000BF020000}"/>
    <cellStyle name="Mon้taire [0]_laroux" xfId="705" xr:uid="{00000000-0005-0000-0000-0000C0020000}"/>
    <cellStyle name="Mon้taire_laroux" xfId="706" xr:uid="{00000000-0005-0000-0000-0000C1020000}"/>
    <cellStyle name="Mon騁aire [0]_AR1194" xfId="707" xr:uid="{00000000-0005-0000-0000-0000C2020000}"/>
    <cellStyle name="Mon騁aire_AR1194" xfId="708" xr:uid="{00000000-0005-0000-0000-0000C3020000}"/>
    <cellStyle name="n" xfId="709" xr:uid="{00000000-0005-0000-0000-0000C4020000}"/>
    <cellStyle name="n 2" xfId="710" xr:uid="{00000000-0005-0000-0000-0000C5020000}"/>
    <cellStyle name="NATTIDA" xfId="711" xr:uid="{00000000-0005-0000-0000-0000C6020000}"/>
    <cellStyle name="NEE" xfId="712" xr:uid="{00000000-0005-0000-0000-0000C7020000}"/>
    <cellStyle name="Neutral 2" xfId="713" xr:uid="{00000000-0005-0000-0000-0000C8020000}"/>
    <cellStyle name="no dec" xfId="714" xr:uid="{00000000-0005-0000-0000-0000C9020000}"/>
    <cellStyle name="Nor}al" xfId="715" xr:uid="{00000000-0005-0000-0000-0000CA020000}"/>
    <cellStyle name="Nor}al 2" xfId="716" xr:uid="{00000000-0005-0000-0000-0000CB020000}"/>
    <cellStyle name="Normal" xfId="0" builtinId="0"/>
    <cellStyle name="Normal - Stile6" xfId="717" xr:uid="{00000000-0005-0000-0000-0000CD020000}"/>
    <cellStyle name="Normal - Stile7" xfId="718" xr:uid="{00000000-0005-0000-0000-0000CE020000}"/>
    <cellStyle name="Normal - Stile8" xfId="719" xr:uid="{00000000-0005-0000-0000-0000CF020000}"/>
    <cellStyle name="Normal - Style1" xfId="720" xr:uid="{00000000-0005-0000-0000-0000D0020000}"/>
    <cellStyle name="Normal - Style1 2" xfId="721" xr:uid="{00000000-0005-0000-0000-0000D1020000}"/>
    <cellStyle name="Normal - Style5" xfId="722" xr:uid="{00000000-0005-0000-0000-0000D2020000}"/>
    <cellStyle name="Normal 2" xfId="723" xr:uid="{00000000-0005-0000-0000-0000D3020000}"/>
    <cellStyle name="Normal 2 2" xfId="724" xr:uid="{00000000-0005-0000-0000-0000D4020000}"/>
    <cellStyle name="Normal 2 2 2" xfId="725" xr:uid="{00000000-0005-0000-0000-0000D5020000}"/>
    <cellStyle name="Normal 3" xfId="726" xr:uid="{00000000-0005-0000-0000-0000D6020000}"/>
    <cellStyle name="Normal 3 2" xfId="727" xr:uid="{00000000-0005-0000-0000-0000D7020000}"/>
    <cellStyle name="Normal 4" xfId="728" xr:uid="{00000000-0005-0000-0000-0000D8020000}"/>
    <cellStyle name="Normal 5" xfId="729" xr:uid="{00000000-0005-0000-0000-0000D9020000}"/>
    <cellStyle name="Normal 6" xfId="730" xr:uid="{00000000-0005-0000-0000-0000DA020000}"/>
    <cellStyle name="Normal 7" xfId="731" xr:uid="{00000000-0005-0000-0000-0000DB020000}"/>
    <cellStyle name="Normal 8" xfId="732" xr:uid="{00000000-0005-0000-0000-0000DC020000}"/>
    <cellStyle name="Normal 9" xfId="733" xr:uid="{00000000-0005-0000-0000-0000DD020000}"/>
    <cellStyle name="Normal_Pac007a091a-12e-1 by PAP" xfId="734" xr:uid="{00000000-0005-0000-0000-0000DE020000}"/>
    <cellStyle name="Normal0" xfId="735" xr:uid="{00000000-0005-0000-0000-0000DF020000}"/>
    <cellStyle name="Normal0 2" xfId="736" xr:uid="{00000000-0005-0000-0000-0000E0020000}"/>
    <cellStyle name="Normale_04" xfId="737" xr:uid="{00000000-0005-0000-0000-0000E1020000}"/>
    <cellStyle name="Note 2" xfId="738" xr:uid="{00000000-0005-0000-0000-0000E2020000}"/>
    <cellStyle name="Œ…‹æØ‚è [0.00]_laroux" xfId="739" xr:uid="{00000000-0005-0000-0000-0000E3020000}"/>
    <cellStyle name="Œ…‹æØ‚è_laroux" xfId="740" xr:uid="{00000000-0005-0000-0000-0000E4020000}"/>
    <cellStyle name="oft Excel]_x000d__x000a_Comment=The open=/f lines load custom functions into the Paste Function list._x000d__x000a_Maximized=3_x000d__x000a_Basics=1_x000d__x000a_A" xfId="741" xr:uid="{00000000-0005-0000-0000-0000E5020000}"/>
    <cellStyle name="Output 2" xfId="742" xr:uid="{00000000-0005-0000-0000-0000E6020000}"/>
    <cellStyle name="Output Amounts" xfId="743" xr:uid="{00000000-0005-0000-0000-0000E7020000}"/>
    <cellStyle name="Output Column Headings" xfId="744" xr:uid="{00000000-0005-0000-0000-0000E8020000}"/>
    <cellStyle name="Output Line Items" xfId="745" xr:uid="{00000000-0005-0000-0000-0000E9020000}"/>
    <cellStyle name="OUTPUT REPORT HEADING" xfId="746" xr:uid="{00000000-0005-0000-0000-0000EA020000}"/>
    <cellStyle name="OUTPUT REPORT TITLE" xfId="747" xr:uid="{00000000-0005-0000-0000-0000EB020000}"/>
    <cellStyle name="PageSubTitle" xfId="748" xr:uid="{00000000-0005-0000-0000-0000EC020000}"/>
    <cellStyle name="PageTitle" xfId="749" xr:uid="{00000000-0005-0000-0000-0000ED020000}"/>
    <cellStyle name="Pattern" xfId="750" xr:uid="{00000000-0005-0000-0000-0000EE020000}"/>
    <cellStyle name="Pattern 2" xfId="751" xr:uid="{00000000-0005-0000-0000-0000EF020000}"/>
    <cellStyle name="per.style" xfId="752" xr:uid="{00000000-0005-0000-0000-0000F0020000}"/>
    <cellStyle name="Percent" xfId="753" builtinId="5"/>
    <cellStyle name="Percent (0)" xfId="754" xr:uid="{00000000-0005-0000-0000-0000F2020000}"/>
    <cellStyle name="Percent (0) 2" xfId="755" xr:uid="{00000000-0005-0000-0000-0000F3020000}"/>
    <cellStyle name="Percent (0) 3" xfId="756" xr:uid="{00000000-0005-0000-0000-0000F4020000}"/>
    <cellStyle name="Percent [0]" xfId="757" xr:uid="{00000000-0005-0000-0000-0000F5020000}"/>
    <cellStyle name="Percent [0] 2" xfId="758" xr:uid="{00000000-0005-0000-0000-0000F6020000}"/>
    <cellStyle name="Percent [0] 3" xfId="759" xr:uid="{00000000-0005-0000-0000-0000F7020000}"/>
    <cellStyle name="Percent [00]" xfId="760" xr:uid="{00000000-0005-0000-0000-0000F8020000}"/>
    <cellStyle name="Percent [2]" xfId="761" xr:uid="{00000000-0005-0000-0000-0000F9020000}"/>
    <cellStyle name="Percent [2] 2" xfId="762" xr:uid="{00000000-0005-0000-0000-0000FA020000}"/>
    <cellStyle name="Percent 2" xfId="763" xr:uid="{00000000-0005-0000-0000-0000FB020000}"/>
    <cellStyle name="Percent 2 2" xfId="764" xr:uid="{00000000-0005-0000-0000-0000FC020000}"/>
    <cellStyle name="Percent 3" xfId="765" xr:uid="{00000000-0005-0000-0000-0000FD020000}"/>
    <cellStyle name="Percent 4" xfId="766" xr:uid="{00000000-0005-0000-0000-0000FE020000}"/>
    <cellStyle name="Percent 5" xfId="767" xr:uid="{00000000-0005-0000-0000-0000FF020000}"/>
    <cellStyle name="PERCENTAGE" xfId="768" xr:uid="{00000000-0005-0000-0000-000000030000}"/>
    <cellStyle name="PLAN" xfId="769" xr:uid="{00000000-0005-0000-0000-000001030000}"/>
    <cellStyle name="PrePop Currency (0)" xfId="770" xr:uid="{00000000-0005-0000-0000-000002030000}"/>
    <cellStyle name="PrePop Currency (2)" xfId="771" xr:uid="{00000000-0005-0000-0000-000003030000}"/>
    <cellStyle name="PrePop Units (0)" xfId="772" xr:uid="{00000000-0005-0000-0000-000004030000}"/>
    <cellStyle name="PrePop Units (1)" xfId="773" xr:uid="{00000000-0005-0000-0000-000005030000}"/>
    <cellStyle name="PrePop Units (2)" xfId="774" xr:uid="{00000000-0005-0000-0000-000006030000}"/>
    <cellStyle name="PSChar" xfId="775" xr:uid="{00000000-0005-0000-0000-000007030000}"/>
    <cellStyle name="PSChar 2" xfId="776" xr:uid="{00000000-0005-0000-0000-000008030000}"/>
    <cellStyle name="PSDate" xfId="777" xr:uid="{00000000-0005-0000-0000-000009030000}"/>
    <cellStyle name="PSDec" xfId="778" xr:uid="{00000000-0005-0000-0000-00000A030000}"/>
    <cellStyle name="PSHeading" xfId="779" xr:uid="{00000000-0005-0000-0000-00000B030000}"/>
    <cellStyle name="PSHeading 2" xfId="780" xr:uid="{00000000-0005-0000-0000-00000C030000}"/>
    <cellStyle name="PSInt" xfId="781" xr:uid="{00000000-0005-0000-0000-00000D030000}"/>
    <cellStyle name="PSSpacer" xfId="782" xr:uid="{00000000-0005-0000-0000-00000E030000}"/>
    <cellStyle name="pwstyle" xfId="783" xr:uid="{00000000-0005-0000-0000-00000F030000}"/>
    <cellStyle name="Q" xfId="784" xr:uid="{00000000-0005-0000-0000-000010030000}"/>
    <cellStyle name="Q 2" xfId="785" xr:uid="{00000000-0005-0000-0000-000011030000}"/>
    <cellStyle name="Q 3" xfId="786" xr:uid="{00000000-0005-0000-0000-000012030000}"/>
    <cellStyle name="Q_20-2 NAN" xfId="787" xr:uid="{00000000-0005-0000-0000-000013030000}"/>
    <cellStyle name="Q_20-2 NAN 2" xfId="788" xr:uid="{00000000-0005-0000-0000-000014030000}"/>
    <cellStyle name="Q_B &amp; Z" xfId="789" xr:uid="{00000000-0005-0000-0000-000015030000}"/>
    <cellStyle name="Q_B &amp; Z 2" xfId="790" xr:uid="{00000000-0005-0000-0000-000016030000}"/>
    <cellStyle name="Q_CBI-ye06-aom" xfId="791" xr:uid="{00000000-0005-0000-0000-000017030000}"/>
    <cellStyle name="Q_CBI-ye06-aom 2" xfId="792" xr:uid="{00000000-0005-0000-0000-000018030000}"/>
    <cellStyle name="Q_CPAC_S-YE05-aom" xfId="793" xr:uid="{00000000-0005-0000-0000-000019030000}"/>
    <cellStyle name="Q_CPAC_S-YE05-aom 2" xfId="794" xr:uid="{00000000-0005-0000-0000-00001A030000}"/>
    <cellStyle name="Q_CPC 31 Dec 06" xfId="795" xr:uid="{00000000-0005-0000-0000-00001B030000}"/>
    <cellStyle name="Q_CPC 31 Dec 06 2" xfId="796" xr:uid="{00000000-0005-0000-0000-00001C030000}"/>
    <cellStyle name="Q_CPC_12.31.05" xfId="797" xr:uid="{00000000-0005-0000-0000-00001D030000}"/>
    <cellStyle name="Q_CPC_12.31.05 2" xfId="798" xr:uid="{00000000-0005-0000-0000-00001E030000}"/>
    <cellStyle name="Q_CPC-ye06-aom" xfId="799" xr:uid="{00000000-0005-0000-0000-00001F030000}"/>
    <cellStyle name="Q_CPC-ye06-aom 2" xfId="800" xr:uid="{00000000-0005-0000-0000-000020030000}"/>
    <cellStyle name="Q_CPIC 31 Dec 06" xfId="801" xr:uid="{00000000-0005-0000-0000-000021030000}"/>
    <cellStyle name="Q_CPIC 31 Dec 06 2" xfId="802" xr:uid="{00000000-0005-0000-0000-000022030000}"/>
    <cellStyle name="Q_CPIC_Test_10.31.06" xfId="803" xr:uid="{00000000-0005-0000-0000-000023030000}"/>
    <cellStyle name="Q_CPIC_Test_10.31.06 2" xfId="804" xr:uid="{00000000-0005-0000-0000-000024030000}"/>
    <cellStyle name="Q_CPIC'05_update" xfId="805" xr:uid="{00000000-0005-0000-0000-000025030000}"/>
    <cellStyle name="Q_CPIC'05_update 2" xfId="806" xr:uid="{00000000-0005-0000-0000-000026030000}"/>
    <cellStyle name="Q_F123" xfId="807" xr:uid="{00000000-0005-0000-0000-000027030000}"/>
    <cellStyle name="Q_F123 2" xfId="808" xr:uid="{00000000-0005-0000-0000-000028030000}"/>
    <cellStyle name="Q_Interest expense Thai MFC" xfId="809" xr:uid="{00000000-0005-0000-0000-000029030000}"/>
    <cellStyle name="Q_Interest expense Thai MFC 2" xfId="810" xr:uid="{00000000-0005-0000-0000-00002A030000}"/>
    <cellStyle name="Q_K200-CPIC" xfId="811" xr:uid="{00000000-0005-0000-0000-00002B030000}"/>
    <cellStyle name="Q_K200-CPIC 2" xfId="812" xr:uid="{00000000-0005-0000-0000-00002C030000}"/>
    <cellStyle name="Q_L" xfId="813" xr:uid="{00000000-0005-0000-0000-00002D030000}"/>
    <cellStyle name="Q_L 2" xfId="814" xr:uid="{00000000-0005-0000-0000-00002E030000}"/>
    <cellStyle name="Q_L100 and V100 Thai MFC" xfId="815" xr:uid="{00000000-0005-0000-0000-00002F030000}"/>
    <cellStyle name="Q_L100 and V100 Thai MFC 2" xfId="816" xr:uid="{00000000-0005-0000-0000-000030030000}"/>
    <cellStyle name="Q_LSR-YE06-aom" xfId="817" xr:uid="{00000000-0005-0000-0000-000031030000}"/>
    <cellStyle name="Q_LSR-YE06-aom 2" xfId="818" xr:uid="{00000000-0005-0000-0000-000032030000}"/>
    <cellStyle name="Q_MFC Q3' 06" xfId="819" xr:uid="{00000000-0005-0000-0000-000033030000}"/>
    <cellStyle name="Q_MFC Q3' 06 2" xfId="820" xr:uid="{00000000-0005-0000-0000-000034030000}"/>
    <cellStyle name="Q_MFC-YE05-aom" xfId="821" xr:uid="{00000000-0005-0000-0000-000035030000}"/>
    <cellStyle name="Q_MFC-YE05-aom 2" xfId="822" xr:uid="{00000000-0005-0000-0000-000036030000}"/>
    <cellStyle name="Q_MFC-YE06-aom" xfId="823" xr:uid="{00000000-0005-0000-0000-000037030000}"/>
    <cellStyle name="Q_MFC-YE06-aom 2" xfId="824" xr:uid="{00000000-0005-0000-0000-000038030000}"/>
    <cellStyle name="Q_O100" xfId="825" xr:uid="{00000000-0005-0000-0000-000039030000}"/>
    <cellStyle name="Q_O100 2" xfId="826" xr:uid="{00000000-0005-0000-0000-00003A030000}"/>
    <cellStyle name="Q_Salary_09.30.04" xfId="827" xr:uid="{00000000-0005-0000-0000-00003B030000}"/>
    <cellStyle name="Q_Salary_09.30.04 2" xfId="828" xr:uid="{00000000-0005-0000-0000-00003C030000}"/>
    <cellStyle name="Q_SBR-ye08-pakpao" xfId="829" xr:uid="{00000000-0005-0000-0000-00003D030000}"/>
    <cellStyle name="Q_SBR-ye08-pakpao 2" xfId="830" xr:uid="{00000000-0005-0000-0000-00003E030000}"/>
    <cellStyle name="Q_SCB-YE06-aom" xfId="831" xr:uid="{00000000-0005-0000-0000-00003F030000}"/>
    <cellStyle name="Q_SCB-YE06-aom 2" xfId="832" xr:uid="{00000000-0005-0000-0000-000040030000}"/>
    <cellStyle name="Q_SFT-YE06-aom" xfId="833" xr:uid="{00000000-0005-0000-0000-000041030000}"/>
    <cellStyle name="Q_SFT-YE06-aom 2" xfId="834" xr:uid="{00000000-0005-0000-0000-000042030000}"/>
    <cellStyle name="Q_Test sale" xfId="835" xr:uid="{00000000-0005-0000-0000-000043030000}"/>
    <cellStyle name="Q_Test sale 2" xfId="836" xr:uid="{00000000-0005-0000-0000-000044030000}"/>
    <cellStyle name="Q_TMFC-Q3'06aom" xfId="837" xr:uid="{00000000-0005-0000-0000-000045030000}"/>
    <cellStyle name="Q_TMFC-Q3'06aom 2" xfId="838" xr:uid="{00000000-0005-0000-0000-000046030000}"/>
    <cellStyle name="Q_WT" xfId="839" xr:uid="{00000000-0005-0000-0000-000047030000}"/>
    <cellStyle name="Q_WT 2" xfId="840" xr:uid="{00000000-0005-0000-0000-000048030000}"/>
    <cellStyle name="QTR94_95_INCOME CTMP#1 98" xfId="841" xr:uid="{00000000-0005-0000-0000-000049030000}"/>
    <cellStyle name="Quantity" xfId="842" xr:uid="{00000000-0005-0000-0000-00004A030000}"/>
    <cellStyle name="Quantity 2" xfId="843" xr:uid="{00000000-0005-0000-0000-00004B030000}"/>
    <cellStyle name="Quantity 3" xfId="844" xr:uid="{00000000-0005-0000-0000-00004C030000}"/>
    <cellStyle name="regstoresfromspecstores" xfId="845" xr:uid="{00000000-0005-0000-0000-00004D030000}"/>
    <cellStyle name="RevList" xfId="846" xr:uid="{00000000-0005-0000-0000-00004E030000}"/>
    <cellStyle name="RevList 2" xfId="847" xr:uid="{00000000-0005-0000-0000-00004F030000}"/>
    <cellStyle name="RevList 3" xfId="848" xr:uid="{00000000-0005-0000-0000-000050030000}"/>
    <cellStyle name="rmal_h2 composition" xfId="849" xr:uid="{00000000-0005-0000-0000-000051030000}"/>
    <cellStyle name="SAPBEXaggData" xfId="850" xr:uid="{00000000-0005-0000-0000-000052030000}"/>
    <cellStyle name="SAPBEXaggDataEmph" xfId="851" xr:uid="{00000000-0005-0000-0000-000053030000}"/>
    <cellStyle name="SAPBEXaggItem" xfId="852" xr:uid="{00000000-0005-0000-0000-000054030000}"/>
    <cellStyle name="SAPBEXaggItemX" xfId="853" xr:uid="{00000000-0005-0000-0000-000055030000}"/>
    <cellStyle name="SAPBEXchaText" xfId="854" xr:uid="{00000000-0005-0000-0000-000056030000}"/>
    <cellStyle name="SAPBEXchaText 2" xfId="855" xr:uid="{00000000-0005-0000-0000-000057030000}"/>
    <cellStyle name="SAPBEXexcBad7" xfId="856" xr:uid="{00000000-0005-0000-0000-000058030000}"/>
    <cellStyle name="SAPBEXexcBad8" xfId="857" xr:uid="{00000000-0005-0000-0000-000059030000}"/>
    <cellStyle name="SAPBEXexcBad9" xfId="858" xr:uid="{00000000-0005-0000-0000-00005A030000}"/>
    <cellStyle name="SAPBEXexcCritical4" xfId="859" xr:uid="{00000000-0005-0000-0000-00005B030000}"/>
    <cellStyle name="SAPBEXexcCritical5" xfId="860" xr:uid="{00000000-0005-0000-0000-00005C030000}"/>
    <cellStyle name="SAPBEXexcCritical6" xfId="861" xr:uid="{00000000-0005-0000-0000-00005D030000}"/>
    <cellStyle name="SAPBEXexcGood1" xfId="862" xr:uid="{00000000-0005-0000-0000-00005E030000}"/>
    <cellStyle name="SAPBEXexcGood2" xfId="863" xr:uid="{00000000-0005-0000-0000-00005F030000}"/>
    <cellStyle name="SAPBEXexcGood3" xfId="864" xr:uid="{00000000-0005-0000-0000-000060030000}"/>
    <cellStyle name="SAPBEXfilterDrill" xfId="865" xr:uid="{00000000-0005-0000-0000-000061030000}"/>
    <cellStyle name="SAPBEXfilterItem" xfId="866" xr:uid="{00000000-0005-0000-0000-000062030000}"/>
    <cellStyle name="SAPBEXfilterText" xfId="867" xr:uid="{00000000-0005-0000-0000-000063030000}"/>
    <cellStyle name="SAPBEXformats" xfId="868" xr:uid="{00000000-0005-0000-0000-000064030000}"/>
    <cellStyle name="SAPBEXformats 2" xfId="869" xr:uid="{00000000-0005-0000-0000-000065030000}"/>
    <cellStyle name="SAPBEXheaderItem" xfId="870" xr:uid="{00000000-0005-0000-0000-000066030000}"/>
    <cellStyle name="SAPBEXheaderText" xfId="871" xr:uid="{00000000-0005-0000-0000-000067030000}"/>
    <cellStyle name="SAPBEXHLevel0" xfId="872" xr:uid="{00000000-0005-0000-0000-000068030000}"/>
    <cellStyle name="SAPBEXHLevel0 2" xfId="873" xr:uid="{00000000-0005-0000-0000-000069030000}"/>
    <cellStyle name="SAPBEXHLevel0X" xfId="874" xr:uid="{00000000-0005-0000-0000-00006A030000}"/>
    <cellStyle name="SAPBEXHLevel0X 2" xfId="875" xr:uid="{00000000-0005-0000-0000-00006B030000}"/>
    <cellStyle name="SAPBEXHLevel1" xfId="876" xr:uid="{00000000-0005-0000-0000-00006C030000}"/>
    <cellStyle name="SAPBEXHLevel1 2" xfId="877" xr:uid="{00000000-0005-0000-0000-00006D030000}"/>
    <cellStyle name="SAPBEXHLevel1X" xfId="878" xr:uid="{00000000-0005-0000-0000-00006E030000}"/>
    <cellStyle name="SAPBEXHLevel1X 2" xfId="879" xr:uid="{00000000-0005-0000-0000-00006F030000}"/>
    <cellStyle name="SAPBEXHLevel2" xfId="880" xr:uid="{00000000-0005-0000-0000-000070030000}"/>
    <cellStyle name="SAPBEXHLevel2 2" xfId="881" xr:uid="{00000000-0005-0000-0000-000071030000}"/>
    <cellStyle name="SAPBEXHLevel2X" xfId="882" xr:uid="{00000000-0005-0000-0000-000072030000}"/>
    <cellStyle name="SAPBEXHLevel2X 2" xfId="883" xr:uid="{00000000-0005-0000-0000-000073030000}"/>
    <cellStyle name="SAPBEXHLevel3" xfId="884" xr:uid="{00000000-0005-0000-0000-000074030000}"/>
    <cellStyle name="SAPBEXHLevel3 2" xfId="885" xr:uid="{00000000-0005-0000-0000-000075030000}"/>
    <cellStyle name="SAPBEXHLevel3X" xfId="886" xr:uid="{00000000-0005-0000-0000-000076030000}"/>
    <cellStyle name="SAPBEXHLevel3X 2" xfId="887" xr:uid="{00000000-0005-0000-0000-000077030000}"/>
    <cellStyle name="SAPBEXresData" xfId="888" xr:uid="{00000000-0005-0000-0000-000078030000}"/>
    <cellStyle name="SAPBEXresDataEmph" xfId="889" xr:uid="{00000000-0005-0000-0000-000079030000}"/>
    <cellStyle name="SAPBEXresItem" xfId="890" xr:uid="{00000000-0005-0000-0000-00007A030000}"/>
    <cellStyle name="SAPBEXresItemX" xfId="891" xr:uid="{00000000-0005-0000-0000-00007B030000}"/>
    <cellStyle name="SAPBEXstdData" xfId="892" xr:uid="{00000000-0005-0000-0000-00007C030000}"/>
    <cellStyle name="SAPBEXstdDataEmph" xfId="893" xr:uid="{00000000-0005-0000-0000-00007D030000}"/>
    <cellStyle name="SAPBEXstdItem" xfId="894" xr:uid="{00000000-0005-0000-0000-00007E030000}"/>
    <cellStyle name="SAPBEXstdItem 2" xfId="895" xr:uid="{00000000-0005-0000-0000-00007F030000}"/>
    <cellStyle name="SAPBEXstdItemX" xfId="896" xr:uid="{00000000-0005-0000-0000-000080030000}"/>
    <cellStyle name="SAPBEXstdItemX 2" xfId="897" xr:uid="{00000000-0005-0000-0000-000081030000}"/>
    <cellStyle name="SAPBEXtitle" xfId="898" xr:uid="{00000000-0005-0000-0000-000082030000}"/>
    <cellStyle name="SAPBEXundefined" xfId="899" xr:uid="{00000000-0005-0000-0000-000083030000}"/>
    <cellStyle name="SCH1" xfId="900" xr:uid="{00000000-0005-0000-0000-000084030000}"/>
    <cellStyle name="section head" xfId="901" xr:uid="{00000000-0005-0000-0000-000085030000}"/>
    <cellStyle name="SHADEDSTORES" xfId="902" xr:uid="{00000000-0005-0000-0000-000086030000}"/>
    <cellStyle name="small border line" xfId="903" xr:uid="{00000000-0005-0000-0000-000087030000}"/>
    <cellStyle name="specstores" xfId="904" xr:uid="{00000000-0005-0000-0000-000088030000}"/>
    <cellStyle name="Standard" xfId="905" xr:uid="{00000000-0005-0000-0000-000089030000}"/>
    <cellStyle name="Style 1" xfId="906" xr:uid="{00000000-0005-0000-0000-00008A030000}"/>
    <cellStyle name="Style 1 2" xfId="907" xr:uid="{00000000-0005-0000-0000-00008B030000}"/>
    <cellStyle name="Style 1 3" xfId="908" xr:uid="{00000000-0005-0000-0000-00008C030000}"/>
    <cellStyle name="style1" xfId="909" xr:uid="{00000000-0005-0000-0000-00008D030000}"/>
    <cellStyle name="style1 2" xfId="910" xr:uid="{00000000-0005-0000-0000-00008E030000}"/>
    <cellStyle name="subhead" xfId="911" xr:uid="{00000000-0005-0000-0000-00008F030000}"/>
    <cellStyle name="SubHeading" xfId="912" xr:uid="{00000000-0005-0000-0000-000090030000}"/>
    <cellStyle name="Subtotal" xfId="913" xr:uid="{00000000-0005-0000-0000-000091030000}"/>
    <cellStyle name="Tabelle Text 10" xfId="914" xr:uid="{00000000-0005-0000-0000-000092030000}"/>
    <cellStyle name="Tabelle Zahl 2 10" xfId="915" xr:uid="{00000000-0005-0000-0000-000093030000}"/>
    <cellStyle name="TED STANDARD" xfId="916" xr:uid="{00000000-0005-0000-0000-000094030000}"/>
    <cellStyle name="Text" xfId="917" xr:uid="{00000000-0005-0000-0000-000095030000}"/>
    <cellStyle name="Text 2" xfId="918" xr:uid="{00000000-0005-0000-0000-000096030000}"/>
    <cellStyle name="Text Indent A" xfId="919" xr:uid="{00000000-0005-0000-0000-000097030000}"/>
    <cellStyle name="Text Indent B" xfId="920" xr:uid="{00000000-0005-0000-0000-000098030000}"/>
    <cellStyle name="Text Indent B 2" xfId="921" xr:uid="{00000000-0005-0000-0000-000099030000}"/>
    <cellStyle name="Text Indent B 3" xfId="922" xr:uid="{00000000-0005-0000-0000-00009A030000}"/>
    <cellStyle name="Text Indent C" xfId="923" xr:uid="{00000000-0005-0000-0000-00009B030000}"/>
    <cellStyle name="Text Indent C 2" xfId="924" xr:uid="{00000000-0005-0000-0000-00009C030000}"/>
    <cellStyle name="Text Indent C 3" xfId="925" xr:uid="{00000000-0005-0000-0000-00009D030000}"/>
    <cellStyle name="Tickmark" xfId="926" xr:uid="{00000000-0005-0000-0000-00009E030000}"/>
    <cellStyle name="Title  -  Column" xfId="927" xr:uid="{00000000-0005-0000-0000-00009F030000}"/>
    <cellStyle name="Title 2" xfId="928" xr:uid="{00000000-0005-0000-0000-0000A0030000}"/>
    <cellStyle name="Title 3" xfId="929" xr:uid="{00000000-0005-0000-0000-0000A1030000}"/>
    <cellStyle name="Total 2" xfId="930" xr:uid="{00000000-0005-0000-0000-0000A2030000}"/>
    <cellStyle name="Total 3" xfId="931" xr:uid="{00000000-0005-0000-0000-0000A3030000}"/>
    <cellStyle name="Tusental (0)_laroux" xfId="932" xr:uid="{00000000-0005-0000-0000-0000A4030000}"/>
    <cellStyle name="Tusental_laroux" xfId="933" xr:uid="{00000000-0005-0000-0000-0000A5030000}"/>
    <cellStyle name="Valuta (0)" xfId="934" xr:uid="{00000000-0005-0000-0000-0000A6030000}"/>
    <cellStyle name="Valuta_00 Magazzini (PdR)" xfId="935" xr:uid="{00000000-0005-0000-0000-0000A7030000}"/>
    <cellStyle name="W" xfId="936" xr:uid="{00000000-0005-0000-0000-0000A8030000}"/>
    <cellStyle name="W 2" xfId="937" xr:uid="{00000000-0005-0000-0000-0000A9030000}"/>
    <cellStyle name="W 3" xfId="938" xr:uid="{00000000-0005-0000-0000-0000AA030000}"/>
    <cellStyle name="W_20-2 NAN" xfId="939" xr:uid="{00000000-0005-0000-0000-0000AB030000}"/>
    <cellStyle name="W_20-2 NAN 2" xfId="940" xr:uid="{00000000-0005-0000-0000-0000AC030000}"/>
    <cellStyle name="W_B &amp; Z" xfId="941" xr:uid="{00000000-0005-0000-0000-0000AD030000}"/>
    <cellStyle name="W_B &amp; Z 2" xfId="942" xr:uid="{00000000-0005-0000-0000-0000AE030000}"/>
    <cellStyle name="W_CBI-ye06-aom" xfId="943" xr:uid="{00000000-0005-0000-0000-0000AF030000}"/>
    <cellStyle name="W_CBI-ye06-aom 2" xfId="944" xr:uid="{00000000-0005-0000-0000-0000B0030000}"/>
    <cellStyle name="W_CPAC_S-YE05-aom" xfId="945" xr:uid="{00000000-0005-0000-0000-0000B1030000}"/>
    <cellStyle name="W_CPAC_S-YE05-aom 2" xfId="946" xr:uid="{00000000-0005-0000-0000-0000B2030000}"/>
    <cellStyle name="W_CPC 31 Dec 06" xfId="947" xr:uid="{00000000-0005-0000-0000-0000B3030000}"/>
    <cellStyle name="W_CPC 31 Dec 06 2" xfId="948" xr:uid="{00000000-0005-0000-0000-0000B4030000}"/>
    <cellStyle name="W_CPC_12.31.05" xfId="949" xr:uid="{00000000-0005-0000-0000-0000B5030000}"/>
    <cellStyle name="W_CPC_12.31.05 2" xfId="950" xr:uid="{00000000-0005-0000-0000-0000B6030000}"/>
    <cellStyle name="W_CPC-ye06-aom" xfId="951" xr:uid="{00000000-0005-0000-0000-0000B7030000}"/>
    <cellStyle name="W_CPC-ye06-aom 2" xfId="952" xr:uid="{00000000-0005-0000-0000-0000B8030000}"/>
    <cellStyle name="W_CPIC 31 Dec 06" xfId="953" xr:uid="{00000000-0005-0000-0000-0000B9030000}"/>
    <cellStyle name="W_CPIC 31 Dec 06 2" xfId="954" xr:uid="{00000000-0005-0000-0000-0000BA030000}"/>
    <cellStyle name="W_CPIC_Test_10.31.06" xfId="955" xr:uid="{00000000-0005-0000-0000-0000BB030000}"/>
    <cellStyle name="W_CPIC_Test_10.31.06 2" xfId="956" xr:uid="{00000000-0005-0000-0000-0000BC030000}"/>
    <cellStyle name="W_CPIC'05_update" xfId="957" xr:uid="{00000000-0005-0000-0000-0000BD030000}"/>
    <cellStyle name="W_CPIC'05_update 2" xfId="958" xr:uid="{00000000-0005-0000-0000-0000BE030000}"/>
    <cellStyle name="W_F123" xfId="959" xr:uid="{00000000-0005-0000-0000-0000BF030000}"/>
    <cellStyle name="W_F123 2" xfId="960" xr:uid="{00000000-0005-0000-0000-0000C0030000}"/>
    <cellStyle name="W_Interest expense Thai MFC" xfId="961" xr:uid="{00000000-0005-0000-0000-0000C1030000}"/>
    <cellStyle name="W_Interest expense Thai MFC 2" xfId="962" xr:uid="{00000000-0005-0000-0000-0000C2030000}"/>
    <cellStyle name="W_K200-CPIC" xfId="963" xr:uid="{00000000-0005-0000-0000-0000C3030000}"/>
    <cellStyle name="W_K200-CPIC 2" xfId="964" xr:uid="{00000000-0005-0000-0000-0000C4030000}"/>
    <cellStyle name="W_L" xfId="965" xr:uid="{00000000-0005-0000-0000-0000C5030000}"/>
    <cellStyle name="W_L 2" xfId="966" xr:uid="{00000000-0005-0000-0000-0000C6030000}"/>
    <cellStyle name="W_L100 and V100 Thai MFC" xfId="967" xr:uid="{00000000-0005-0000-0000-0000C7030000}"/>
    <cellStyle name="W_L100 and V100 Thai MFC 2" xfId="968" xr:uid="{00000000-0005-0000-0000-0000C8030000}"/>
    <cellStyle name="W_LSR-YE06-aom" xfId="969" xr:uid="{00000000-0005-0000-0000-0000C9030000}"/>
    <cellStyle name="W_LSR-YE06-aom 2" xfId="970" xr:uid="{00000000-0005-0000-0000-0000CA030000}"/>
    <cellStyle name="W_MFC Q3' 06" xfId="971" xr:uid="{00000000-0005-0000-0000-0000CB030000}"/>
    <cellStyle name="W_MFC Q3' 06 2" xfId="972" xr:uid="{00000000-0005-0000-0000-0000CC030000}"/>
    <cellStyle name="W_MFC-YE05-aom" xfId="973" xr:uid="{00000000-0005-0000-0000-0000CD030000}"/>
    <cellStyle name="W_MFC-YE05-aom 2" xfId="974" xr:uid="{00000000-0005-0000-0000-0000CE030000}"/>
    <cellStyle name="W_MFC-YE06-aom" xfId="975" xr:uid="{00000000-0005-0000-0000-0000CF030000}"/>
    <cellStyle name="W_MFC-YE06-aom 2" xfId="976" xr:uid="{00000000-0005-0000-0000-0000D0030000}"/>
    <cellStyle name="W_O100" xfId="977" xr:uid="{00000000-0005-0000-0000-0000D1030000}"/>
    <cellStyle name="W_O100 2" xfId="978" xr:uid="{00000000-0005-0000-0000-0000D2030000}"/>
    <cellStyle name="W_Salary_09.30.04" xfId="979" xr:uid="{00000000-0005-0000-0000-0000D3030000}"/>
    <cellStyle name="W_Salary_09.30.04 2" xfId="980" xr:uid="{00000000-0005-0000-0000-0000D4030000}"/>
    <cellStyle name="W_SBR-ye08-pakpao" xfId="981" xr:uid="{00000000-0005-0000-0000-0000D5030000}"/>
    <cellStyle name="W_SBR-ye08-pakpao 2" xfId="982" xr:uid="{00000000-0005-0000-0000-0000D6030000}"/>
    <cellStyle name="W_SCB-YE06-aom" xfId="983" xr:uid="{00000000-0005-0000-0000-0000D7030000}"/>
    <cellStyle name="W_SCB-YE06-aom 2" xfId="984" xr:uid="{00000000-0005-0000-0000-0000D8030000}"/>
    <cellStyle name="W_SFT-YE06-aom" xfId="985" xr:uid="{00000000-0005-0000-0000-0000D9030000}"/>
    <cellStyle name="W_SFT-YE06-aom 2" xfId="986" xr:uid="{00000000-0005-0000-0000-0000DA030000}"/>
    <cellStyle name="W_Test sale" xfId="987" xr:uid="{00000000-0005-0000-0000-0000DB030000}"/>
    <cellStyle name="W_Test sale 2" xfId="988" xr:uid="{00000000-0005-0000-0000-0000DC030000}"/>
    <cellStyle name="W_TMFC-Q3'06aom" xfId="989" xr:uid="{00000000-0005-0000-0000-0000DD030000}"/>
    <cellStyle name="W_TMFC-Q3'06aom 2" xfId="990" xr:uid="{00000000-0005-0000-0000-0000DE030000}"/>
    <cellStyle name="W_WT" xfId="991" xr:uid="{00000000-0005-0000-0000-0000DF030000}"/>
    <cellStyle name="W_WT 2" xfId="992" xr:uid="{00000000-0005-0000-0000-0000E0030000}"/>
    <cellStyle name="Warning Text 2" xfId="993" xr:uid="{00000000-0005-0000-0000-0000E1030000}"/>
    <cellStyle name="wrap" xfId="994" xr:uid="{00000000-0005-0000-0000-0000E2030000}"/>
    <cellStyle name="Wไhrung [0]_35ERI8T2gbIEMixb4v26icuOo" xfId="995" xr:uid="{00000000-0005-0000-0000-0000E3030000}"/>
    <cellStyle name="Wไhrung_35ERI8T2gbIEMixb4v26icuOo" xfId="996" xr:uid="{00000000-0005-0000-0000-0000E4030000}"/>
    <cellStyle name="アクセント 1" xfId="997" xr:uid="{00000000-0005-0000-0000-0000E5030000}"/>
    <cellStyle name="アクセント 2" xfId="998" xr:uid="{00000000-0005-0000-0000-0000E6030000}"/>
    <cellStyle name="アクセント 3" xfId="999" xr:uid="{00000000-0005-0000-0000-0000E7030000}"/>
    <cellStyle name="アクセント 4" xfId="1000" xr:uid="{00000000-0005-0000-0000-0000E8030000}"/>
    <cellStyle name="アクセント 5" xfId="1001" xr:uid="{00000000-0005-0000-0000-0000E9030000}"/>
    <cellStyle name="アクセント 6" xfId="1002" xr:uid="{00000000-0005-0000-0000-0000EA030000}"/>
    <cellStyle name="ｵﾒﾁ｡ﾒﾃ爼ﾗ靉ﾁ篦ｧﾋﾅﾒﾂﾁﾔｵﾔ" xfId="1003" xr:uid="{00000000-0005-0000-0000-0000EB030000}"/>
    <cellStyle name="タイトル" xfId="1004" xr:uid="{00000000-0005-0000-0000-0000EC030000}"/>
    <cellStyle name="チェック セル" xfId="1005" xr:uid="{00000000-0005-0000-0000-0000ED030000}"/>
    <cellStyle name="どちらでもない" xfId="1006" xr:uid="{00000000-0005-0000-0000-0000EE030000}"/>
    <cellStyle name="ハイパーリンク" xfId="1007" xr:uid="{00000000-0005-0000-0000-0000EF030000}"/>
    <cellStyle name="メモ" xfId="1008" xr:uid="{00000000-0005-0000-0000-0000F0030000}"/>
    <cellStyle name="メモ 2" xfId="1009" xr:uid="{00000000-0005-0000-0000-0000F1030000}"/>
    <cellStyle name="リンク セル" xfId="1010" xr:uid="{00000000-0005-0000-0000-0000F2030000}"/>
    <cellStyle name="เครื่องหมายเปอร์เซ็นต์_13 Jan'04 - Present" xfId="1011" xr:uid="{00000000-0005-0000-0000-0000F3030000}"/>
    <cellStyle name="เครื่องหมายจุลภาค [0]" xfId="1012" xr:uid="{00000000-0005-0000-0000-0000F4030000}"/>
    <cellStyle name="เครื่องหมายจุลภาค 2" xfId="1013" xr:uid="{00000000-0005-0000-0000-0000F5030000}"/>
    <cellStyle name="เครื่องหมายจุลภาค 2 2" xfId="1014" xr:uid="{00000000-0005-0000-0000-0000F6030000}"/>
    <cellStyle name="เครื่องหมายจุลภาค_03-2000" xfId="1015" xr:uid="{00000000-0005-0000-0000-0000F7030000}"/>
    <cellStyle name="เครื่องหมายสกุลเงิน [0]" xfId="1016" xr:uid="{00000000-0005-0000-0000-0000F8030000}"/>
    <cellStyle name="เครื่องหมายสกุลเงิน_&gt;acc_bs" xfId="1017" xr:uid="{00000000-0005-0000-0000-0000F9030000}"/>
    <cellStyle name="เชื่อมโยงหลายมิติ" xfId="1018" xr:uid="{00000000-0005-0000-0000-0000FA030000}"/>
    <cellStyle name="เชื่อมโยงหลายมิติ 2" xfId="1019" xr:uid="{00000000-0005-0000-0000-0000FB030000}"/>
    <cellStyle name="ณfน๔_NTCณ๘ป๙ (2)" xfId="1020" xr:uid="{00000000-0005-0000-0000-0000FC030000}"/>
    <cellStyle name="ตามการเชื่อมโยงหลายมิติ" xfId="1021" xr:uid="{00000000-0005-0000-0000-0000FD030000}"/>
    <cellStyle name="ตามการเชื่อมโยงหลายมิติ 2" xfId="1022" xr:uid="{00000000-0005-0000-0000-0000FE030000}"/>
    <cellStyle name="น้บะภฒ_95" xfId="1023" xr:uid="{00000000-0005-0000-0000-0000FF030000}"/>
    <cellStyle name="ปกติ 2" xfId="1024" xr:uid="{00000000-0005-0000-0000-000000040000}"/>
    <cellStyle name="ปกติ 2 2" xfId="1025" xr:uid="{00000000-0005-0000-0000-000001040000}"/>
    <cellStyle name="ปกติ_&gt;acc_bs" xfId="1026" xr:uid="{00000000-0005-0000-0000-000002040000}"/>
    <cellStyle name="ฟ๙ศธบ๑ณปฟช (2)" xfId="1027" xr:uid="{00000000-0005-0000-0000-000003040000}"/>
    <cellStyle name="ฤ?ธถ [0]_95" xfId="1028" xr:uid="{00000000-0005-0000-0000-000004040000}"/>
    <cellStyle name="ฤ?ธถ_95" xfId="1029" xr:uid="{00000000-0005-0000-0000-000005040000}"/>
    <cellStyle name="ฤธถ [0]_0e82ylkxXsZu0YORaMwizTk2E" xfId="1030" xr:uid="{00000000-0005-0000-0000-000006040000}"/>
    <cellStyle name="ฤธถ_0e82ylkxXsZu0YORaMwizTk2E" xfId="1031" xr:uid="{00000000-0005-0000-0000-000007040000}"/>
    <cellStyle name="ล_x000b_ศญ_ฝลฐๆฟตม๖วฅ" xfId="1032" xr:uid="{00000000-0005-0000-0000-000008040000}"/>
    <cellStyle name="ลEญ [0]_laroux" xfId="1033" xr:uid="{00000000-0005-0000-0000-000009040000}"/>
    <cellStyle name="ลEญ_laroux" xfId="1034" xr:uid="{00000000-0005-0000-0000-00000A040000}"/>
    <cellStyle name="ลวดลาย" xfId="1035" xr:uid="{00000000-0005-0000-0000-00000B040000}"/>
    <cellStyle name="ล๋ศญ [0]_0e82ylkxXsZu0YORaMwizTk2E" xfId="1036" xr:uid="{00000000-0005-0000-0000-00000C040000}"/>
    <cellStyle name="ล๋ศญ_0e82ylkxXsZu0YORaMwizTk2E" xfId="1037" xr:uid="{00000000-0005-0000-0000-00000D040000}"/>
    <cellStyle name="วฅมุ_4ฟ๙ฝวภ๛" xfId="1038" xr:uid="{00000000-0005-0000-0000-00000E040000}"/>
    <cellStyle name="๏W่ฤ_OVD5-05" xfId="1039" xr:uid="{00000000-0005-0000-0000-00000F040000}"/>
    <cellStyle name="ơ᪒＀＀＀＀＀＀＀＀＀＀＀＀＀＀＀＀＀＀＀＀＀＀＀＀＀＀＀＀ma_QTR94_95_1ฟ๙ศธบ๑ณปฟช (2)" xfId="1040" xr:uid="{00000000-0005-0000-0000-000010040000}"/>
    <cellStyle name="…_x000e__x000a_ธ๎_x000c_U_x0001_ฅ_x0005_ด_x000a__x0007__x0001__x0001_" xfId="1041" xr:uid="{00000000-0005-0000-0000-000011040000}"/>
    <cellStyle name="_x001d_๐&quot;_x000c_์๒_x000c_฿U_x0001_ญ_x0005_J_x000f__x0007__x0001__x0001_" xfId="1042" xr:uid="{00000000-0005-0000-0000-000012040000}"/>
    <cellStyle name="_x001d_๐7_x000c_๎_x0017__x000d_เU_x0001_า_x0006_|!_x0007__x0001__x0001_" xfId="1043" xr:uid="{00000000-0005-0000-0000-000013040000}"/>
    <cellStyle name="_x001d_๐7_x000c_๎_x0017__x000d_เU_x0001_า_x0006_!_x0007__x0001__x0001_" xfId="1044" xr:uid="{00000000-0005-0000-0000-000014040000}"/>
    <cellStyle name="_x001d_๐๏%$ฟ&amp;_x0017__x000b__x0008_ศ_x001c__x001d__x0007__x0001__x0001_" xfId="1045" xr:uid="{00000000-0005-0000-0000-000015040000}"/>
    <cellStyle name="_xddb0_̟ᩒb_xdddc_̟ᩢb_xde1c_̟ᩲbơ᪂bơ᪒＀＀＀＀＀＀＀＀＀＀＀＀＀＀＀＀＀＀＀＀＀＀＀＀＀＀＀＀ma_QTR94_95_1ฟ๙ศธบ๑ณปฟช (2)" xfId="1046" xr:uid="{00000000-0005-0000-0000-000016040000}"/>
    <cellStyle name="백분율_95" xfId="1047" xr:uid="{00000000-0005-0000-0000-000017040000}"/>
    <cellStyle name="쉼표 [0]_Doa_FS_2001" xfId="1048" xr:uid="{00000000-0005-0000-0000-000018040000}"/>
    <cellStyle name="콤마 [0]_~0061716" xfId="1049" xr:uid="{00000000-0005-0000-0000-000019040000}"/>
    <cellStyle name="콤마_~0061716" xfId="1050" xr:uid="{00000000-0005-0000-0000-00001A040000}"/>
    <cellStyle name="통화 [0]_12월" xfId="1051" xr:uid="{00000000-0005-0000-0000-00001B040000}"/>
    <cellStyle name="통화_12월" xfId="1052" xr:uid="{00000000-0005-0000-0000-00001C040000}"/>
    <cellStyle name="표준_1.6GB" xfId="1053" xr:uid="{00000000-0005-0000-0000-00001D040000}"/>
    <cellStyle name="一般_~4664860" xfId="1054" xr:uid="{00000000-0005-0000-0000-00001E040000}"/>
    <cellStyle name="入力" xfId="1055" xr:uid="{00000000-0005-0000-0000-00001F040000}"/>
    <cellStyle name="出力" xfId="1056" xr:uid="{00000000-0005-0000-0000-000020040000}"/>
    <cellStyle name="千位分隔[0]_~ME00002" xfId="1057" xr:uid="{00000000-0005-0000-0000-000021040000}"/>
    <cellStyle name="千位分隔_~ME00002" xfId="1058" xr:uid="{00000000-0005-0000-0000-000022040000}"/>
    <cellStyle name="千分位[0]_Book2" xfId="1059" xr:uid="{00000000-0005-0000-0000-000023040000}"/>
    <cellStyle name="千分位_AAM" xfId="1060" xr:uid="{00000000-0005-0000-0000-000024040000}"/>
    <cellStyle name="后继超级链接" xfId="1061" xr:uid="{00000000-0005-0000-0000-000025040000}"/>
    <cellStyle name="常规_~ME00002" xfId="1062" xr:uid="{00000000-0005-0000-0000-000026040000}"/>
    <cellStyle name="悪い" xfId="1063" xr:uid="{00000000-0005-0000-0000-000027040000}"/>
    <cellStyle name="普通_9409GZST" xfId="1064" xr:uid="{00000000-0005-0000-0000-000028040000}"/>
    <cellStyle name="未定義" xfId="1065" xr:uid="{00000000-0005-0000-0000-000029040000}"/>
    <cellStyle name="桁区切り [0.00]_(FASTチャージ) YC5 BOX用データrev.1" xfId="1066" xr:uid="{00000000-0005-0000-0000-00002A040000}"/>
    <cellStyle name="桁区切り_(FASTチャージ) YC5 BOX用データrev.1" xfId="1067" xr:uid="{00000000-0005-0000-0000-00002B040000}"/>
    <cellStyle name="標準_#4年度予算DRAFT" xfId="1068" xr:uid="{00000000-0005-0000-0000-00002C040000}"/>
    <cellStyle name="爼ﾗ靉ﾁ篦ｧﾋﾅﾒﾂﾁﾔｵﾔ" xfId="1069" xr:uid="{00000000-0005-0000-0000-00002D040000}"/>
    <cellStyle name="罫線（点線）" xfId="1070" xr:uid="{00000000-0005-0000-0000-00002E040000}"/>
    <cellStyle name="自動0#ｱﾘ" xfId="1071" xr:uid="{00000000-0005-0000-0000-00002F040000}"/>
    <cellStyle name="自動0#ﾅｼ" xfId="1072" xr:uid="{00000000-0005-0000-0000-000030040000}"/>
    <cellStyle name="自動1#ｱﾘ" xfId="1073" xr:uid="{00000000-0005-0000-0000-000031040000}"/>
    <cellStyle name="自動1#ﾅｼ" xfId="1074" xr:uid="{00000000-0005-0000-0000-000032040000}"/>
    <cellStyle name="自動2#ｱﾘ" xfId="1075" xr:uid="{00000000-0005-0000-0000-000033040000}"/>
    <cellStyle name="自動2#ﾅｼ" xfId="1076" xr:uid="{00000000-0005-0000-0000-000034040000}"/>
    <cellStyle name="良い" xfId="1077" xr:uid="{00000000-0005-0000-0000-000035040000}"/>
    <cellStyle name="表示済みのハイパーリンク" xfId="1078" xr:uid="{00000000-0005-0000-0000-000036040000}"/>
    <cellStyle name="見出し 1" xfId="1079" xr:uid="{00000000-0005-0000-0000-000037040000}"/>
    <cellStyle name="見出し 2" xfId="1080" xr:uid="{00000000-0005-0000-0000-000038040000}"/>
    <cellStyle name="見出し 3" xfId="1081" xr:uid="{00000000-0005-0000-0000-000039040000}"/>
    <cellStyle name="見出し 4" xfId="1082" xr:uid="{00000000-0005-0000-0000-00003A040000}"/>
    <cellStyle name="計算" xfId="1083" xr:uid="{00000000-0005-0000-0000-00003B040000}"/>
    <cellStyle name="説明文" xfId="1084" xr:uid="{00000000-0005-0000-0000-00003C040000}"/>
    <cellStyle name="警告文" xfId="1085" xr:uid="{00000000-0005-0000-0000-00003D040000}"/>
    <cellStyle name="貨幣 [0]_Book2" xfId="1086" xr:uid="{00000000-0005-0000-0000-00003E040000}"/>
    <cellStyle name="貨幣[0]_LC (2)" xfId="1087" xr:uid="{00000000-0005-0000-0000-00003F040000}"/>
    <cellStyle name="貨幣_AAM" xfId="1088" xr:uid="{00000000-0005-0000-0000-000040040000}"/>
    <cellStyle name="货币[0]_ INVOICE" xfId="1089" xr:uid="{00000000-0005-0000-0000-000041040000}"/>
    <cellStyle name="货币_ INVOICE" xfId="1090" xr:uid="{00000000-0005-0000-0000-000042040000}"/>
    <cellStyle name="超级链接" xfId="1091" xr:uid="{00000000-0005-0000-0000-000043040000}"/>
    <cellStyle name="通常0#ｱﾘ" xfId="1092" xr:uid="{00000000-0005-0000-0000-000044040000}"/>
    <cellStyle name="通常0#ﾅｼ" xfId="1093" xr:uid="{00000000-0005-0000-0000-000045040000}"/>
    <cellStyle name="通常1#ｱﾘ" xfId="1094" xr:uid="{00000000-0005-0000-0000-000046040000}"/>
    <cellStyle name="通常1#ﾅｼ" xfId="1095" xr:uid="{00000000-0005-0000-0000-000047040000}"/>
    <cellStyle name="通常2#ｱﾘ" xfId="1096" xr:uid="{00000000-0005-0000-0000-000048040000}"/>
    <cellStyle name="通常2#ﾅｼ" xfId="1097" xr:uid="{00000000-0005-0000-0000-000049040000}"/>
    <cellStyle name="通貨 [0.00]_BI(A)" xfId="1098" xr:uid="{00000000-0005-0000-0000-00004A040000}"/>
    <cellStyle name="通貨_BI(A)" xfId="1099" xr:uid="{00000000-0005-0000-0000-00004B040000}"/>
    <cellStyle name="集計" xfId="1100" xr:uid="{00000000-0005-0000-0000-00004C040000}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view="pageBreakPreview" topLeftCell="A21" zoomScale="110" zoomScaleNormal="100" zoomScaleSheetLayoutView="110" workbookViewId="0">
      <selection activeCell="A27" sqref="A27:XFD27"/>
    </sheetView>
  </sheetViews>
  <sheetFormatPr defaultRowHeight="15"/>
  <cols>
    <col min="1" max="1" width="29.875" style="45" customWidth="1"/>
    <col min="2" max="2" width="4.5" style="41" customWidth="1"/>
    <col min="3" max="3" width="11.625" style="2" customWidth="1"/>
    <col min="4" max="4" width="1.5" style="2" customWidth="1"/>
    <col min="5" max="5" width="11.625" style="2" customWidth="1"/>
    <col min="6" max="6" width="1.5" style="2" customWidth="1"/>
    <col min="7" max="7" width="11.625" style="2" customWidth="1"/>
    <col min="8" max="8" width="1.5" style="2" customWidth="1"/>
    <col min="9" max="9" width="11.625" style="2" customWidth="1"/>
    <col min="10" max="10" width="1.125" style="2" hidden="1" customWidth="1"/>
    <col min="11" max="11" width="14.625" style="118" hidden="1" customWidth="1"/>
    <col min="12" max="12" width="12.375" style="2" bestFit="1" customWidth="1"/>
    <col min="13" max="14" width="11.875" style="2" bestFit="1" customWidth="1"/>
    <col min="15" max="15" width="10.375" style="2" bestFit="1" customWidth="1"/>
    <col min="16" max="254" width="9" style="2"/>
    <col min="255" max="255" width="26.125" style="2" customWidth="1"/>
    <col min="256" max="256" width="6.25" style="2" customWidth="1"/>
    <col min="257" max="257" width="14.375" style="2" customWidth="1"/>
    <col min="258" max="258" width="1.25" style="2" customWidth="1"/>
    <col min="259" max="259" width="14.375" style="2" customWidth="1"/>
    <col min="260" max="261" width="0" style="2" hidden="1" customWidth="1"/>
    <col min="262" max="262" width="1" style="2" customWidth="1"/>
    <col min="263" max="263" width="13.25" style="2" customWidth="1"/>
    <col min="264" max="264" width="1" style="2" customWidth="1"/>
    <col min="265" max="265" width="14.375" style="2" customWidth="1"/>
    <col min="266" max="267" width="0" style="2" hidden="1" customWidth="1"/>
    <col min="268" max="268" width="10.875" style="2" bestFit="1" customWidth="1"/>
    <col min="269" max="270" width="11.875" style="2" bestFit="1" customWidth="1"/>
    <col min="271" max="271" width="10.375" style="2" bestFit="1" customWidth="1"/>
    <col min="272" max="510" width="9" style="2"/>
    <col min="511" max="511" width="26.125" style="2" customWidth="1"/>
    <col min="512" max="512" width="6.25" style="2" customWidth="1"/>
    <col min="513" max="513" width="14.375" style="2" customWidth="1"/>
    <col min="514" max="514" width="1.25" style="2" customWidth="1"/>
    <col min="515" max="515" width="14.375" style="2" customWidth="1"/>
    <col min="516" max="517" width="0" style="2" hidden="1" customWidth="1"/>
    <col min="518" max="518" width="1" style="2" customWidth="1"/>
    <col min="519" max="519" width="13.25" style="2" customWidth="1"/>
    <col min="520" max="520" width="1" style="2" customWidth="1"/>
    <col min="521" max="521" width="14.375" style="2" customWidth="1"/>
    <col min="522" max="523" width="0" style="2" hidden="1" customWidth="1"/>
    <col min="524" max="524" width="10.875" style="2" bestFit="1" customWidth="1"/>
    <col min="525" max="526" width="11.875" style="2" bestFit="1" customWidth="1"/>
    <col min="527" max="527" width="10.375" style="2" bestFit="1" customWidth="1"/>
    <col min="528" max="766" width="9" style="2"/>
    <col min="767" max="767" width="26.125" style="2" customWidth="1"/>
    <col min="768" max="768" width="6.25" style="2" customWidth="1"/>
    <col min="769" max="769" width="14.375" style="2" customWidth="1"/>
    <col min="770" max="770" width="1.25" style="2" customWidth="1"/>
    <col min="771" max="771" width="14.375" style="2" customWidth="1"/>
    <col min="772" max="773" width="0" style="2" hidden="1" customWidth="1"/>
    <col min="774" max="774" width="1" style="2" customWidth="1"/>
    <col min="775" max="775" width="13.25" style="2" customWidth="1"/>
    <col min="776" max="776" width="1" style="2" customWidth="1"/>
    <col min="777" max="777" width="14.375" style="2" customWidth="1"/>
    <col min="778" max="779" width="0" style="2" hidden="1" customWidth="1"/>
    <col min="780" max="780" width="10.875" style="2" bestFit="1" customWidth="1"/>
    <col min="781" max="782" width="11.875" style="2" bestFit="1" customWidth="1"/>
    <col min="783" max="783" width="10.375" style="2" bestFit="1" customWidth="1"/>
    <col min="784" max="1022" width="9" style="2"/>
    <col min="1023" max="1023" width="26.125" style="2" customWidth="1"/>
    <col min="1024" max="1024" width="6.25" style="2" customWidth="1"/>
    <col min="1025" max="1025" width="14.375" style="2" customWidth="1"/>
    <col min="1026" max="1026" width="1.25" style="2" customWidth="1"/>
    <col min="1027" max="1027" width="14.375" style="2" customWidth="1"/>
    <col min="1028" max="1029" width="0" style="2" hidden="1" customWidth="1"/>
    <col min="1030" max="1030" width="1" style="2" customWidth="1"/>
    <col min="1031" max="1031" width="13.25" style="2" customWidth="1"/>
    <col min="1032" max="1032" width="1" style="2" customWidth="1"/>
    <col min="1033" max="1033" width="14.375" style="2" customWidth="1"/>
    <col min="1034" max="1035" width="0" style="2" hidden="1" customWidth="1"/>
    <col min="1036" max="1036" width="10.875" style="2" bestFit="1" customWidth="1"/>
    <col min="1037" max="1038" width="11.875" style="2" bestFit="1" customWidth="1"/>
    <col min="1039" max="1039" width="10.375" style="2" bestFit="1" customWidth="1"/>
    <col min="1040" max="1278" width="9" style="2"/>
    <col min="1279" max="1279" width="26.125" style="2" customWidth="1"/>
    <col min="1280" max="1280" width="6.25" style="2" customWidth="1"/>
    <col min="1281" max="1281" width="14.375" style="2" customWidth="1"/>
    <col min="1282" max="1282" width="1.25" style="2" customWidth="1"/>
    <col min="1283" max="1283" width="14.375" style="2" customWidth="1"/>
    <col min="1284" max="1285" width="0" style="2" hidden="1" customWidth="1"/>
    <col min="1286" max="1286" width="1" style="2" customWidth="1"/>
    <col min="1287" max="1287" width="13.25" style="2" customWidth="1"/>
    <col min="1288" max="1288" width="1" style="2" customWidth="1"/>
    <col min="1289" max="1289" width="14.375" style="2" customWidth="1"/>
    <col min="1290" max="1291" width="0" style="2" hidden="1" customWidth="1"/>
    <col min="1292" max="1292" width="10.875" style="2" bestFit="1" customWidth="1"/>
    <col min="1293" max="1294" width="11.875" style="2" bestFit="1" customWidth="1"/>
    <col min="1295" max="1295" width="10.375" style="2" bestFit="1" customWidth="1"/>
    <col min="1296" max="1534" width="9" style="2"/>
    <col min="1535" max="1535" width="26.125" style="2" customWidth="1"/>
    <col min="1536" max="1536" width="6.25" style="2" customWidth="1"/>
    <col min="1537" max="1537" width="14.375" style="2" customWidth="1"/>
    <col min="1538" max="1538" width="1.25" style="2" customWidth="1"/>
    <col min="1539" max="1539" width="14.375" style="2" customWidth="1"/>
    <col min="1540" max="1541" width="0" style="2" hidden="1" customWidth="1"/>
    <col min="1542" max="1542" width="1" style="2" customWidth="1"/>
    <col min="1543" max="1543" width="13.25" style="2" customWidth="1"/>
    <col min="1544" max="1544" width="1" style="2" customWidth="1"/>
    <col min="1545" max="1545" width="14.375" style="2" customWidth="1"/>
    <col min="1546" max="1547" width="0" style="2" hidden="1" customWidth="1"/>
    <col min="1548" max="1548" width="10.875" style="2" bestFit="1" customWidth="1"/>
    <col min="1549" max="1550" width="11.875" style="2" bestFit="1" customWidth="1"/>
    <col min="1551" max="1551" width="10.375" style="2" bestFit="1" customWidth="1"/>
    <col min="1552" max="1790" width="9" style="2"/>
    <col min="1791" max="1791" width="26.125" style="2" customWidth="1"/>
    <col min="1792" max="1792" width="6.25" style="2" customWidth="1"/>
    <col min="1793" max="1793" width="14.375" style="2" customWidth="1"/>
    <col min="1794" max="1794" width="1.25" style="2" customWidth="1"/>
    <col min="1795" max="1795" width="14.375" style="2" customWidth="1"/>
    <col min="1796" max="1797" width="0" style="2" hidden="1" customWidth="1"/>
    <col min="1798" max="1798" width="1" style="2" customWidth="1"/>
    <col min="1799" max="1799" width="13.25" style="2" customWidth="1"/>
    <col min="1800" max="1800" width="1" style="2" customWidth="1"/>
    <col min="1801" max="1801" width="14.375" style="2" customWidth="1"/>
    <col min="1802" max="1803" width="0" style="2" hidden="1" customWidth="1"/>
    <col min="1804" max="1804" width="10.875" style="2" bestFit="1" customWidth="1"/>
    <col min="1805" max="1806" width="11.875" style="2" bestFit="1" customWidth="1"/>
    <col min="1807" max="1807" width="10.375" style="2" bestFit="1" customWidth="1"/>
    <col min="1808" max="2046" width="9" style="2"/>
    <col min="2047" max="2047" width="26.125" style="2" customWidth="1"/>
    <col min="2048" max="2048" width="6.25" style="2" customWidth="1"/>
    <col min="2049" max="2049" width="14.375" style="2" customWidth="1"/>
    <col min="2050" max="2050" width="1.25" style="2" customWidth="1"/>
    <col min="2051" max="2051" width="14.375" style="2" customWidth="1"/>
    <col min="2052" max="2053" width="0" style="2" hidden="1" customWidth="1"/>
    <col min="2054" max="2054" width="1" style="2" customWidth="1"/>
    <col min="2055" max="2055" width="13.25" style="2" customWidth="1"/>
    <col min="2056" max="2056" width="1" style="2" customWidth="1"/>
    <col min="2057" max="2057" width="14.375" style="2" customWidth="1"/>
    <col min="2058" max="2059" width="0" style="2" hidden="1" customWidth="1"/>
    <col min="2060" max="2060" width="10.875" style="2" bestFit="1" customWidth="1"/>
    <col min="2061" max="2062" width="11.875" style="2" bestFit="1" customWidth="1"/>
    <col min="2063" max="2063" width="10.375" style="2" bestFit="1" customWidth="1"/>
    <col min="2064" max="2302" width="9" style="2"/>
    <col min="2303" max="2303" width="26.125" style="2" customWidth="1"/>
    <col min="2304" max="2304" width="6.25" style="2" customWidth="1"/>
    <col min="2305" max="2305" width="14.375" style="2" customWidth="1"/>
    <col min="2306" max="2306" width="1.25" style="2" customWidth="1"/>
    <col min="2307" max="2307" width="14.375" style="2" customWidth="1"/>
    <col min="2308" max="2309" width="0" style="2" hidden="1" customWidth="1"/>
    <col min="2310" max="2310" width="1" style="2" customWidth="1"/>
    <col min="2311" max="2311" width="13.25" style="2" customWidth="1"/>
    <col min="2312" max="2312" width="1" style="2" customWidth="1"/>
    <col min="2313" max="2313" width="14.375" style="2" customWidth="1"/>
    <col min="2314" max="2315" width="0" style="2" hidden="1" customWidth="1"/>
    <col min="2316" max="2316" width="10.875" style="2" bestFit="1" customWidth="1"/>
    <col min="2317" max="2318" width="11.875" style="2" bestFit="1" customWidth="1"/>
    <col min="2319" max="2319" width="10.375" style="2" bestFit="1" customWidth="1"/>
    <col min="2320" max="2558" width="9" style="2"/>
    <col min="2559" max="2559" width="26.125" style="2" customWidth="1"/>
    <col min="2560" max="2560" width="6.25" style="2" customWidth="1"/>
    <col min="2561" max="2561" width="14.375" style="2" customWidth="1"/>
    <col min="2562" max="2562" width="1.25" style="2" customWidth="1"/>
    <col min="2563" max="2563" width="14.375" style="2" customWidth="1"/>
    <col min="2564" max="2565" width="0" style="2" hidden="1" customWidth="1"/>
    <col min="2566" max="2566" width="1" style="2" customWidth="1"/>
    <col min="2567" max="2567" width="13.25" style="2" customWidth="1"/>
    <col min="2568" max="2568" width="1" style="2" customWidth="1"/>
    <col min="2569" max="2569" width="14.375" style="2" customWidth="1"/>
    <col min="2570" max="2571" width="0" style="2" hidden="1" customWidth="1"/>
    <col min="2572" max="2572" width="10.875" style="2" bestFit="1" customWidth="1"/>
    <col min="2573" max="2574" width="11.875" style="2" bestFit="1" customWidth="1"/>
    <col min="2575" max="2575" width="10.375" style="2" bestFit="1" customWidth="1"/>
    <col min="2576" max="2814" width="9" style="2"/>
    <col min="2815" max="2815" width="26.125" style="2" customWidth="1"/>
    <col min="2816" max="2816" width="6.25" style="2" customWidth="1"/>
    <col min="2817" max="2817" width="14.375" style="2" customWidth="1"/>
    <col min="2818" max="2818" width="1.25" style="2" customWidth="1"/>
    <col min="2819" max="2819" width="14.375" style="2" customWidth="1"/>
    <col min="2820" max="2821" width="0" style="2" hidden="1" customWidth="1"/>
    <col min="2822" max="2822" width="1" style="2" customWidth="1"/>
    <col min="2823" max="2823" width="13.25" style="2" customWidth="1"/>
    <col min="2824" max="2824" width="1" style="2" customWidth="1"/>
    <col min="2825" max="2825" width="14.375" style="2" customWidth="1"/>
    <col min="2826" max="2827" width="0" style="2" hidden="1" customWidth="1"/>
    <col min="2828" max="2828" width="10.875" style="2" bestFit="1" customWidth="1"/>
    <col min="2829" max="2830" width="11.875" style="2" bestFit="1" customWidth="1"/>
    <col min="2831" max="2831" width="10.375" style="2" bestFit="1" customWidth="1"/>
    <col min="2832" max="3070" width="9" style="2"/>
    <col min="3071" max="3071" width="26.125" style="2" customWidth="1"/>
    <col min="3072" max="3072" width="6.25" style="2" customWidth="1"/>
    <col min="3073" max="3073" width="14.375" style="2" customWidth="1"/>
    <col min="3074" max="3074" width="1.25" style="2" customWidth="1"/>
    <col min="3075" max="3075" width="14.375" style="2" customWidth="1"/>
    <col min="3076" max="3077" width="0" style="2" hidden="1" customWidth="1"/>
    <col min="3078" max="3078" width="1" style="2" customWidth="1"/>
    <col min="3079" max="3079" width="13.25" style="2" customWidth="1"/>
    <col min="3080" max="3080" width="1" style="2" customWidth="1"/>
    <col min="3081" max="3081" width="14.375" style="2" customWidth="1"/>
    <col min="3082" max="3083" width="0" style="2" hidden="1" customWidth="1"/>
    <col min="3084" max="3084" width="10.875" style="2" bestFit="1" customWidth="1"/>
    <col min="3085" max="3086" width="11.875" style="2" bestFit="1" customWidth="1"/>
    <col min="3087" max="3087" width="10.375" style="2" bestFit="1" customWidth="1"/>
    <col min="3088" max="3326" width="9" style="2"/>
    <col min="3327" max="3327" width="26.125" style="2" customWidth="1"/>
    <col min="3328" max="3328" width="6.25" style="2" customWidth="1"/>
    <col min="3329" max="3329" width="14.375" style="2" customWidth="1"/>
    <col min="3330" max="3330" width="1.25" style="2" customWidth="1"/>
    <col min="3331" max="3331" width="14.375" style="2" customWidth="1"/>
    <col min="3332" max="3333" width="0" style="2" hidden="1" customWidth="1"/>
    <col min="3334" max="3334" width="1" style="2" customWidth="1"/>
    <col min="3335" max="3335" width="13.25" style="2" customWidth="1"/>
    <col min="3336" max="3336" width="1" style="2" customWidth="1"/>
    <col min="3337" max="3337" width="14.375" style="2" customWidth="1"/>
    <col min="3338" max="3339" width="0" style="2" hidden="1" customWidth="1"/>
    <col min="3340" max="3340" width="10.875" style="2" bestFit="1" customWidth="1"/>
    <col min="3341" max="3342" width="11.875" style="2" bestFit="1" customWidth="1"/>
    <col min="3343" max="3343" width="10.375" style="2" bestFit="1" customWidth="1"/>
    <col min="3344" max="3582" width="9" style="2"/>
    <col min="3583" max="3583" width="26.125" style="2" customWidth="1"/>
    <col min="3584" max="3584" width="6.25" style="2" customWidth="1"/>
    <col min="3585" max="3585" width="14.375" style="2" customWidth="1"/>
    <col min="3586" max="3586" width="1.25" style="2" customWidth="1"/>
    <col min="3587" max="3587" width="14.375" style="2" customWidth="1"/>
    <col min="3588" max="3589" width="0" style="2" hidden="1" customWidth="1"/>
    <col min="3590" max="3590" width="1" style="2" customWidth="1"/>
    <col min="3591" max="3591" width="13.25" style="2" customWidth="1"/>
    <col min="3592" max="3592" width="1" style="2" customWidth="1"/>
    <col min="3593" max="3593" width="14.375" style="2" customWidth="1"/>
    <col min="3594" max="3595" width="0" style="2" hidden="1" customWidth="1"/>
    <col min="3596" max="3596" width="10.875" style="2" bestFit="1" customWidth="1"/>
    <col min="3597" max="3598" width="11.875" style="2" bestFit="1" customWidth="1"/>
    <col min="3599" max="3599" width="10.375" style="2" bestFit="1" customWidth="1"/>
    <col min="3600" max="3838" width="9" style="2"/>
    <col min="3839" max="3839" width="26.125" style="2" customWidth="1"/>
    <col min="3840" max="3840" width="6.25" style="2" customWidth="1"/>
    <col min="3841" max="3841" width="14.375" style="2" customWidth="1"/>
    <col min="3842" max="3842" width="1.25" style="2" customWidth="1"/>
    <col min="3843" max="3843" width="14.375" style="2" customWidth="1"/>
    <col min="3844" max="3845" width="0" style="2" hidden="1" customWidth="1"/>
    <col min="3846" max="3846" width="1" style="2" customWidth="1"/>
    <col min="3847" max="3847" width="13.25" style="2" customWidth="1"/>
    <col min="3848" max="3848" width="1" style="2" customWidth="1"/>
    <col min="3849" max="3849" width="14.375" style="2" customWidth="1"/>
    <col min="3850" max="3851" width="0" style="2" hidden="1" customWidth="1"/>
    <col min="3852" max="3852" width="10.875" style="2" bestFit="1" customWidth="1"/>
    <col min="3853" max="3854" width="11.875" style="2" bestFit="1" customWidth="1"/>
    <col min="3855" max="3855" width="10.375" style="2" bestFit="1" customWidth="1"/>
    <col min="3856" max="4094" width="9" style="2"/>
    <col min="4095" max="4095" width="26.125" style="2" customWidth="1"/>
    <col min="4096" max="4096" width="6.25" style="2" customWidth="1"/>
    <col min="4097" max="4097" width="14.375" style="2" customWidth="1"/>
    <col min="4098" max="4098" width="1.25" style="2" customWidth="1"/>
    <col min="4099" max="4099" width="14.375" style="2" customWidth="1"/>
    <col min="4100" max="4101" width="0" style="2" hidden="1" customWidth="1"/>
    <col min="4102" max="4102" width="1" style="2" customWidth="1"/>
    <col min="4103" max="4103" width="13.25" style="2" customWidth="1"/>
    <col min="4104" max="4104" width="1" style="2" customWidth="1"/>
    <col min="4105" max="4105" width="14.375" style="2" customWidth="1"/>
    <col min="4106" max="4107" width="0" style="2" hidden="1" customWidth="1"/>
    <col min="4108" max="4108" width="10.875" style="2" bestFit="1" customWidth="1"/>
    <col min="4109" max="4110" width="11.875" style="2" bestFit="1" customWidth="1"/>
    <col min="4111" max="4111" width="10.375" style="2" bestFit="1" customWidth="1"/>
    <col min="4112" max="4350" width="9" style="2"/>
    <col min="4351" max="4351" width="26.125" style="2" customWidth="1"/>
    <col min="4352" max="4352" width="6.25" style="2" customWidth="1"/>
    <col min="4353" max="4353" width="14.375" style="2" customWidth="1"/>
    <col min="4354" max="4354" width="1.25" style="2" customWidth="1"/>
    <col min="4355" max="4355" width="14.375" style="2" customWidth="1"/>
    <col min="4356" max="4357" width="0" style="2" hidden="1" customWidth="1"/>
    <col min="4358" max="4358" width="1" style="2" customWidth="1"/>
    <col min="4359" max="4359" width="13.25" style="2" customWidth="1"/>
    <col min="4360" max="4360" width="1" style="2" customWidth="1"/>
    <col min="4361" max="4361" width="14.375" style="2" customWidth="1"/>
    <col min="4362" max="4363" width="0" style="2" hidden="1" customWidth="1"/>
    <col min="4364" max="4364" width="10.875" style="2" bestFit="1" customWidth="1"/>
    <col min="4365" max="4366" width="11.875" style="2" bestFit="1" customWidth="1"/>
    <col min="4367" max="4367" width="10.375" style="2" bestFit="1" customWidth="1"/>
    <col min="4368" max="4606" width="9" style="2"/>
    <col min="4607" max="4607" width="26.125" style="2" customWidth="1"/>
    <col min="4608" max="4608" width="6.25" style="2" customWidth="1"/>
    <col min="4609" max="4609" width="14.375" style="2" customWidth="1"/>
    <col min="4610" max="4610" width="1.25" style="2" customWidth="1"/>
    <col min="4611" max="4611" width="14.375" style="2" customWidth="1"/>
    <col min="4612" max="4613" width="0" style="2" hidden="1" customWidth="1"/>
    <col min="4614" max="4614" width="1" style="2" customWidth="1"/>
    <col min="4615" max="4615" width="13.25" style="2" customWidth="1"/>
    <col min="4616" max="4616" width="1" style="2" customWidth="1"/>
    <col min="4617" max="4617" width="14.375" style="2" customWidth="1"/>
    <col min="4618" max="4619" width="0" style="2" hidden="1" customWidth="1"/>
    <col min="4620" max="4620" width="10.875" style="2" bestFit="1" customWidth="1"/>
    <col min="4621" max="4622" width="11.875" style="2" bestFit="1" customWidth="1"/>
    <col min="4623" max="4623" width="10.375" style="2" bestFit="1" customWidth="1"/>
    <col min="4624" max="4862" width="9" style="2"/>
    <col min="4863" max="4863" width="26.125" style="2" customWidth="1"/>
    <col min="4864" max="4864" width="6.25" style="2" customWidth="1"/>
    <col min="4865" max="4865" width="14.375" style="2" customWidth="1"/>
    <col min="4866" max="4866" width="1.25" style="2" customWidth="1"/>
    <col min="4867" max="4867" width="14.375" style="2" customWidth="1"/>
    <col min="4868" max="4869" width="0" style="2" hidden="1" customWidth="1"/>
    <col min="4870" max="4870" width="1" style="2" customWidth="1"/>
    <col min="4871" max="4871" width="13.25" style="2" customWidth="1"/>
    <col min="4872" max="4872" width="1" style="2" customWidth="1"/>
    <col min="4873" max="4873" width="14.375" style="2" customWidth="1"/>
    <col min="4874" max="4875" width="0" style="2" hidden="1" customWidth="1"/>
    <col min="4876" max="4876" width="10.875" style="2" bestFit="1" customWidth="1"/>
    <col min="4877" max="4878" width="11.875" style="2" bestFit="1" customWidth="1"/>
    <col min="4879" max="4879" width="10.375" style="2" bestFit="1" customWidth="1"/>
    <col min="4880" max="5118" width="9" style="2"/>
    <col min="5119" max="5119" width="26.125" style="2" customWidth="1"/>
    <col min="5120" max="5120" width="6.25" style="2" customWidth="1"/>
    <col min="5121" max="5121" width="14.375" style="2" customWidth="1"/>
    <col min="5122" max="5122" width="1.25" style="2" customWidth="1"/>
    <col min="5123" max="5123" width="14.375" style="2" customWidth="1"/>
    <col min="5124" max="5125" width="0" style="2" hidden="1" customWidth="1"/>
    <col min="5126" max="5126" width="1" style="2" customWidth="1"/>
    <col min="5127" max="5127" width="13.25" style="2" customWidth="1"/>
    <col min="5128" max="5128" width="1" style="2" customWidth="1"/>
    <col min="5129" max="5129" width="14.375" style="2" customWidth="1"/>
    <col min="5130" max="5131" width="0" style="2" hidden="1" customWidth="1"/>
    <col min="5132" max="5132" width="10.875" style="2" bestFit="1" customWidth="1"/>
    <col min="5133" max="5134" width="11.875" style="2" bestFit="1" customWidth="1"/>
    <col min="5135" max="5135" width="10.375" style="2" bestFit="1" customWidth="1"/>
    <col min="5136" max="5374" width="9" style="2"/>
    <col min="5375" max="5375" width="26.125" style="2" customWidth="1"/>
    <col min="5376" max="5376" width="6.25" style="2" customWidth="1"/>
    <col min="5377" max="5377" width="14.375" style="2" customWidth="1"/>
    <col min="5378" max="5378" width="1.25" style="2" customWidth="1"/>
    <col min="5379" max="5379" width="14.375" style="2" customWidth="1"/>
    <col min="5380" max="5381" width="0" style="2" hidden="1" customWidth="1"/>
    <col min="5382" max="5382" width="1" style="2" customWidth="1"/>
    <col min="5383" max="5383" width="13.25" style="2" customWidth="1"/>
    <col min="5384" max="5384" width="1" style="2" customWidth="1"/>
    <col min="5385" max="5385" width="14.375" style="2" customWidth="1"/>
    <col min="5386" max="5387" width="0" style="2" hidden="1" customWidth="1"/>
    <col min="5388" max="5388" width="10.875" style="2" bestFit="1" customWidth="1"/>
    <col min="5389" max="5390" width="11.875" style="2" bestFit="1" customWidth="1"/>
    <col min="5391" max="5391" width="10.375" style="2" bestFit="1" customWidth="1"/>
    <col min="5392" max="5630" width="9" style="2"/>
    <col min="5631" max="5631" width="26.125" style="2" customWidth="1"/>
    <col min="5632" max="5632" width="6.25" style="2" customWidth="1"/>
    <col min="5633" max="5633" width="14.375" style="2" customWidth="1"/>
    <col min="5634" max="5634" width="1.25" style="2" customWidth="1"/>
    <col min="5635" max="5635" width="14.375" style="2" customWidth="1"/>
    <col min="5636" max="5637" width="0" style="2" hidden="1" customWidth="1"/>
    <col min="5638" max="5638" width="1" style="2" customWidth="1"/>
    <col min="5639" max="5639" width="13.25" style="2" customWidth="1"/>
    <col min="5640" max="5640" width="1" style="2" customWidth="1"/>
    <col min="5641" max="5641" width="14.375" style="2" customWidth="1"/>
    <col min="5642" max="5643" width="0" style="2" hidden="1" customWidth="1"/>
    <col min="5644" max="5644" width="10.875" style="2" bestFit="1" customWidth="1"/>
    <col min="5645" max="5646" width="11.875" style="2" bestFit="1" customWidth="1"/>
    <col min="5647" max="5647" width="10.375" style="2" bestFit="1" customWidth="1"/>
    <col min="5648" max="5886" width="9" style="2"/>
    <col min="5887" max="5887" width="26.125" style="2" customWidth="1"/>
    <col min="5888" max="5888" width="6.25" style="2" customWidth="1"/>
    <col min="5889" max="5889" width="14.375" style="2" customWidth="1"/>
    <col min="5890" max="5890" width="1.25" style="2" customWidth="1"/>
    <col min="5891" max="5891" width="14.375" style="2" customWidth="1"/>
    <col min="5892" max="5893" width="0" style="2" hidden="1" customWidth="1"/>
    <col min="5894" max="5894" width="1" style="2" customWidth="1"/>
    <col min="5895" max="5895" width="13.25" style="2" customWidth="1"/>
    <col min="5896" max="5896" width="1" style="2" customWidth="1"/>
    <col min="5897" max="5897" width="14.375" style="2" customWidth="1"/>
    <col min="5898" max="5899" width="0" style="2" hidden="1" customWidth="1"/>
    <col min="5900" max="5900" width="10.875" style="2" bestFit="1" customWidth="1"/>
    <col min="5901" max="5902" width="11.875" style="2" bestFit="1" customWidth="1"/>
    <col min="5903" max="5903" width="10.375" style="2" bestFit="1" customWidth="1"/>
    <col min="5904" max="6142" width="9" style="2"/>
    <col min="6143" max="6143" width="26.125" style="2" customWidth="1"/>
    <col min="6144" max="6144" width="6.25" style="2" customWidth="1"/>
    <col min="6145" max="6145" width="14.375" style="2" customWidth="1"/>
    <col min="6146" max="6146" width="1.25" style="2" customWidth="1"/>
    <col min="6147" max="6147" width="14.375" style="2" customWidth="1"/>
    <col min="6148" max="6149" width="0" style="2" hidden="1" customWidth="1"/>
    <col min="6150" max="6150" width="1" style="2" customWidth="1"/>
    <col min="6151" max="6151" width="13.25" style="2" customWidth="1"/>
    <col min="6152" max="6152" width="1" style="2" customWidth="1"/>
    <col min="6153" max="6153" width="14.375" style="2" customWidth="1"/>
    <col min="6154" max="6155" width="0" style="2" hidden="1" customWidth="1"/>
    <col min="6156" max="6156" width="10.875" style="2" bestFit="1" customWidth="1"/>
    <col min="6157" max="6158" width="11.875" style="2" bestFit="1" customWidth="1"/>
    <col min="6159" max="6159" width="10.375" style="2" bestFit="1" customWidth="1"/>
    <col min="6160" max="6398" width="9" style="2"/>
    <col min="6399" max="6399" width="26.125" style="2" customWidth="1"/>
    <col min="6400" max="6400" width="6.25" style="2" customWidth="1"/>
    <col min="6401" max="6401" width="14.375" style="2" customWidth="1"/>
    <col min="6402" max="6402" width="1.25" style="2" customWidth="1"/>
    <col min="6403" max="6403" width="14.375" style="2" customWidth="1"/>
    <col min="6404" max="6405" width="0" style="2" hidden="1" customWidth="1"/>
    <col min="6406" max="6406" width="1" style="2" customWidth="1"/>
    <col min="6407" max="6407" width="13.25" style="2" customWidth="1"/>
    <col min="6408" max="6408" width="1" style="2" customWidth="1"/>
    <col min="6409" max="6409" width="14.375" style="2" customWidth="1"/>
    <col min="6410" max="6411" width="0" style="2" hidden="1" customWidth="1"/>
    <col min="6412" max="6412" width="10.875" style="2" bestFit="1" customWidth="1"/>
    <col min="6413" max="6414" width="11.875" style="2" bestFit="1" customWidth="1"/>
    <col min="6415" max="6415" width="10.375" style="2" bestFit="1" customWidth="1"/>
    <col min="6416" max="6654" width="9" style="2"/>
    <col min="6655" max="6655" width="26.125" style="2" customWidth="1"/>
    <col min="6656" max="6656" width="6.25" style="2" customWidth="1"/>
    <col min="6657" max="6657" width="14.375" style="2" customWidth="1"/>
    <col min="6658" max="6658" width="1.25" style="2" customWidth="1"/>
    <col min="6659" max="6659" width="14.375" style="2" customWidth="1"/>
    <col min="6660" max="6661" width="0" style="2" hidden="1" customWidth="1"/>
    <col min="6662" max="6662" width="1" style="2" customWidth="1"/>
    <col min="6663" max="6663" width="13.25" style="2" customWidth="1"/>
    <col min="6664" max="6664" width="1" style="2" customWidth="1"/>
    <col min="6665" max="6665" width="14.375" style="2" customWidth="1"/>
    <col min="6666" max="6667" width="0" style="2" hidden="1" customWidth="1"/>
    <col min="6668" max="6668" width="10.875" style="2" bestFit="1" customWidth="1"/>
    <col min="6669" max="6670" width="11.875" style="2" bestFit="1" customWidth="1"/>
    <col min="6671" max="6671" width="10.375" style="2" bestFit="1" customWidth="1"/>
    <col min="6672" max="6910" width="9" style="2"/>
    <col min="6911" max="6911" width="26.125" style="2" customWidth="1"/>
    <col min="6912" max="6912" width="6.25" style="2" customWidth="1"/>
    <col min="6913" max="6913" width="14.375" style="2" customWidth="1"/>
    <col min="6914" max="6914" width="1.25" style="2" customWidth="1"/>
    <col min="6915" max="6915" width="14.375" style="2" customWidth="1"/>
    <col min="6916" max="6917" width="0" style="2" hidden="1" customWidth="1"/>
    <col min="6918" max="6918" width="1" style="2" customWidth="1"/>
    <col min="6919" max="6919" width="13.25" style="2" customWidth="1"/>
    <col min="6920" max="6920" width="1" style="2" customWidth="1"/>
    <col min="6921" max="6921" width="14.375" style="2" customWidth="1"/>
    <col min="6922" max="6923" width="0" style="2" hidden="1" customWidth="1"/>
    <col min="6924" max="6924" width="10.875" style="2" bestFit="1" customWidth="1"/>
    <col min="6925" max="6926" width="11.875" style="2" bestFit="1" customWidth="1"/>
    <col min="6927" max="6927" width="10.375" style="2" bestFit="1" customWidth="1"/>
    <col min="6928" max="7166" width="9" style="2"/>
    <col min="7167" max="7167" width="26.125" style="2" customWidth="1"/>
    <col min="7168" max="7168" width="6.25" style="2" customWidth="1"/>
    <col min="7169" max="7169" width="14.375" style="2" customWidth="1"/>
    <col min="7170" max="7170" width="1.25" style="2" customWidth="1"/>
    <col min="7171" max="7171" width="14.375" style="2" customWidth="1"/>
    <col min="7172" max="7173" width="0" style="2" hidden="1" customWidth="1"/>
    <col min="7174" max="7174" width="1" style="2" customWidth="1"/>
    <col min="7175" max="7175" width="13.25" style="2" customWidth="1"/>
    <col min="7176" max="7176" width="1" style="2" customWidth="1"/>
    <col min="7177" max="7177" width="14.375" style="2" customWidth="1"/>
    <col min="7178" max="7179" width="0" style="2" hidden="1" customWidth="1"/>
    <col min="7180" max="7180" width="10.875" style="2" bestFit="1" customWidth="1"/>
    <col min="7181" max="7182" width="11.875" style="2" bestFit="1" customWidth="1"/>
    <col min="7183" max="7183" width="10.375" style="2" bestFit="1" customWidth="1"/>
    <col min="7184" max="7422" width="9" style="2"/>
    <col min="7423" max="7423" width="26.125" style="2" customWidth="1"/>
    <col min="7424" max="7424" width="6.25" style="2" customWidth="1"/>
    <col min="7425" max="7425" width="14.375" style="2" customWidth="1"/>
    <col min="7426" max="7426" width="1.25" style="2" customWidth="1"/>
    <col min="7427" max="7427" width="14.375" style="2" customWidth="1"/>
    <col min="7428" max="7429" width="0" style="2" hidden="1" customWidth="1"/>
    <col min="7430" max="7430" width="1" style="2" customWidth="1"/>
    <col min="7431" max="7431" width="13.25" style="2" customWidth="1"/>
    <col min="7432" max="7432" width="1" style="2" customWidth="1"/>
    <col min="7433" max="7433" width="14.375" style="2" customWidth="1"/>
    <col min="7434" max="7435" width="0" style="2" hidden="1" customWidth="1"/>
    <col min="7436" max="7436" width="10.875" style="2" bestFit="1" customWidth="1"/>
    <col min="7437" max="7438" width="11.875" style="2" bestFit="1" customWidth="1"/>
    <col min="7439" max="7439" width="10.375" style="2" bestFit="1" customWidth="1"/>
    <col min="7440" max="7678" width="9" style="2"/>
    <col min="7679" max="7679" width="26.125" style="2" customWidth="1"/>
    <col min="7680" max="7680" width="6.25" style="2" customWidth="1"/>
    <col min="7681" max="7681" width="14.375" style="2" customWidth="1"/>
    <col min="7682" max="7682" width="1.25" style="2" customWidth="1"/>
    <col min="7683" max="7683" width="14.375" style="2" customWidth="1"/>
    <col min="7684" max="7685" width="0" style="2" hidden="1" customWidth="1"/>
    <col min="7686" max="7686" width="1" style="2" customWidth="1"/>
    <col min="7687" max="7687" width="13.25" style="2" customWidth="1"/>
    <col min="7688" max="7688" width="1" style="2" customWidth="1"/>
    <col min="7689" max="7689" width="14.375" style="2" customWidth="1"/>
    <col min="7690" max="7691" width="0" style="2" hidden="1" customWidth="1"/>
    <col min="7692" max="7692" width="10.875" style="2" bestFit="1" customWidth="1"/>
    <col min="7693" max="7694" width="11.875" style="2" bestFit="1" customWidth="1"/>
    <col min="7695" max="7695" width="10.375" style="2" bestFit="1" customWidth="1"/>
    <col min="7696" max="7934" width="9" style="2"/>
    <col min="7935" max="7935" width="26.125" style="2" customWidth="1"/>
    <col min="7936" max="7936" width="6.25" style="2" customWidth="1"/>
    <col min="7937" max="7937" width="14.375" style="2" customWidth="1"/>
    <col min="7938" max="7938" width="1.25" style="2" customWidth="1"/>
    <col min="7939" max="7939" width="14.375" style="2" customWidth="1"/>
    <col min="7940" max="7941" width="0" style="2" hidden="1" customWidth="1"/>
    <col min="7942" max="7942" width="1" style="2" customWidth="1"/>
    <col min="7943" max="7943" width="13.25" style="2" customWidth="1"/>
    <col min="7944" max="7944" width="1" style="2" customWidth="1"/>
    <col min="7945" max="7945" width="14.375" style="2" customWidth="1"/>
    <col min="7946" max="7947" width="0" style="2" hidden="1" customWidth="1"/>
    <col min="7948" max="7948" width="10.875" style="2" bestFit="1" customWidth="1"/>
    <col min="7949" max="7950" width="11.875" style="2" bestFit="1" customWidth="1"/>
    <col min="7951" max="7951" width="10.375" style="2" bestFit="1" customWidth="1"/>
    <col min="7952" max="8190" width="9" style="2"/>
    <col min="8191" max="8191" width="26.125" style="2" customWidth="1"/>
    <col min="8192" max="8192" width="6.25" style="2" customWidth="1"/>
    <col min="8193" max="8193" width="14.375" style="2" customWidth="1"/>
    <col min="8194" max="8194" width="1.25" style="2" customWidth="1"/>
    <col min="8195" max="8195" width="14.375" style="2" customWidth="1"/>
    <col min="8196" max="8197" width="0" style="2" hidden="1" customWidth="1"/>
    <col min="8198" max="8198" width="1" style="2" customWidth="1"/>
    <col min="8199" max="8199" width="13.25" style="2" customWidth="1"/>
    <col min="8200" max="8200" width="1" style="2" customWidth="1"/>
    <col min="8201" max="8201" width="14.375" style="2" customWidth="1"/>
    <col min="8202" max="8203" width="0" style="2" hidden="1" customWidth="1"/>
    <col min="8204" max="8204" width="10.875" style="2" bestFit="1" customWidth="1"/>
    <col min="8205" max="8206" width="11.875" style="2" bestFit="1" customWidth="1"/>
    <col min="8207" max="8207" width="10.375" style="2" bestFit="1" customWidth="1"/>
    <col min="8208" max="8446" width="9" style="2"/>
    <col min="8447" max="8447" width="26.125" style="2" customWidth="1"/>
    <col min="8448" max="8448" width="6.25" style="2" customWidth="1"/>
    <col min="8449" max="8449" width="14.375" style="2" customWidth="1"/>
    <col min="8450" max="8450" width="1.25" style="2" customWidth="1"/>
    <col min="8451" max="8451" width="14.375" style="2" customWidth="1"/>
    <col min="8452" max="8453" width="0" style="2" hidden="1" customWidth="1"/>
    <col min="8454" max="8454" width="1" style="2" customWidth="1"/>
    <col min="8455" max="8455" width="13.25" style="2" customWidth="1"/>
    <col min="8456" max="8456" width="1" style="2" customWidth="1"/>
    <col min="8457" max="8457" width="14.375" style="2" customWidth="1"/>
    <col min="8458" max="8459" width="0" style="2" hidden="1" customWidth="1"/>
    <col min="8460" max="8460" width="10.875" style="2" bestFit="1" customWidth="1"/>
    <col min="8461" max="8462" width="11.875" style="2" bestFit="1" customWidth="1"/>
    <col min="8463" max="8463" width="10.375" style="2" bestFit="1" customWidth="1"/>
    <col min="8464" max="8702" width="9" style="2"/>
    <col min="8703" max="8703" width="26.125" style="2" customWidth="1"/>
    <col min="8704" max="8704" width="6.25" style="2" customWidth="1"/>
    <col min="8705" max="8705" width="14.375" style="2" customWidth="1"/>
    <col min="8706" max="8706" width="1.25" style="2" customWidth="1"/>
    <col min="8707" max="8707" width="14.375" style="2" customWidth="1"/>
    <col min="8708" max="8709" width="0" style="2" hidden="1" customWidth="1"/>
    <col min="8710" max="8710" width="1" style="2" customWidth="1"/>
    <col min="8711" max="8711" width="13.25" style="2" customWidth="1"/>
    <col min="8712" max="8712" width="1" style="2" customWidth="1"/>
    <col min="8713" max="8713" width="14.375" style="2" customWidth="1"/>
    <col min="8714" max="8715" width="0" style="2" hidden="1" customWidth="1"/>
    <col min="8716" max="8716" width="10.875" style="2" bestFit="1" customWidth="1"/>
    <col min="8717" max="8718" width="11.875" style="2" bestFit="1" customWidth="1"/>
    <col min="8719" max="8719" width="10.375" style="2" bestFit="1" customWidth="1"/>
    <col min="8720" max="8958" width="9" style="2"/>
    <col min="8959" max="8959" width="26.125" style="2" customWidth="1"/>
    <col min="8960" max="8960" width="6.25" style="2" customWidth="1"/>
    <col min="8961" max="8961" width="14.375" style="2" customWidth="1"/>
    <col min="8962" max="8962" width="1.25" style="2" customWidth="1"/>
    <col min="8963" max="8963" width="14.375" style="2" customWidth="1"/>
    <col min="8964" max="8965" width="0" style="2" hidden="1" customWidth="1"/>
    <col min="8966" max="8966" width="1" style="2" customWidth="1"/>
    <col min="8967" max="8967" width="13.25" style="2" customWidth="1"/>
    <col min="8968" max="8968" width="1" style="2" customWidth="1"/>
    <col min="8969" max="8969" width="14.375" style="2" customWidth="1"/>
    <col min="8970" max="8971" width="0" style="2" hidden="1" customWidth="1"/>
    <col min="8972" max="8972" width="10.875" style="2" bestFit="1" customWidth="1"/>
    <col min="8973" max="8974" width="11.875" style="2" bestFit="1" customWidth="1"/>
    <col min="8975" max="8975" width="10.375" style="2" bestFit="1" customWidth="1"/>
    <col min="8976" max="9214" width="9" style="2"/>
    <col min="9215" max="9215" width="26.125" style="2" customWidth="1"/>
    <col min="9216" max="9216" width="6.25" style="2" customWidth="1"/>
    <col min="9217" max="9217" width="14.375" style="2" customWidth="1"/>
    <col min="9218" max="9218" width="1.25" style="2" customWidth="1"/>
    <col min="9219" max="9219" width="14.375" style="2" customWidth="1"/>
    <col min="9220" max="9221" width="0" style="2" hidden="1" customWidth="1"/>
    <col min="9222" max="9222" width="1" style="2" customWidth="1"/>
    <col min="9223" max="9223" width="13.25" style="2" customWidth="1"/>
    <col min="9224" max="9224" width="1" style="2" customWidth="1"/>
    <col min="9225" max="9225" width="14.375" style="2" customWidth="1"/>
    <col min="9226" max="9227" width="0" style="2" hidden="1" customWidth="1"/>
    <col min="9228" max="9228" width="10.875" style="2" bestFit="1" customWidth="1"/>
    <col min="9229" max="9230" width="11.875" style="2" bestFit="1" customWidth="1"/>
    <col min="9231" max="9231" width="10.375" style="2" bestFit="1" customWidth="1"/>
    <col min="9232" max="9470" width="9" style="2"/>
    <col min="9471" max="9471" width="26.125" style="2" customWidth="1"/>
    <col min="9472" max="9472" width="6.25" style="2" customWidth="1"/>
    <col min="9473" max="9473" width="14.375" style="2" customWidth="1"/>
    <col min="9474" max="9474" width="1.25" style="2" customWidth="1"/>
    <col min="9475" max="9475" width="14.375" style="2" customWidth="1"/>
    <col min="9476" max="9477" width="0" style="2" hidden="1" customWidth="1"/>
    <col min="9478" max="9478" width="1" style="2" customWidth="1"/>
    <col min="9479" max="9479" width="13.25" style="2" customWidth="1"/>
    <col min="9480" max="9480" width="1" style="2" customWidth="1"/>
    <col min="9481" max="9481" width="14.375" style="2" customWidth="1"/>
    <col min="9482" max="9483" width="0" style="2" hidden="1" customWidth="1"/>
    <col min="9484" max="9484" width="10.875" style="2" bestFit="1" customWidth="1"/>
    <col min="9485" max="9486" width="11.875" style="2" bestFit="1" customWidth="1"/>
    <col min="9487" max="9487" width="10.375" style="2" bestFit="1" customWidth="1"/>
    <col min="9488" max="9726" width="9" style="2"/>
    <col min="9727" max="9727" width="26.125" style="2" customWidth="1"/>
    <col min="9728" max="9728" width="6.25" style="2" customWidth="1"/>
    <col min="9729" max="9729" width="14.375" style="2" customWidth="1"/>
    <col min="9730" max="9730" width="1.25" style="2" customWidth="1"/>
    <col min="9731" max="9731" width="14.375" style="2" customWidth="1"/>
    <col min="9732" max="9733" width="0" style="2" hidden="1" customWidth="1"/>
    <col min="9734" max="9734" width="1" style="2" customWidth="1"/>
    <col min="9735" max="9735" width="13.25" style="2" customWidth="1"/>
    <col min="9736" max="9736" width="1" style="2" customWidth="1"/>
    <col min="9737" max="9737" width="14.375" style="2" customWidth="1"/>
    <col min="9738" max="9739" width="0" style="2" hidden="1" customWidth="1"/>
    <col min="9740" max="9740" width="10.875" style="2" bestFit="1" customWidth="1"/>
    <col min="9741" max="9742" width="11.875" style="2" bestFit="1" customWidth="1"/>
    <col min="9743" max="9743" width="10.375" style="2" bestFit="1" customWidth="1"/>
    <col min="9744" max="9982" width="9" style="2"/>
    <col min="9983" max="9983" width="26.125" style="2" customWidth="1"/>
    <col min="9984" max="9984" width="6.25" style="2" customWidth="1"/>
    <col min="9985" max="9985" width="14.375" style="2" customWidth="1"/>
    <col min="9986" max="9986" width="1.25" style="2" customWidth="1"/>
    <col min="9987" max="9987" width="14.375" style="2" customWidth="1"/>
    <col min="9988" max="9989" width="0" style="2" hidden="1" customWidth="1"/>
    <col min="9990" max="9990" width="1" style="2" customWidth="1"/>
    <col min="9991" max="9991" width="13.25" style="2" customWidth="1"/>
    <col min="9992" max="9992" width="1" style="2" customWidth="1"/>
    <col min="9993" max="9993" width="14.375" style="2" customWidth="1"/>
    <col min="9994" max="9995" width="0" style="2" hidden="1" customWidth="1"/>
    <col min="9996" max="9996" width="10.875" style="2" bestFit="1" customWidth="1"/>
    <col min="9997" max="9998" width="11.875" style="2" bestFit="1" customWidth="1"/>
    <col min="9999" max="9999" width="10.375" style="2" bestFit="1" customWidth="1"/>
    <col min="10000" max="10238" width="9" style="2"/>
    <col min="10239" max="10239" width="26.125" style="2" customWidth="1"/>
    <col min="10240" max="10240" width="6.25" style="2" customWidth="1"/>
    <col min="10241" max="10241" width="14.375" style="2" customWidth="1"/>
    <col min="10242" max="10242" width="1.25" style="2" customWidth="1"/>
    <col min="10243" max="10243" width="14.375" style="2" customWidth="1"/>
    <col min="10244" max="10245" width="0" style="2" hidden="1" customWidth="1"/>
    <col min="10246" max="10246" width="1" style="2" customWidth="1"/>
    <col min="10247" max="10247" width="13.25" style="2" customWidth="1"/>
    <col min="10248" max="10248" width="1" style="2" customWidth="1"/>
    <col min="10249" max="10249" width="14.375" style="2" customWidth="1"/>
    <col min="10250" max="10251" width="0" style="2" hidden="1" customWidth="1"/>
    <col min="10252" max="10252" width="10.875" style="2" bestFit="1" customWidth="1"/>
    <col min="10253" max="10254" width="11.875" style="2" bestFit="1" customWidth="1"/>
    <col min="10255" max="10255" width="10.375" style="2" bestFit="1" customWidth="1"/>
    <col min="10256" max="10494" width="9" style="2"/>
    <col min="10495" max="10495" width="26.125" style="2" customWidth="1"/>
    <col min="10496" max="10496" width="6.25" style="2" customWidth="1"/>
    <col min="10497" max="10497" width="14.375" style="2" customWidth="1"/>
    <col min="10498" max="10498" width="1.25" style="2" customWidth="1"/>
    <col min="10499" max="10499" width="14.375" style="2" customWidth="1"/>
    <col min="10500" max="10501" width="0" style="2" hidden="1" customWidth="1"/>
    <col min="10502" max="10502" width="1" style="2" customWidth="1"/>
    <col min="10503" max="10503" width="13.25" style="2" customWidth="1"/>
    <col min="10504" max="10504" width="1" style="2" customWidth="1"/>
    <col min="10505" max="10505" width="14.375" style="2" customWidth="1"/>
    <col min="10506" max="10507" width="0" style="2" hidden="1" customWidth="1"/>
    <col min="10508" max="10508" width="10.875" style="2" bestFit="1" customWidth="1"/>
    <col min="10509" max="10510" width="11.875" style="2" bestFit="1" customWidth="1"/>
    <col min="10511" max="10511" width="10.375" style="2" bestFit="1" customWidth="1"/>
    <col min="10512" max="10750" width="9" style="2"/>
    <col min="10751" max="10751" width="26.125" style="2" customWidth="1"/>
    <col min="10752" max="10752" width="6.25" style="2" customWidth="1"/>
    <col min="10753" max="10753" width="14.375" style="2" customWidth="1"/>
    <col min="10754" max="10754" width="1.25" style="2" customWidth="1"/>
    <col min="10755" max="10755" width="14.375" style="2" customWidth="1"/>
    <col min="10756" max="10757" width="0" style="2" hidden="1" customWidth="1"/>
    <col min="10758" max="10758" width="1" style="2" customWidth="1"/>
    <col min="10759" max="10759" width="13.25" style="2" customWidth="1"/>
    <col min="10760" max="10760" width="1" style="2" customWidth="1"/>
    <col min="10761" max="10761" width="14.375" style="2" customWidth="1"/>
    <col min="10762" max="10763" width="0" style="2" hidden="1" customWidth="1"/>
    <col min="10764" max="10764" width="10.875" style="2" bestFit="1" customWidth="1"/>
    <col min="10765" max="10766" width="11.875" style="2" bestFit="1" customWidth="1"/>
    <col min="10767" max="10767" width="10.375" style="2" bestFit="1" customWidth="1"/>
    <col min="10768" max="11006" width="9" style="2"/>
    <col min="11007" max="11007" width="26.125" style="2" customWidth="1"/>
    <col min="11008" max="11008" width="6.25" style="2" customWidth="1"/>
    <col min="11009" max="11009" width="14.375" style="2" customWidth="1"/>
    <col min="11010" max="11010" width="1.25" style="2" customWidth="1"/>
    <col min="11011" max="11011" width="14.375" style="2" customWidth="1"/>
    <col min="11012" max="11013" width="0" style="2" hidden="1" customWidth="1"/>
    <col min="11014" max="11014" width="1" style="2" customWidth="1"/>
    <col min="11015" max="11015" width="13.25" style="2" customWidth="1"/>
    <col min="11016" max="11016" width="1" style="2" customWidth="1"/>
    <col min="11017" max="11017" width="14.375" style="2" customWidth="1"/>
    <col min="11018" max="11019" width="0" style="2" hidden="1" customWidth="1"/>
    <col min="11020" max="11020" width="10.875" style="2" bestFit="1" customWidth="1"/>
    <col min="11021" max="11022" width="11.875" style="2" bestFit="1" customWidth="1"/>
    <col min="11023" max="11023" width="10.375" style="2" bestFit="1" customWidth="1"/>
    <col min="11024" max="11262" width="9" style="2"/>
    <col min="11263" max="11263" width="26.125" style="2" customWidth="1"/>
    <col min="11264" max="11264" width="6.25" style="2" customWidth="1"/>
    <col min="11265" max="11265" width="14.375" style="2" customWidth="1"/>
    <col min="11266" max="11266" width="1.25" style="2" customWidth="1"/>
    <col min="11267" max="11267" width="14.375" style="2" customWidth="1"/>
    <col min="11268" max="11269" width="0" style="2" hidden="1" customWidth="1"/>
    <col min="11270" max="11270" width="1" style="2" customWidth="1"/>
    <col min="11271" max="11271" width="13.25" style="2" customWidth="1"/>
    <col min="11272" max="11272" width="1" style="2" customWidth="1"/>
    <col min="11273" max="11273" width="14.375" style="2" customWidth="1"/>
    <col min="11274" max="11275" width="0" style="2" hidden="1" customWidth="1"/>
    <col min="11276" max="11276" width="10.875" style="2" bestFit="1" customWidth="1"/>
    <col min="11277" max="11278" width="11.875" style="2" bestFit="1" customWidth="1"/>
    <col min="11279" max="11279" width="10.375" style="2" bestFit="1" customWidth="1"/>
    <col min="11280" max="11518" width="9" style="2"/>
    <col min="11519" max="11519" width="26.125" style="2" customWidth="1"/>
    <col min="11520" max="11520" width="6.25" style="2" customWidth="1"/>
    <col min="11521" max="11521" width="14.375" style="2" customWidth="1"/>
    <col min="11522" max="11522" width="1.25" style="2" customWidth="1"/>
    <col min="11523" max="11523" width="14.375" style="2" customWidth="1"/>
    <col min="11524" max="11525" width="0" style="2" hidden="1" customWidth="1"/>
    <col min="11526" max="11526" width="1" style="2" customWidth="1"/>
    <col min="11527" max="11527" width="13.25" style="2" customWidth="1"/>
    <col min="11528" max="11528" width="1" style="2" customWidth="1"/>
    <col min="11529" max="11529" width="14.375" style="2" customWidth="1"/>
    <col min="11530" max="11531" width="0" style="2" hidden="1" customWidth="1"/>
    <col min="11532" max="11532" width="10.875" style="2" bestFit="1" customWidth="1"/>
    <col min="11533" max="11534" width="11.875" style="2" bestFit="1" customWidth="1"/>
    <col min="11535" max="11535" width="10.375" style="2" bestFit="1" customWidth="1"/>
    <col min="11536" max="11774" width="9" style="2"/>
    <col min="11775" max="11775" width="26.125" style="2" customWidth="1"/>
    <col min="11776" max="11776" width="6.25" style="2" customWidth="1"/>
    <col min="11777" max="11777" width="14.375" style="2" customWidth="1"/>
    <col min="11778" max="11778" width="1.25" style="2" customWidth="1"/>
    <col min="11779" max="11779" width="14.375" style="2" customWidth="1"/>
    <col min="11780" max="11781" width="0" style="2" hidden="1" customWidth="1"/>
    <col min="11782" max="11782" width="1" style="2" customWidth="1"/>
    <col min="11783" max="11783" width="13.25" style="2" customWidth="1"/>
    <col min="11784" max="11784" width="1" style="2" customWidth="1"/>
    <col min="11785" max="11785" width="14.375" style="2" customWidth="1"/>
    <col min="11786" max="11787" width="0" style="2" hidden="1" customWidth="1"/>
    <col min="11788" max="11788" width="10.875" style="2" bestFit="1" customWidth="1"/>
    <col min="11789" max="11790" width="11.875" style="2" bestFit="1" customWidth="1"/>
    <col min="11791" max="11791" width="10.375" style="2" bestFit="1" customWidth="1"/>
    <col min="11792" max="12030" width="9" style="2"/>
    <col min="12031" max="12031" width="26.125" style="2" customWidth="1"/>
    <col min="12032" max="12032" width="6.25" style="2" customWidth="1"/>
    <col min="12033" max="12033" width="14.375" style="2" customWidth="1"/>
    <col min="12034" max="12034" width="1.25" style="2" customWidth="1"/>
    <col min="12035" max="12035" width="14.375" style="2" customWidth="1"/>
    <col min="12036" max="12037" width="0" style="2" hidden="1" customWidth="1"/>
    <col min="12038" max="12038" width="1" style="2" customWidth="1"/>
    <col min="12039" max="12039" width="13.25" style="2" customWidth="1"/>
    <col min="12040" max="12040" width="1" style="2" customWidth="1"/>
    <col min="12041" max="12041" width="14.375" style="2" customWidth="1"/>
    <col min="12042" max="12043" width="0" style="2" hidden="1" customWidth="1"/>
    <col min="12044" max="12044" width="10.875" style="2" bestFit="1" customWidth="1"/>
    <col min="12045" max="12046" width="11.875" style="2" bestFit="1" customWidth="1"/>
    <col min="12047" max="12047" width="10.375" style="2" bestFit="1" customWidth="1"/>
    <col min="12048" max="12286" width="9" style="2"/>
    <col min="12287" max="12287" width="26.125" style="2" customWidth="1"/>
    <col min="12288" max="12288" width="6.25" style="2" customWidth="1"/>
    <col min="12289" max="12289" width="14.375" style="2" customWidth="1"/>
    <col min="12290" max="12290" width="1.25" style="2" customWidth="1"/>
    <col min="12291" max="12291" width="14.375" style="2" customWidth="1"/>
    <col min="12292" max="12293" width="0" style="2" hidden="1" customWidth="1"/>
    <col min="12294" max="12294" width="1" style="2" customWidth="1"/>
    <col min="12295" max="12295" width="13.25" style="2" customWidth="1"/>
    <col min="12296" max="12296" width="1" style="2" customWidth="1"/>
    <col min="12297" max="12297" width="14.375" style="2" customWidth="1"/>
    <col min="12298" max="12299" width="0" style="2" hidden="1" customWidth="1"/>
    <col min="12300" max="12300" width="10.875" style="2" bestFit="1" customWidth="1"/>
    <col min="12301" max="12302" width="11.875" style="2" bestFit="1" customWidth="1"/>
    <col min="12303" max="12303" width="10.375" style="2" bestFit="1" customWidth="1"/>
    <col min="12304" max="12542" width="9" style="2"/>
    <col min="12543" max="12543" width="26.125" style="2" customWidth="1"/>
    <col min="12544" max="12544" width="6.25" style="2" customWidth="1"/>
    <col min="12545" max="12545" width="14.375" style="2" customWidth="1"/>
    <col min="12546" max="12546" width="1.25" style="2" customWidth="1"/>
    <col min="12547" max="12547" width="14.375" style="2" customWidth="1"/>
    <col min="12548" max="12549" width="0" style="2" hidden="1" customWidth="1"/>
    <col min="12550" max="12550" width="1" style="2" customWidth="1"/>
    <col min="12551" max="12551" width="13.25" style="2" customWidth="1"/>
    <col min="12552" max="12552" width="1" style="2" customWidth="1"/>
    <col min="12553" max="12553" width="14.375" style="2" customWidth="1"/>
    <col min="12554" max="12555" width="0" style="2" hidden="1" customWidth="1"/>
    <col min="12556" max="12556" width="10.875" style="2" bestFit="1" customWidth="1"/>
    <col min="12557" max="12558" width="11.875" style="2" bestFit="1" customWidth="1"/>
    <col min="12559" max="12559" width="10.375" style="2" bestFit="1" customWidth="1"/>
    <col min="12560" max="12798" width="9" style="2"/>
    <col min="12799" max="12799" width="26.125" style="2" customWidth="1"/>
    <col min="12800" max="12800" width="6.25" style="2" customWidth="1"/>
    <col min="12801" max="12801" width="14.375" style="2" customWidth="1"/>
    <col min="12802" max="12802" width="1.25" style="2" customWidth="1"/>
    <col min="12803" max="12803" width="14.375" style="2" customWidth="1"/>
    <col min="12804" max="12805" width="0" style="2" hidden="1" customWidth="1"/>
    <col min="12806" max="12806" width="1" style="2" customWidth="1"/>
    <col min="12807" max="12807" width="13.25" style="2" customWidth="1"/>
    <col min="12808" max="12808" width="1" style="2" customWidth="1"/>
    <col min="12809" max="12809" width="14.375" style="2" customWidth="1"/>
    <col min="12810" max="12811" width="0" style="2" hidden="1" customWidth="1"/>
    <col min="12812" max="12812" width="10.875" style="2" bestFit="1" customWidth="1"/>
    <col min="12813" max="12814" width="11.875" style="2" bestFit="1" customWidth="1"/>
    <col min="12815" max="12815" width="10.375" style="2" bestFit="1" customWidth="1"/>
    <col min="12816" max="13054" width="9" style="2"/>
    <col min="13055" max="13055" width="26.125" style="2" customWidth="1"/>
    <col min="13056" max="13056" width="6.25" style="2" customWidth="1"/>
    <col min="13057" max="13057" width="14.375" style="2" customWidth="1"/>
    <col min="13058" max="13058" width="1.25" style="2" customWidth="1"/>
    <col min="13059" max="13059" width="14.375" style="2" customWidth="1"/>
    <col min="13060" max="13061" width="0" style="2" hidden="1" customWidth="1"/>
    <col min="13062" max="13062" width="1" style="2" customWidth="1"/>
    <col min="13063" max="13063" width="13.25" style="2" customWidth="1"/>
    <col min="13064" max="13064" width="1" style="2" customWidth="1"/>
    <col min="13065" max="13065" width="14.375" style="2" customWidth="1"/>
    <col min="13066" max="13067" width="0" style="2" hidden="1" customWidth="1"/>
    <col min="13068" max="13068" width="10.875" style="2" bestFit="1" customWidth="1"/>
    <col min="13069" max="13070" width="11.875" style="2" bestFit="1" customWidth="1"/>
    <col min="13071" max="13071" width="10.375" style="2" bestFit="1" customWidth="1"/>
    <col min="13072" max="13310" width="9" style="2"/>
    <col min="13311" max="13311" width="26.125" style="2" customWidth="1"/>
    <col min="13312" max="13312" width="6.25" style="2" customWidth="1"/>
    <col min="13313" max="13313" width="14.375" style="2" customWidth="1"/>
    <col min="13314" max="13314" width="1.25" style="2" customWidth="1"/>
    <col min="13315" max="13315" width="14.375" style="2" customWidth="1"/>
    <col min="13316" max="13317" width="0" style="2" hidden="1" customWidth="1"/>
    <col min="13318" max="13318" width="1" style="2" customWidth="1"/>
    <col min="13319" max="13319" width="13.25" style="2" customWidth="1"/>
    <col min="13320" max="13320" width="1" style="2" customWidth="1"/>
    <col min="13321" max="13321" width="14.375" style="2" customWidth="1"/>
    <col min="13322" max="13323" width="0" style="2" hidden="1" customWidth="1"/>
    <col min="13324" max="13324" width="10.875" style="2" bestFit="1" customWidth="1"/>
    <col min="13325" max="13326" width="11.875" style="2" bestFit="1" customWidth="1"/>
    <col min="13327" max="13327" width="10.375" style="2" bestFit="1" customWidth="1"/>
    <col min="13328" max="13566" width="9" style="2"/>
    <col min="13567" max="13567" width="26.125" style="2" customWidth="1"/>
    <col min="13568" max="13568" width="6.25" style="2" customWidth="1"/>
    <col min="13569" max="13569" width="14.375" style="2" customWidth="1"/>
    <col min="13570" max="13570" width="1.25" style="2" customWidth="1"/>
    <col min="13571" max="13571" width="14.375" style="2" customWidth="1"/>
    <col min="13572" max="13573" width="0" style="2" hidden="1" customWidth="1"/>
    <col min="13574" max="13574" width="1" style="2" customWidth="1"/>
    <col min="13575" max="13575" width="13.25" style="2" customWidth="1"/>
    <col min="13576" max="13576" width="1" style="2" customWidth="1"/>
    <col min="13577" max="13577" width="14.375" style="2" customWidth="1"/>
    <col min="13578" max="13579" width="0" style="2" hidden="1" customWidth="1"/>
    <col min="13580" max="13580" width="10.875" style="2" bestFit="1" customWidth="1"/>
    <col min="13581" max="13582" width="11.875" style="2" bestFit="1" customWidth="1"/>
    <col min="13583" max="13583" width="10.375" style="2" bestFit="1" customWidth="1"/>
    <col min="13584" max="13822" width="9" style="2"/>
    <col min="13823" max="13823" width="26.125" style="2" customWidth="1"/>
    <col min="13824" max="13824" width="6.25" style="2" customWidth="1"/>
    <col min="13825" max="13825" width="14.375" style="2" customWidth="1"/>
    <col min="13826" max="13826" width="1.25" style="2" customWidth="1"/>
    <col min="13827" max="13827" width="14.375" style="2" customWidth="1"/>
    <col min="13828" max="13829" width="0" style="2" hidden="1" customWidth="1"/>
    <col min="13830" max="13830" width="1" style="2" customWidth="1"/>
    <col min="13831" max="13831" width="13.25" style="2" customWidth="1"/>
    <col min="13832" max="13832" width="1" style="2" customWidth="1"/>
    <col min="13833" max="13833" width="14.375" style="2" customWidth="1"/>
    <col min="13834" max="13835" width="0" style="2" hidden="1" customWidth="1"/>
    <col min="13836" max="13836" width="10.875" style="2" bestFit="1" customWidth="1"/>
    <col min="13837" max="13838" width="11.875" style="2" bestFit="1" customWidth="1"/>
    <col min="13839" max="13839" width="10.375" style="2" bestFit="1" customWidth="1"/>
    <col min="13840" max="14078" width="9" style="2"/>
    <col min="14079" max="14079" width="26.125" style="2" customWidth="1"/>
    <col min="14080" max="14080" width="6.25" style="2" customWidth="1"/>
    <col min="14081" max="14081" width="14.375" style="2" customWidth="1"/>
    <col min="14082" max="14082" width="1.25" style="2" customWidth="1"/>
    <col min="14083" max="14083" width="14.375" style="2" customWidth="1"/>
    <col min="14084" max="14085" width="0" style="2" hidden="1" customWidth="1"/>
    <col min="14086" max="14086" width="1" style="2" customWidth="1"/>
    <col min="14087" max="14087" width="13.25" style="2" customWidth="1"/>
    <col min="14088" max="14088" width="1" style="2" customWidth="1"/>
    <col min="14089" max="14089" width="14.375" style="2" customWidth="1"/>
    <col min="14090" max="14091" width="0" style="2" hidden="1" customWidth="1"/>
    <col min="14092" max="14092" width="10.875" style="2" bestFit="1" customWidth="1"/>
    <col min="14093" max="14094" width="11.875" style="2" bestFit="1" customWidth="1"/>
    <col min="14095" max="14095" width="10.375" style="2" bestFit="1" customWidth="1"/>
    <col min="14096" max="14334" width="9" style="2"/>
    <col min="14335" max="14335" width="26.125" style="2" customWidth="1"/>
    <col min="14336" max="14336" width="6.25" style="2" customWidth="1"/>
    <col min="14337" max="14337" width="14.375" style="2" customWidth="1"/>
    <col min="14338" max="14338" width="1.25" style="2" customWidth="1"/>
    <col min="14339" max="14339" width="14.375" style="2" customWidth="1"/>
    <col min="14340" max="14341" width="0" style="2" hidden="1" customWidth="1"/>
    <col min="14342" max="14342" width="1" style="2" customWidth="1"/>
    <col min="14343" max="14343" width="13.25" style="2" customWidth="1"/>
    <col min="14344" max="14344" width="1" style="2" customWidth="1"/>
    <col min="14345" max="14345" width="14.375" style="2" customWidth="1"/>
    <col min="14346" max="14347" width="0" style="2" hidden="1" customWidth="1"/>
    <col min="14348" max="14348" width="10.875" style="2" bestFit="1" customWidth="1"/>
    <col min="14349" max="14350" width="11.875" style="2" bestFit="1" customWidth="1"/>
    <col min="14351" max="14351" width="10.375" style="2" bestFit="1" customWidth="1"/>
    <col min="14352" max="14590" width="9" style="2"/>
    <col min="14591" max="14591" width="26.125" style="2" customWidth="1"/>
    <col min="14592" max="14592" width="6.25" style="2" customWidth="1"/>
    <col min="14593" max="14593" width="14.375" style="2" customWidth="1"/>
    <col min="14594" max="14594" width="1.25" style="2" customWidth="1"/>
    <col min="14595" max="14595" width="14.375" style="2" customWidth="1"/>
    <col min="14596" max="14597" width="0" style="2" hidden="1" customWidth="1"/>
    <col min="14598" max="14598" width="1" style="2" customWidth="1"/>
    <col min="14599" max="14599" width="13.25" style="2" customWidth="1"/>
    <col min="14600" max="14600" width="1" style="2" customWidth="1"/>
    <col min="14601" max="14601" width="14.375" style="2" customWidth="1"/>
    <col min="14602" max="14603" width="0" style="2" hidden="1" customWidth="1"/>
    <col min="14604" max="14604" width="10.875" style="2" bestFit="1" customWidth="1"/>
    <col min="14605" max="14606" width="11.875" style="2" bestFit="1" customWidth="1"/>
    <col min="14607" max="14607" width="10.375" style="2" bestFit="1" customWidth="1"/>
    <col min="14608" max="14846" width="9" style="2"/>
    <col min="14847" max="14847" width="26.125" style="2" customWidth="1"/>
    <col min="14848" max="14848" width="6.25" style="2" customWidth="1"/>
    <col min="14849" max="14849" width="14.375" style="2" customWidth="1"/>
    <col min="14850" max="14850" width="1.25" style="2" customWidth="1"/>
    <col min="14851" max="14851" width="14.375" style="2" customWidth="1"/>
    <col min="14852" max="14853" width="0" style="2" hidden="1" customWidth="1"/>
    <col min="14854" max="14854" width="1" style="2" customWidth="1"/>
    <col min="14855" max="14855" width="13.25" style="2" customWidth="1"/>
    <col min="14856" max="14856" width="1" style="2" customWidth="1"/>
    <col min="14857" max="14857" width="14.375" style="2" customWidth="1"/>
    <col min="14858" max="14859" width="0" style="2" hidden="1" customWidth="1"/>
    <col min="14860" max="14860" width="10.875" style="2" bestFit="1" customWidth="1"/>
    <col min="14861" max="14862" width="11.875" style="2" bestFit="1" customWidth="1"/>
    <col min="14863" max="14863" width="10.375" style="2" bestFit="1" customWidth="1"/>
    <col min="14864" max="15102" width="9" style="2"/>
    <col min="15103" max="15103" width="26.125" style="2" customWidth="1"/>
    <col min="15104" max="15104" width="6.25" style="2" customWidth="1"/>
    <col min="15105" max="15105" width="14.375" style="2" customWidth="1"/>
    <col min="15106" max="15106" width="1.25" style="2" customWidth="1"/>
    <col min="15107" max="15107" width="14.375" style="2" customWidth="1"/>
    <col min="15108" max="15109" width="0" style="2" hidden="1" customWidth="1"/>
    <col min="15110" max="15110" width="1" style="2" customWidth="1"/>
    <col min="15111" max="15111" width="13.25" style="2" customWidth="1"/>
    <col min="15112" max="15112" width="1" style="2" customWidth="1"/>
    <col min="15113" max="15113" width="14.375" style="2" customWidth="1"/>
    <col min="15114" max="15115" width="0" style="2" hidden="1" customWidth="1"/>
    <col min="15116" max="15116" width="10.875" style="2" bestFit="1" customWidth="1"/>
    <col min="15117" max="15118" width="11.875" style="2" bestFit="1" customWidth="1"/>
    <col min="15119" max="15119" width="10.375" style="2" bestFit="1" customWidth="1"/>
    <col min="15120" max="15358" width="9" style="2"/>
    <col min="15359" max="15359" width="26.125" style="2" customWidth="1"/>
    <col min="15360" max="15360" width="6.25" style="2" customWidth="1"/>
    <col min="15361" max="15361" width="14.375" style="2" customWidth="1"/>
    <col min="15362" max="15362" width="1.25" style="2" customWidth="1"/>
    <col min="15363" max="15363" width="14.375" style="2" customWidth="1"/>
    <col min="15364" max="15365" width="0" style="2" hidden="1" customWidth="1"/>
    <col min="15366" max="15366" width="1" style="2" customWidth="1"/>
    <col min="15367" max="15367" width="13.25" style="2" customWidth="1"/>
    <col min="15368" max="15368" width="1" style="2" customWidth="1"/>
    <col min="15369" max="15369" width="14.375" style="2" customWidth="1"/>
    <col min="15370" max="15371" width="0" style="2" hidden="1" customWidth="1"/>
    <col min="15372" max="15372" width="10.875" style="2" bestFit="1" customWidth="1"/>
    <col min="15373" max="15374" width="11.875" style="2" bestFit="1" customWidth="1"/>
    <col min="15375" max="15375" width="10.375" style="2" bestFit="1" customWidth="1"/>
    <col min="15376" max="15614" width="9" style="2"/>
    <col min="15615" max="15615" width="26.125" style="2" customWidth="1"/>
    <col min="15616" max="15616" width="6.25" style="2" customWidth="1"/>
    <col min="15617" max="15617" width="14.375" style="2" customWidth="1"/>
    <col min="15618" max="15618" width="1.25" style="2" customWidth="1"/>
    <col min="15619" max="15619" width="14.375" style="2" customWidth="1"/>
    <col min="15620" max="15621" width="0" style="2" hidden="1" customWidth="1"/>
    <col min="15622" max="15622" width="1" style="2" customWidth="1"/>
    <col min="15623" max="15623" width="13.25" style="2" customWidth="1"/>
    <col min="15624" max="15624" width="1" style="2" customWidth="1"/>
    <col min="15625" max="15625" width="14.375" style="2" customWidth="1"/>
    <col min="15626" max="15627" width="0" style="2" hidden="1" customWidth="1"/>
    <col min="15628" max="15628" width="10.875" style="2" bestFit="1" customWidth="1"/>
    <col min="15629" max="15630" width="11.875" style="2" bestFit="1" customWidth="1"/>
    <col min="15631" max="15631" width="10.375" style="2" bestFit="1" customWidth="1"/>
    <col min="15632" max="15870" width="9" style="2"/>
    <col min="15871" max="15871" width="26.125" style="2" customWidth="1"/>
    <col min="15872" max="15872" width="6.25" style="2" customWidth="1"/>
    <col min="15873" max="15873" width="14.375" style="2" customWidth="1"/>
    <col min="15874" max="15874" width="1.25" style="2" customWidth="1"/>
    <col min="15875" max="15875" width="14.375" style="2" customWidth="1"/>
    <col min="15876" max="15877" width="0" style="2" hidden="1" customWidth="1"/>
    <col min="15878" max="15878" width="1" style="2" customWidth="1"/>
    <col min="15879" max="15879" width="13.25" style="2" customWidth="1"/>
    <col min="15880" max="15880" width="1" style="2" customWidth="1"/>
    <col min="15881" max="15881" width="14.375" style="2" customWidth="1"/>
    <col min="15882" max="15883" width="0" style="2" hidden="1" customWidth="1"/>
    <col min="15884" max="15884" width="10.875" style="2" bestFit="1" customWidth="1"/>
    <col min="15885" max="15886" width="11.875" style="2" bestFit="1" customWidth="1"/>
    <col min="15887" max="15887" width="10.375" style="2" bestFit="1" customWidth="1"/>
    <col min="15888" max="16126" width="9" style="2"/>
    <col min="16127" max="16127" width="26.125" style="2" customWidth="1"/>
    <col min="16128" max="16128" width="6.25" style="2" customWidth="1"/>
    <col min="16129" max="16129" width="14.375" style="2" customWidth="1"/>
    <col min="16130" max="16130" width="1.25" style="2" customWidth="1"/>
    <col min="16131" max="16131" width="14.375" style="2" customWidth="1"/>
    <col min="16132" max="16133" width="0" style="2" hidden="1" customWidth="1"/>
    <col min="16134" max="16134" width="1" style="2" customWidth="1"/>
    <col min="16135" max="16135" width="13.25" style="2" customWidth="1"/>
    <col min="16136" max="16136" width="1" style="2" customWidth="1"/>
    <col min="16137" max="16137" width="14.375" style="2" customWidth="1"/>
    <col min="16138" max="16139" width="0" style="2" hidden="1" customWidth="1"/>
    <col min="16140" max="16140" width="10.875" style="2" bestFit="1" customWidth="1"/>
    <col min="16141" max="16142" width="11.875" style="2" bestFit="1" customWidth="1"/>
    <col min="16143" max="16143" width="10.375" style="2" bestFit="1" customWidth="1"/>
    <col min="16144" max="16384" width="9" style="2"/>
  </cols>
  <sheetData>
    <row r="1" spans="1:12" s="137" customFormat="1" ht="20.25" customHeight="1">
      <c r="A1" s="117" t="s">
        <v>28</v>
      </c>
      <c r="B1" s="136"/>
      <c r="K1" s="138"/>
    </row>
    <row r="2" spans="1:12" s="48" customFormat="1" ht="20.25" customHeight="1">
      <c r="A2" s="119" t="s">
        <v>140</v>
      </c>
      <c r="B2" s="139"/>
      <c r="K2" s="140"/>
    </row>
    <row r="3" spans="1:12" ht="20.25" customHeight="1">
      <c r="A3" s="37"/>
    </row>
    <row r="4" spans="1:12" ht="20.25" customHeight="1">
      <c r="B4" s="2"/>
      <c r="C4" s="169" t="s">
        <v>4</v>
      </c>
      <c r="D4" s="169"/>
      <c r="E4" s="169"/>
      <c r="F4" s="39"/>
      <c r="G4" s="169" t="s">
        <v>41</v>
      </c>
      <c r="H4" s="169"/>
      <c r="I4" s="169"/>
      <c r="J4" s="114"/>
    </row>
    <row r="5" spans="1:12" ht="20.25" customHeight="1">
      <c r="B5" s="2"/>
      <c r="C5" s="169" t="s">
        <v>40</v>
      </c>
      <c r="D5" s="169"/>
      <c r="E5" s="169"/>
      <c r="F5" s="39"/>
      <c r="G5" s="169" t="s">
        <v>40</v>
      </c>
      <c r="H5" s="169"/>
      <c r="I5" s="169"/>
      <c r="J5" s="114"/>
    </row>
    <row r="6" spans="1:12" ht="20.25" customHeight="1">
      <c r="A6" s="37" t="s">
        <v>5</v>
      </c>
      <c r="B6" s="113" t="s">
        <v>3</v>
      </c>
      <c r="C6" s="16" t="s">
        <v>143</v>
      </c>
      <c r="D6" s="115"/>
      <c r="E6" s="16" t="s">
        <v>78</v>
      </c>
      <c r="F6" s="39"/>
      <c r="G6" s="16" t="s">
        <v>143</v>
      </c>
      <c r="H6" s="115"/>
      <c r="I6" s="16" t="s">
        <v>78</v>
      </c>
      <c r="J6" s="114"/>
    </row>
    <row r="7" spans="1:12" ht="20.25" customHeight="1">
      <c r="C7" s="115">
        <v>2019</v>
      </c>
      <c r="D7" s="115"/>
      <c r="E7" s="115">
        <v>2018</v>
      </c>
      <c r="F7" s="39"/>
      <c r="G7" s="115">
        <v>2019</v>
      </c>
      <c r="H7" s="115"/>
      <c r="I7" s="115">
        <v>2018</v>
      </c>
      <c r="J7" s="133"/>
      <c r="K7" s="133" t="s">
        <v>101</v>
      </c>
    </row>
    <row r="8" spans="1:12" ht="20.25" customHeight="1">
      <c r="A8" s="37"/>
      <c r="B8" s="113"/>
      <c r="C8" s="51" t="s">
        <v>63</v>
      </c>
      <c r="D8" s="115"/>
      <c r="E8" s="51"/>
      <c r="F8" s="120"/>
      <c r="G8" s="51" t="s">
        <v>63</v>
      </c>
      <c r="H8" s="115"/>
      <c r="I8" s="51"/>
      <c r="J8" s="120"/>
      <c r="K8" s="120">
        <v>2012</v>
      </c>
    </row>
    <row r="9" spans="1:12" ht="15.75" hidden="1" customHeight="1">
      <c r="A9" s="37"/>
      <c r="B9" s="113"/>
      <c r="C9" s="120"/>
      <c r="D9" s="120"/>
      <c r="E9" s="141" t="s">
        <v>103</v>
      </c>
      <c r="F9" s="120"/>
      <c r="G9" s="120"/>
      <c r="H9" s="120"/>
      <c r="I9" s="171" t="s">
        <v>103</v>
      </c>
      <c r="J9" s="171"/>
      <c r="K9" s="171"/>
    </row>
    <row r="10" spans="1:12" ht="20.25" customHeight="1">
      <c r="A10" s="121"/>
      <c r="B10" s="113"/>
      <c r="C10" s="168" t="s">
        <v>15</v>
      </c>
      <c r="D10" s="168"/>
      <c r="E10" s="168"/>
      <c r="F10" s="168"/>
      <c r="G10" s="168"/>
      <c r="H10" s="168"/>
      <c r="I10" s="168"/>
      <c r="J10" s="168"/>
      <c r="K10" s="168"/>
      <c r="L10" s="118"/>
    </row>
    <row r="11" spans="1:12" ht="20.25" customHeight="1">
      <c r="A11" s="122" t="s">
        <v>6</v>
      </c>
      <c r="B11" s="116"/>
      <c r="C11" s="12"/>
      <c r="D11" s="12"/>
      <c r="E11" s="12"/>
      <c r="F11" s="12"/>
      <c r="G11" s="12"/>
      <c r="H11" s="12"/>
      <c r="I11" s="12"/>
      <c r="J11" s="12"/>
    </row>
    <row r="12" spans="1:12" ht="20.25" customHeight="1">
      <c r="A12" s="45" t="s">
        <v>0</v>
      </c>
      <c r="B12" s="116"/>
      <c r="C12" s="4">
        <v>2381998</v>
      </c>
      <c r="D12" s="4"/>
      <c r="E12" s="4">
        <v>2651189</v>
      </c>
      <c r="F12" s="4"/>
      <c r="G12" s="4">
        <v>2197194</v>
      </c>
      <c r="H12" s="4"/>
      <c r="I12" s="4">
        <v>2305949</v>
      </c>
      <c r="J12" s="4"/>
      <c r="K12" s="4">
        <v>572807230</v>
      </c>
      <c r="L12" s="67"/>
    </row>
    <row r="13" spans="1:12" ht="20.25" customHeight="1">
      <c r="A13" s="45" t="s">
        <v>23</v>
      </c>
      <c r="B13" s="116" t="s">
        <v>115</v>
      </c>
      <c r="C13" s="4">
        <v>1404974</v>
      </c>
      <c r="D13" s="4"/>
      <c r="E13" s="4">
        <v>1685600</v>
      </c>
      <c r="F13" s="4"/>
      <c r="G13" s="4">
        <v>1065553</v>
      </c>
      <c r="H13" s="4"/>
      <c r="I13" s="4">
        <v>1426132</v>
      </c>
      <c r="J13" s="4"/>
      <c r="K13" s="4">
        <v>1544053294</v>
      </c>
      <c r="L13" s="67"/>
    </row>
    <row r="14" spans="1:12" ht="20.25" customHeight="1">
      <c r="A14" s="45" t="s">
        <v>65</v>
      </c>
      <c r="B14" s="116">
        <v>3</v>
      </c>
      <c r="C14" s="4">
        <v>100577</v>
      </c>
      <c r="D14" s="4"/>
      <c r="E14" s="4">
        <v>139519</v>
      </c>
      <c r="F14" s="4"/>
      <c r="G14" s="4">
        <v>72591</v>
      </c>
      <c r="H14" s="4"/>
      <c r="I14" s="4">
        <v>116736</v>
      </c>
      <c r="K14" s="4">
        <v>161385946</v>
      </c>
      <c r="L14" s="67"/>
    </row>
    <row r="15" spans="1:12" ht="20.25" customHeight="1">
      <c r="A15" s="45" t="s">
        <v>104</v>
      </c>
      <c r="B15" s="116">
        <v>3</v>
      </c>
      <c r="C15" s="147" t="s">
        <v>21</v>
      </c>
      <c r="D15" s="123"/>
      <c r="E15" s="4">
        <v>64473</v>
      </c>
      <c r="F15" s="4"/>
      <c r="G15" s="147" t="s">
        <v>21</v>
      </c>
      <c r="H15" s="4"/>
      <c r="I15" s="4">
        <v>64473</v>
      </c>
      <c r="J15" s="4"/>
      <c r="K15" s="4">
        <v>572073300</v>
      </c>
      <c r="L15" s="67"/>
    </row>
    <row r="16" spans="1:12" ht="20.25" hidden="1" customHeight="1">
      <c r="A16" s="45" t="s">
        <v>66</v>
      </c>
      <c r="B16" s="116"/>
      <c r="C16" s="4"/>
      <c r="D16" s="123"/>
      <c r="E16" s="4"/>
      <c r="F16" s="4"/>
      <c r="H16" s="4"/>
      <c r="K16" s="4"/>
      <c r="L16" s="67"/>
    </row>
    <row r="17" spans="1:12" ht="20.25" hidden="1" customHeight="1">
      <c r="A17" s="45" t="s">
        <v>67</v>
      </c>
      <c r="B17" s="116">
        <v>8</v>
      </c>
      <c r="C17" s="124"/>
      <c r="D17" s="123"/>
      <c r="E17" s="124"/>
      <c r="F17" s="4"/>
      <c r="G17" s="124"/>
      <c r="H17" s="4"/>
      <c r="I17" s="124" t="s">
        <v>21</v>
      </c>
      <c r="J17" s="4"/>
      <c r="K17" s="4">
        <v>27221318</v>
      </c>
      <c r="L17" s="67"/>
    </row>
    <row r="18" spans="1:12" ht="20.25" customHeight="1">
      <c r="A18" s="45" t="s">
        <v>32</v>
      </c>
      <c r="B18" s="116"/>
      <c r="C18" s="4">
        <v>1127336</v>
      </c>
      <c r="D18" s="4"/>
      <c r="E18" s="4">
        <v>1139798</v>
      </c>
      <c r="F18" s="4"/>
      <c r="G18" s="4">
        <v>738677</v>
      </c>
      <c r="H18" s="4"/>
      <c r="I18" s="4">
        <v>733198</v>
      </c>
      <c r="J18" s="4"/>
      <c r="K18" s="4">
        <v>610956876</v>
      </c>
      <c r="L18" s="67"/>
    </row>
    <row r="19" spans="1:12" ht="20.25" hidden="1" customHeight="1">
      <c r="A19" s="45" t="s">
        <v>123</v>
      </c>
      <c r="B19" s="116"/>
      <c r="C19" s="4">
        <v>0</v>
      </c>
      <c r="D19" s="4"/>
      <c r="E19" s="22" t="s">
        <v>21</v>
      </c>
      <c r="F19" s="4"/>
      <c r="G19" s="125">
        <v>0</v>
      </c>
      <c r="H19" s="4"/>
      <c r="I19" s="124" t="s">
        <v>21</v>
      </c>
      <c r="J19" s="4"/>
      <c r="K19" s="4">
        <v>282600000</v>
      </c>
      <c r="L19" s="69"/>
    </row>
    <row r="20" spans="1:12" ht="20.25" customHeight="1">
      <c r="A20" s="37" t="s">
        <v>22</v>
      </c>
      <c r="B20" s="116"/>
      <c r="C20" s="5">
        <f>SUM(C12:C19)</f>
        <v>5014885</v>
      </c>
      <c r="D20" s="6"/>
      <c r="E20" s="5">
        <f>SUM(E12:E19)</f>
        <v>5680579</v>
      </c>
      <c r="F20" s="6"/>
      <c r="G20" s="5">
        <f>SUM(G12:G19)</f>
        <v>4074015</v>
      </c>
      <c r="H20" s="6"/>
      <c r="I20" s="5">
        <f>SUM(I12:I19)</f>
        <v>4646488</v>
      </c>
      <c r="J20" s="8"/>
      <c r="K20" s="5">
        <f>SUM(K12:K19)</f>
        <v>3771097964</v>
      </c>
      <c r="L20" s="69"/>
    </row>
    <row r="21" spans="1:12" ht="20.25" customHeight="1">
      <c r="A21" s="121"/>
      <c r="B21" s="116"/>
      <c r="C21" s="4"/>
      <c r="D21" s="4"/>
      <c r="E21" s="4"/>
      <c r="F21" s="4"/>
      <c r="G21" s="4"/>
      <c r="H21" s="4"/>
      <c r="I21" s="4"/>
      <c r="J21" s="4"/>
      <c r="L21" s="69"/>
    </row>
    <row r="22" spans="1:12" ht="20.25" customHeight="1">
      <c r="A22" s="122" t="s">
        <v>7</v>
      </c>
      <c r="B22" s="116"/>
      <c r="C22" s="26"/>
      <c r="D22" s="4"/>
      <c r="E22" s="26"/>
      <c r="F22" s="4"/>
      <c r="G22" s="4"/>
      <c r="H22" s="4"/>
      <c r="I22" s="4"/>
      <c r="J22" s="4"/>
      <c r="L22" s="69"/>
    </row>
    <row r="23" spans="1:12" ht="20.25" customHeight="1">
      <c r="A23" s="45" t="s">
        <v>37</v>
      </c>
      <c r="B23" s="166">
        <v>5</v>
      </c>
      <c r="C23" s="124" t="s">
        <v>21</v>
      </c>
      <c r="D23" s="4"/>
      <c r="E23" s="124" t="s">
        <v>21</v>
      </c>
      <c r="F23" s="4"/>
      <c r="G23" s="4">
        <v>299998</v>
      </c>
      <c r="H23" s="4"/>
      <c r="I23" s="4">
        <v>299998</v>
      </c>
      <c r="J23" s="4"/>
      <c r="K23" s="4">
        <v>299994000</v>
      </c>
      <c r="L23" s="67"/>
    </row>
    <row r="24" spans="1:12" ht="20.25" hidden="1" customHeight="1">
      <c r="A24" s="45" t="s">
        <v>62</v>
      </c>
      <c r="B24" s="166">
        <v>12</v>
      </c>
      <c r="C24" s="124"/>
      <c r="D24" s="4"/>
      <c r="E24" s="124" t="s">
        <v>21</v>
      </c>
      <c r="F24" s="4"/>
      <c r="G24" s="124"/>
      <c r="H24" s="4"/>
      <c r="I24" s="124"/>
      <c r="J24" s="4"/>
      <c r="K24" s="4">
        <v>131573156</v>
      </c>
      <c r="L24" s="67"/>
    </row>
    <row r="25" spans="1:12" ht="20.25" customHeight="1">
      <c r="A25" s="45" t="s">
        <v>34</v>
      </c>
      <c r="B25" s="166">
        <v>6</v>
      </c>
      <c r="C25" s="26">
        <v>2217303</v>
      </c>
      <c r="D25" s="4"/>
      <c r="E25" s="26">
        <v>2287846</v>
      </c>
      <c r="F25" s="4"/>
      <c r="G25" s="4">
        <v>1527724</v>
      </c>
      <c r="H25" s="4"/>
      <c r="I25" s="4">
        <v>1596148</v>
      </c>
      <c r="J25" s="4"/>
      <c r="K25" s="4">
        <v>2142613204</v>
      </c>
      <c r="L25" s="67"/>
    </row>
    <row r="26" spans="1:12" ht="20.25" customHeight="1">
      <c r="A26" s="45" t="s">
        <v>35</v>
      </c>
      <c r="B26" s="166"/>
      <c r="C26" s="26">
        <v>20822</v>
      </c>
      <c r="D26" s="4"/>
      <c r="E26" s="26">
        <v>23979</v>
      </c>
      <c r="F26" s="22"/>
      <c r="G26" s="4">
        <v>18897</v>
      </c>
      <c r="H26" s="22"/>
      <c r="I26" s="4">
        <v>22451</v>
      </c>
      <c r="J26" s="124"/>
      <c r="K26" s="124" t="s">
        <v>21</v>
      </c>
      <c r="L26" s="67"/>
    </row>
    <row r="27" spans="1:12" ht="20.25" customHeight="1">
      <c r="A27" s="45" t="s">
        <v>85</v>
      </c>
      <c r="B27" s="166"/>
      <c r="C27" s="26">
        <v>27530</v>
      </c>
      <c r="D27" s="4"/>
      <c r="E27" s="26">
        <v>40621</v>
      </c>
      <c r="F27" s="4"/>
      <c r="G27" s="4">
        <v>13656</v>
      </c>
      <c r="H27" s="4"/>
      <c r="I27" s="4">
        <v>18732</v>
      </c>
      <c r="J27" s="4"/>
      <c r="K27" s="124" t="s">
        <v>21</v>
      </c>
      <c r="L27" s="67"/>
    </row>
    <row r="28" spans="1:12" ht="20.25" customHeight="1">
      <c r="A28" s="45" t="s">
        <v>1</v>
      </c>
      <c r="B28" s="166"/>
      <c r="C28" s="26">
        <v>12413</v>
      </c>
      <c r="D28" s="4"/>
      <c r="E28" s="26">
        <v>14607</v>
      </c>
      <c r="F28" s="4"/>
      <c r="G28" s="4">
        <v>4558</v>
      </c>
      <c r="H28" s="4"/>
      <c r="I28" s="4">
        <v>6402</v>
      </c>
      <c r="J28" s="4"/>
      <c r="K28" s="125">
        <v>14896630</v>
      </c>
      <c r="L28" s="67"/>
    </row>
    <row r="29" spans="1:12" ht="20.25" customHeight="1">
      <c r="A29" s="37" t="s">
        <v>8</v>
      </c>
      <c r="B29" s="166"/>
      <c r="C29" s="5">
        <f>SUM(C23:C28)</f>
        <v>2278068</v>
      </c>
      <c r="D29" s="6"/>
      <c r="E29" s="5">
        <f>SUM(E23:E28)</f>
        <v>2367053</v>
      </c>
      <c r="F29" s="6"/>
      <c r="G29" s="5">
        <f>SUM(G23:G28)</f>
        <v>1864833</v>
      </c>
      <c r="H29" s="6"/>
      <c r="I29" s="5">
        <f>SUM(I23:I28)</f>
        <v>1943731</v>
      </c>
      <c r="J29" s="8"/>
      <c r="K29" s="5">
        <f>SUM(K23:K28)</f>
        <v>2589076990</v>
      </c>
      <c r="L29" s="69"/>
    </row>
    <row r="30" spans="1:12" ht="20.25" customHeight="1">
      <c r="A30" s="121"/>
      <c r="B30" s="166"/>
      <c r="C30" s="4"/>
      <c r="D30" s="4"/>
      <c r="E30" s="4"/>
      <c r="F30" s="4"/>
      <c r="G30" s="4"/>
      <c r="H30" s="4"/>
      <c r="I30" s="4"/>
      <c r="J30" s="4"/>
      <c r="L30" s="69"/>
    </row>
    <row r="31" spans="1:12" ht="20.25" customHeight="1" thickBot="1">
      <c r="A31" s="126" t="s">
        <v>9</v>
      </c>
      <c r="B31" s="116"/>
      <c r="C31" s="7">
        <f>SUM(C20+C29)</f>
        <v>7292953</v>
      </c>
      <c r="D31" s="6"/>
      <c r="E31" s="7">
        <f>SUM(E20+E29)</f>
        <v>8047632</v>
      </c>
      <c r="F31" s="6"/>
      <c r="G31" s="7">
        <f>SUM(G20+G29)</f>
        <v>5938848</v>
      </c>
      <c r="H31" s="6"/>
      <c r="I31" s="7">
        <f>SUM(I20+I29)</f>
        <v>6590219</v>
      </c>
      <c r="J31" s="8"/>
      <c r="K31" s="7">
        <f>SUM(K20+K29)</f>
        <v>6360174954</v>
      </c>
      <c r="L31" s="69"/>
    </row>
    <row r="32" spans="1:12" ht="20.25" customHeight="1" thickTop="1">
      <c r="C32" s="42"/>
      <c r="D32" s="42"/>
      <c r="E32" s="42"/>
      <c r="F32" s="42"/>
      <c r="G32" s="42"/>
      <c r="H32" s="42"/>
      <c r="I32" s="42"/>
      <c r="J32" s="42"/>
      <c r="L32" s="69"/>
    </row>
    <row r="33" spans="1:12" s="137" customFormat="1" ht="20.25" customHeight="1">
      <c r="A33" s="117" t="s">
        <v>28</v>
      </c>
      <c r="B33" s="136"/>
      <c r="K33" s="138"/>
      <c r="L33" s="143"/>
    </row>
    <row r="34" spans="1:12" s="48" customFormat="1" ht="20.25" customHeight="1">
      <c r="A34" s="119" t="str">
        <f>A2</f>
        <v>Statement of financial position</v>
      </c>
      <c r="B34" s="139"/>
      <c r="K34" s="140"/>
      <c r="L34" s="144"/>
    </row>
    <row r="35" spans="1:12" ht="20.25" customHeight="1">
      <c r="A35" s="37"/>
      <c r="L35" s="69"/>
    </row>
    <row r="36" spans="1:12" ht="20.25" customHeight="1">
      <c r="B36" s="2"/>
      <c r="C36" s="169" t="s">
        <v>4</v>
      </c>
      <c r="D36" s="169"/>
      <c r="E36" s="169"/>
      <c r="F36" s="39"/>
      <c r="G36" s="169" t="s">
        <v>41</v>
      </c>
      <c r="H36" s="169"/>
      <c r="I36" s="169"/>
      <c r="J36" s="114"/>
      <c r="L36" s="69"/>
    </row>
    <row r="37" spans="1:12" ht="20.25" customHeight="1">
      <c r="B37" s="2"/>
      <c r="C37" s="169" t="s">
        <v>40</v>
      </c>
      <c r="D37" s="169"/>
      <c r="E37" s="169"/>
      <c r="F37" s="39"/>
      <c r="G37" s="169" t="s">
        <v>40</v>
      </c>
      <c r="H37" s="169"/>
      <c r="I37" s="169"/>
      <c r="J37" s="114"/>
      <c r="L37" s="69"/>
    </row>
    <row r="38" spans="1:12" ht="20.25" customHeight="1">
      <c r="A38" s="37" t="s">
        <v>43</v>
      </c>
      <c r="B38" s="113" t="s">
        <v>3</v>
      </c>
      <c r="C38" s="16" t="s">
        <v>143</v>
      </c>
      <c r="D38" s="115"/>
      <c r="E38" s="16" t="s">
        <v>78</v>
      </c>
      <c r="F38" s="39"/>
      <c r="G38" s="16" t="s">
        <v>143</v>
      </c>
      <c r="H38" s="115"/>
      <c r="I38" s="16" t="s">
        <v>78</v>
      </c>
      <c r="J38" s="114"/>
      <c r="L38" s="69"/>
    </row>
    <row r="39" spans="1:12" ht="20.25" customHeight="1">
      <c r="C39" s="145">
        <v>2019</v>
      </c>
      <c r="D39" s="145"/>
      <c r="E39" s="145">
        <v>2018</v>
      </c>
      <c r="F39" s="39"/>
      <c r="G39" s="145">
        <v>2019</v>
      </c>
      <c r="H39" s="145"/>
      <c r="I39" s="145">
        <v>2018</v>
      </c>
      <c r="J39" s="115"/>
      <c r="K39" s="133" t="s">
        <v>101</v>
      </c>
      <c r="L39" s="69"/>
    </row>
    <row r="40" spans="1:12" ht="20.25" customHeight="1">
      <c r="A40" s="37"/>
      <c r="B40" s="113"/>
      <c r="C40" s="51" t="s">
        <v>63</v>
      </c>
      <c r="D40" s="115"/>
      <c r="E40" s="51"/>
      <c r="F40" s="120"/>
      <c r="G40" s="51" t="s">
        <v>63</v>
      </c>
      <c r="H40" s="115"/>
      <c r="I40" s="51"/>
      <c r="J40" s="120"/>
      <c r="K40" s="120" t="s">
        <v>102</v>
      </c>
      <c r="L40" s="69"/>
    </row>
    <row r="41" spans="1:12" ht="20.25" hidden="1" customHeight="1">
      <c r="A41" s="37"/>
      <c r="B41" s="113"/>
      <c r="C41" s="120"/>
      <c r="D41" s="120"/>
      <c r="E41" s="120" t="s">
        <v>103</v>
      </c>
      <c r="F41" s="120"/>
      <c r="G41" s="120"/>
      <c r="H41" s="120"/>
      <c r="I41" s="170" t="s">
        <v>103</v>
      </c>
      <c r="J41" s="170"/>
      <c r="K41" s="170"/>
      <c r="L41" s="69"/>
    </row>
    <row r="42" spans="1:12" ht="20.25" customHeight="1">
      <c r="A42" s="121"/>
      <c r="B42" s="113"/>
      <c r="C42" s="168" t="s">
        <v>15</v>
      </c>
      <c r="D42" s="168"/>
      <c r="E42" s="168"/>
      <c r="F42" s="168"/>
      <c r="G42" s="168"/>
      <c r="H42" s="168"/>
      <c r="I42" s="168"/>
      <c r="J42" s="168"/>
      <c r="K42" s="168"/>
      <c r="L42" s="69"/>
    </row>
    <row r="43" spans="1:12" ht="20.25" customHeight="1">
      <c r="A43" s="122" t="s">
        <v>10</v>
      </c>
      <c r="B43" s="116"/>
      <c r="C43" s="12"/>
      <c r="D43" s="12"/>
      <c r="E43" s="12"/>
      <c r="F43" s="12"/>
      <c r="G43" s="12"/>
      <c r="H43" s="12"/>
      <c r="I43" s="12"/>
      <c r="J43" s="12"/>
      <c r="L43" s="69"/>
    </row>
    <row r="44" spans="1:12" ht="20.25" hidden="1" customHeight="1">
      <c r="A44" s="45" t="s">
        <v>105</v>
      </c>
      <c r="B44" s="116">
        <v>19</v>
      </c>
      <c r="C44" s="124"/>
      <c r="D44" s="4"/>
      <c r="E44" s="124"/>
      <c r="F44" s="22"/>
      <c r="G44" s="124"/>
      <c r="H44" s="22"/>
      <c r="I44" s="124"/>
      <c r="J44" s="22"/>
      <c r="K44" s="22" t="s">
        <v>21</v>
      </c>
      <c r="L44" s="69"/>
    </row>
    <row r="45" spans="1:12" ht="20.25" customHeight="1">
      <c r="A45" s="45" t="s">
        <v>106</v>
      </c>
      <c r="B45" s="116">
        <v>3</v>
      </c>
      <c r="C45" s="4">
        <v>1076426</v>
      </c>
      <c r="D45" s="4"/>
      <c r="E45" s="4">
        <v>1375967</v>
      </c>
      <c r="F45" s="4"/>
      <c r="G45" s="4">
        <v>860810</v>
      </c>
      <c r="H45" s="4"/>
      <c r="I45" s="4">
        <v>1141933</v>
      </c>
      <c r="J45" s="4"/>
      <c r="K45" s="4">
        <v>1342808130</v>
      </c>
      <c r="L45" s="67"/>
    </row>
    <row r="46" spans="1:12" ht="20.25" customHeight="1">
      <c r="A46" s="45" t="s">
        <v>71</v>
      </c>
      <c r="B46" s="116">
        <v>3</v>
      </c>
      <c r="C46" s="4">
        <v>206485</v>
      </c>
      <c r="D46" s="4"/>
      <c r="E46" s="4">
        <v>262373</v>
      </c>
      <c r="F46" s="4"/>
      <c r="G46" s="4">
        <v>178349</v>
      </c>
      <c r="H46" s="4"/>
      <c r="I46" s="4">
        <v>209939</v>
      </c>
      <c r="J46" s="4"/>
      <c r="K46" s="4">
        <v>175000652</v>
      </c>
      <c r="L46" s="67"/>
    </row>
    <row r="47" spans="1:12" ht="20.25" customHeight="1">
      <c r="A47" s="45" t="s">
        <v>136</v>
      </c>
      <c r="B47" s="116"/>
      <c r="C47" s="127">
        <v>9370</v>
      </c>
      <c r="D47" s="127"/>
      <c r="E47" s="127">
        <v>16643</v>
      </c>
      <c r="F47" s="127"/>
      <c r="G47" s="128">
        <v>8768</v>
      </c>
      <c r="H47" s="128"/>
      <c r="I47" s="128">
        <v>12057</v>
      </c>
      <c r="J47" s="125"/>
      <c r="K47" s="4">
        <v>99807561</v>
      </c>
      <c r="L47" s="67"/>
    </row>
    <row r="48" spans="1:12" ht="20.25" customHeight="1">
      <c r="A48" s="45" t="s">
        <v>66</v>
      </c>
      <c r="B48" s="116"/>
      <c r="C48" s="4"/>
      <c r="D48" s="4"/>
      <c r="E48" s="4"/>
      <c r="F48" s="4"/>
      <c r="G48" s="4"/>
      <c r="H48" s="4"/>
      <c r="I48" s="4"/>
      <c r="J48" s="4"/>
      <c r="K48" s="4"/>
      <c r="L48" s="67"/>
    </row>
    <row r="49" spans="1:12" ht="20.25" customHeight="1">
      <c r="A49" s="45" t="s">
        <v>107</v>
      </c>
      <c r="B49" s="116"/>
      <c r="C49" s="128">
        <v>44980</v>
      </c>
      <c r="D49" s="4"/>
      <c r="E49" s="127">
        <v>35712</v>
      </c>
      <c r="F49" s="4"/>
      <c r="G49" s="124" t="s">
        <v>21</v>
      </c>
      <c r="H49" s="4"/>
      <c r="I49" s="124" t="s">
        <v>21</v>
      </c>
      <c r="J49" s="128"/>
      <c r="K49" s="22" t="s">
        <v>21</v>
      </c>
      <c r="L49" s="67"/>
    </row>
    <row r="50" spans="1:12" ht="20.25" customHeight="1">
      <c r="A50" s="45" t="s">
        <v>79</v>
      </c>
      <c r="B50" s="116"/>
      <c r="C50" s="124" t="s">
        <v>21</v>
      </c>
      <c r="D50" s="4"/>
      <c r="E50" s="127">
        <v>32389</v>
      </c>
      <c r="F50" s="4"/>
      <c r="G50" s="124" t="s">
        <v>21</v>
      </c>
      <c r="H50" s="4"/>
      <c r="I50" s="127">
        <v>26546</v>
      </c>
      <c r="J50" s="128"/>
      <c r="K50" s="22" t="s">
        <v>21</v>
      </c>
      <c r="L50" s="67"/>
    </row>
    <row r="51" spans="1:12" ht="20.25" hidden="1" customHeight="1">
      <c r="A51" s="45" t="s">
        <v>2</v>
      </c>
      <c r="B51" s="116"/>
      <c r="C51" s="4"/>
      <c r="D51" s="4"/>
      <c r="E51" s="4"/>
      <c r="F51" s="4"/>
      <c r="G51" s="4"/>
      <c r="H51" s="4"/>
      <c r="I51" s="4"/>
      <c r="J51" s="4"/>
      <c r="K51" s="4">
        <v>16192077</v>
      </c>
      <c r="L51" s="67"/>
    </row>
    <row r="52" spans="1:12" ht="20.25" customHeight="1">
      <c r="A52" s="37" t="s">
        <v>11</v>
      </c>
      <c r="B52" s="116"/>
      <c r="C52" s="5">
        <f>SUM(C44:C51)</f>
        <v>1337261</v>
      </c>
      <c r="D52" s="8"/>
      <c r="E52" s="5">
        <f>SUM(E44:E51)</f>
        <v>1723084</v>
      </c>
      <c r="F52" s="8"/>
      <c r="G52" s="5">
        <f>SUM(G44:G51)</f>
        <v>1047927</v>
      </c>
      <c r="H52" s="8"/>
      <c r="I52" s="5">
        <f>SUM(I44:I51)</f>
        <v>1390475</v>
      </c>
      <c r="J52" s="8"/>
      <c r="K52" s="5">
        <f>SUM(K44:K51)</f>
        <v>1633808420</v>
      </c>
      <c r="L52" s="67"/>
    </row>
    <row r="53" spans="1:12" ht="12" customHeight="1">
      <c r="A53" s="37"/>
      <c r="B53" s="116"/>
      <c r="C53" s="8"/>
      <c r="D53" s="8"/>
      <c r="E53" s="8"/>
      <c r="F53" s="8"/>
      <c r="G53" s="8"/>
      <c r="H53" s="8"/>
      <c r="I53" s="8"/>
      <c r="J53" s="8"/>
      <c r="L53" s="69"/>
    </row>
    <row r="54" spans="1:12" ht="20.25" customHeight="1">
      <c r="A54" s="122" t="s">
        <v>56</v>
      </c>
      <c r="B54" s="116"/>
      <c r="C54" s="8"/>
      <c r="D54" s="8"/>
      <c r="E54" s="8"/>
      <c r="F54" s="8"/>
      <c r="G54" s="8"/>
      <c r="H54" s="8"/>
      <c r="I54" s="8"/>
      <c r="J54" s="8"/>
      <c r="L54" s="69"/>
    </row>
    <row r="55" spans="1:12" ht="20.25" customHeight="1">
      <c r="A55" s="134" t="s">
        <v>77</v>
      </c>
      <c r="B55" s="116"/>
      <c r="C55" s="19">
        <v>108817</v>
      </c>
      <c r="D55" s="8"/>
      <c r="E55" s="19">
        <v>84348</v>
      </c>
      <c r="F55" s="8"/>
      <c r="G55" s="128" t="s">
        <v>21</v>
      </c>
      <c r="H55" s="8"/>
      <c r="I55" s="128" t="s">
        <v>21</v>
      </c>
      <c r="J55" s="128"/>
      <c r="K55" s="22" t="s">
        <v>21</v>
      </c>
      <c r="L55" s="69"/>
    </row>
    <row r="56" spans="1:12" ht="20.25" customHeight="1">
      <c r="A56" s="45" t="s">
        <v>118</v>
      </c>
      <c r="B56" s="116"/>
      <c r="C56" s="19">
        <v>354134</v>
      </c>
      <c r="D56" s="8"/>
      <c r="E56" s="19">
        <v>267790</v>
      </c>
      <c r="F56" s="8"/>
      <c r="G56" s="128">
        <v>307729</v>
      </c>
      <c r="H56" s="8"/>
      <c r="I56" s="128">
        <v>228759</v>
      </c>
      <c r="J56" s="19"/>
      <c r="K56" s="4">
        <v>67778383</v>
      </c>
      <c r="L56" s="67"/>
    </row>
    <row r="57" spans="1:12" s="32" customFormat="1" ht="20.25" customHeight="1">
      <c r="A57" s="129" t="s">
        <v>57</v>
      </c>
      <c r="B57" s="57"/>
      <c r="C57" s="5">
        <f>SUM(C55:C56)</f>
        <v>462951</v>
      </c>
      <c r="D57" s="8"/>
      <c r="E57" s="5">
        <f>SUM(E55:E56)</f>
        <v>352138</v>
      </c>
      <c r="F57" s="8"/>
      <c r="G57" s="5">
        <f>SUM(G55:G56)</f>
        <v>307729</v>
      </c>
      <c r="H57" s="8"/>
      <c r="I57" s="5">
        <f>SUM(I55:I56)</f>
        <v>228759</v>
      </c>
      <c r="J57" s="8"/>
      <c r="K57" s="5">
        <f>SUM(K55:K56)</f>
        <v>67778383</v>
      </c>
      <c r="L57" s="142"/>
    </row>
    <row r="58" spans="1:12" s="32" customFormat="1" ht="20.25" customHeight="1">
      <c r="A58" s="129" t="s">
        <v>58</v>
      </c>
      <c r="B58" s="57"/>
      <c r="C58" s="5">
        <f>C52+C57</f>
        <v>1800212</v>
      </c>
      <c r="D58" s="8"/>
      <c r="E58" s="5">
        <f>E52+E57</f>
        <v>2075222</v>
      </c>
      <c r="F58" s="8"/>
      <c r="G58" s="5">
        <f>G52+G57</f>
        <v>1355656</v>
      </c>
      <c r="H58" s="8"/>
      <c r="I58" s="5">
        <f>I52+I57</f>
        <v>1619234</v>
      </c>
      <c r="J58" s="8"/>
      <c r="K58" s="5">
        <f>K52+K57</f>
        <v>1701586803</v>
      </c>
      <c r="L58" s="142"/>
    </row>
    <row r="59" spans="1:12" ht="12" customHeight="1">
      <c r="A59" s="121"/>
      <c r="B59" s="116"/>
      <c r="C59" s="11"/>
      <c r="D59" s="8"/>
      <c r="E59" s="11"/>
      <c r="F59" s="8"/>
      <c r="G59" s="19"/>
      <c r="H59" s="8"/>
      <c r="I59" s="19"/>
      <c r="J59" s="19"/>
      <c r="L59" s="69"/>
    </row>
    <row r="60" spans="1:12" ht="20.25" customHeight="1">
      <c r="A60" s="122" t="s">
        <v>44</v>
      </c>
      <c r="B60" s="116"/>
      <c r="C60" s="4"/>
      <c r="D60" s="8"/>
      <c r="E60" s="4"/>
      <c r="F60" s="4"/>
      <c r="G60" s="4"/>
      <c r="H60" s="8"/>
      <c r="I60" s="4"/>
      <c r="J60" s="4"/>
      <c r="L60" s="69"/>
    </row>
    <row r="61" spans="1:12" ht="20.25" customHeight="1">
      <c r="A61" s="45" t="s">
        <v>108</v>
      </c>
      <c r="B61" s="116"/>
      <c r="C61" s="4"/>
      <c r="D61" s="4"/>
      <c r="E61" s="4"/>
      <c r="F61" s="4"/>
      <c r="G61" s="4"/>
      <c r="H61" s="4"/>
      <c r="I61" s="4"/>
      <c r="J61" s="4"/>
      <c r="L61" s="69"/>
    </row>
    <row r="62" spans="1:12" ht="20.25" customHeight="1" thickBot="1">
      <c r="A62" s="45" t="s">
        <v>16</v>
      </c>
      <c r="B62" s="116"/>
      <c r="C62" s="130">
        <v>238981</v>
      </c>
      <c r="D62" s="4"/>
      <c r="E62" s="130">
        <v>238981</v>
      </c>
      <c r="F62" s="4"/>
      <c r="G62" s="130">
        <v>238981</v>
      </c>
      <c r="H62" s="4"/>
      <c r="I62" s="130">
        <v>238981</v>
      </c>
      <c r="J62" s="19"/>
      <c r="K62" s="130">
        <v>250000000</v>
      </c>
      <c r="L62" s="69"/>
    </row>
    <row r="63" spans="1:12" ht="20.25" customHeight="1" thickTop="1">
      <c r="A63" s="45" t="s">
        <v>17</v>
      </c>
      <c r="B63" s="116"/>
      <c r="C63" s="4">
        <v>208981</v>
      </c>
      <c r="D63" s="4"/>
      <c r="E63" s="4">
        <v>208981</v>
      </c>
      <c r="F63" s="4"/>
      <c r="G63" s="4">
        <v>208981</v>
      </c>
      <c r="H63" s="4"/>
      <c r="I63" s="4">
        <v>208981</v>
      </c>
      <c r="J63" s="4"/>
      <c r="K63" s="4">
        <v>220000000</v>
      </c>
      <c r="L63" s="67"/>
    </row>
    <row r="64" spans="1:12" ht="20.25" hidden="1" customHeight="1">
      <c r="A64" s="45" t="s">
        <v>109</v>
      </c>
      <c r="B64" s="116">
        <v>24</v>
      </c>
      <c r="C64" s="22"/>
      <c r="D64" s="4"/>
      <c r="E64" s="22" t="s">
        <v>21</v>
      </c>
      <c r="F64" s="4"/>
      <c r="G64" s="22"/>
      <c r="H64" s="4"/>
      <c r="I64" s="22"/>
      <c r="J64" s="22"/>
      <c r="K64" s="4">
        <v>-154818400</v>
      </c>
      <c r="L64" s="67"/>
    </row>
    <row r="65" spans="1:14" ht="20.25" customHeight="1">
      <c r="A65" s="45" t="s">
        <v>110</v>
      </c>
      <c r="B65" s="116"/>
      <c r="C65" s="4"/>
      <c r="D65" s="4"/>
      <c r="E65" s="4"/>
      <c r="F65" s="4"/>
      <c r="G65" s="4"/>
      <c r="H65" s="4"/>
      <c r="I65" s="4"/>
      <c r="J65" s="4"/>
      <c r="L65" s="67"/>
    </row>
    <row r="66" spans="1:14" ht="20.25" customHeight="1">
      <c r="A66" s="45" t="s">
        <v>51</v>
      </c>
      <c r="B66" s="116"/>
      <c r="C66" s="4">
        <v>653700</v>
      </c>
      <c r="D66" s="4"/>
      <c r="E66" s="4">
        <v>653700</v>
      </c>
      <c r="F66" s="4"/>
      <c r="G66" s="4">
        <v>653700</v>
      </c>
      <c r="H66" s="4"/>
      <c r="I66" s="4">
        <v>653700</v>
      </c>
      <c r="J66" s="4"/>
      <c r="K66" s="4">
        <v>653700000</v>
      </c>
      <c r="L66" s="67"/>
    </row>
    <row r="67" spans="1:14" ht="20.25" customHeight="1">
      <c r="A67" s="45" t="s">
        <v>111</v>
      </c>
      <c r="B67" s="116"/>
      <c r="C67" s="4"/>
      <c r="D67" s="4"/>
      <c r="E67" s="4"/>
      <c r="F67" s="4"/>
      <c r="G67" s="4"/>
      <c r="H67" s="4"/>
      <c r="I67" s="4"/>
      <c r="J67" s="4"/>
      <c r="L67" s="67"/>
    </row>
    <row r="68" spans="1:14" ht="20.25" customHeight="1">
      <c r="A68" s="45" t="s">
        <v>52</v>
      </c>
      <c r="B68" s="116"/>
      <c r="C68" s="4"/>
      <c r="D68" s="4"/>
      <c r="E68" s="4"/>
      <c r="F68" s="4"/>
      <c r="G68" s="4"/>
      <c r="H68" s="4"/>
      <c r="I68" s="4"/>
      <c r="J68" s="4"/>
      <c r="L68" s="67"/>
    </row>
    <row r="69" spans="1:14" ht="20.25" customHeight="1">
      <c r="A69" s="131" t="s">
        <v>53</v>
      </c>
      <c r="B69" s="116"/>
      <c r="C69" s="4">
        <v>25000</v>
      </c>
      <c r="D69" s="4"/>
      <c r="E69" s="4">
        <v>25000</v>
      </c>
      <c r="F69" s="4"/>
      <c r="G69" s="4">
        <v>25000</v>
      </c>
      <c r="H69" s="4"/>
      <c r="I69" s="4">
        <v>25000</v>
      </c>
      <c r="J69" s="4"/>
      <c r="K69" s="4">
        <v>25000000</v>
      </c>
      <c r="L69" s="67"/>
    </row>
    <row r="70" spans="1:14" hidden="1">
      <c r="A70" s="132" t="s">
        <v>112</v>
      </c>
      <c r="B70" s="116">
        <v>24</v>
      </c>
      <c r="C70" s="22"/>
      <c r="D70" s="4"/>
      <c r="E70" s="22"/>
      <c r="F70" s="4"/>
      <c r="G70" s="22"/>
      <c r="H70" s="4"/>
      <c r="I70" s="22"/>
      <c r="J70" s="22"/>
      <c r="K70" s="4">
        <v>154818400</v>
      </c>
      <c r="L70" s="67"/>
    </row>
    <row r="71" spans="1:14" ht="20.25" customHeight="1">
      <c r="A71" s="135" t="s">
        <v>18</v>
      </c>
      <c r="B71" s="116"/>
      <c r="C71" s="4">
        <f>'SH-6-9'!J47</f>
        <v>4605060</v>
      </c>
      <c r="D71" s="4"/>
      <c r="E71" s="4">
        <v>5084729</v>
      </c>
      <c r="F71" s="4"/>
      <c r="G71" s="4">
        <f>'SH-6-9'!J95</f>
        <v>3695511</v>
      </c>
      <c r="H71" s="4"/>
      <c r="I71" s="4">
        <v>4083304</v>
      </c>
      <c r="J71" s="4"/>
      <c r="K71" s="4">
        <v>0</v>
      </c>
      <c r="L71" s="67"/>
    </row>
    <row r="72" spans="1:14" ht="20.25" customHeight="1">
      <c r="A72" s="37" t="s">
        <v>45</v>
      </c>
      <c r="B72" s="116"/>
      <c r="C72" s="5">
        <f>SUM(C63:C71)</f>
        <v>5492741</v>
      </c>
      <c r="D72" s="6"/>
      <c r="E72" s="5">
        <f>SUM(E63:E71)</f>
        <v>5972410</v>
      </c>
      <c r="F72" s="6"/>
      <c r="G72" s="5">
        <f>SUM(G63:G71)</f>
        <v>4583192</v>
      </c>
      <c r="H72" s="6"/>
      <c r="I72" s="5">
        <f>SUM(I63:I71)</f>
        <v>4970985</v>
      </c>
      <c r="J72" s="8"/>
      <c r="K72" s="5">
        <f>SUM(K63:K71)</f>
        <v>898700000</v>
      </c>
      <c r="L72" s="69"/>
      <c r="M72" s="69"/>
      <c r="N72" s="69"/>
    </row>
    <row r="73" spans="1:14" ht="12" customHeight="1">
      <c r="A73" s="126"/>
      <c r="B73" s="116"/>
      <c r="C73" s="12"/>
      <c r="D73" s="12"/>
      <c r="E73" s="12"/>
      <c r="F73" s="12"/>
      <c r="G73" s="12"/>
      <c r="H73" s="12"/>
      <c r="I73" s="12"/>
      <c r="J73" s="12"/>
    </row>
    <row r="74" spans="1:14" ht="20.25" customHeight="1" thickBot="1">
      <c r="A74" s="37" t="s">
        <v>113</v>
      </c>
      <c r="C74" s="7">
        <f>C58+C72</f>
        <v>7292953</v>
      </c>
      <c r="D74" s="6"/>
      <c r="E74" s="7">
        <f>E58+E72</f>
        <v>8047632</v>
      </c>
      <c r="F74" s="6"/>
      <c r="G74" s="7">
        <f>G58+G72</f>
        <v>5938848</v>
      </c>
      <c r="H74" s="6"/>
      <c r="I74" s="7">
        <f>I58+I72</f>
        <v>6590219</v>
      </c>
      <c r="J74" s="8"/>
      <c r="K74" s="7">
        <f>K58+K72</f>
        <v>2600286803</v>
      </c>
      <c r="M74" s="26"/>
    </row>
    <row r="75" spans="1:14" ht="20.25" customHeight="1" thickTop="1"/>
    <row r="76" spans="1:14" ht="20.25" customHeight="1">
      <c r="C76" s="52">
        <f>C74-C31</f>
        <v>0</v>
      </c>
      <c r="D76" s="52"/>
      <c r="E76" s="52"/>
      <c r="F76" s="52"/>
      <c r="G76" s="52">
        <f>G74-G31</f>
        <v>0</v>
      </c>
      <c r="K76" s="2"/>
    </row>
  </sheetData>
  <mergeCells count="12">
    <mergeCell ref="C4:E4"/>
    <mergeCell ref="G4:I4"/>
    <mergeCell ref="C5:E5"/>
    <mergeCell ref="G5:I5"/>
    <mergeCell ref="I9:K9"/>
    <mergeCell ref="C42:K42"/>
    <mergeCell ref="C10:K10"/>
    <mergeCell ref="C36:E36"/>
    <mergeCell ref="G36:I36"/>
    <mergeCell ref="C37:E37"/>
    <mergeCell ref="G37:I37"/>
    <mergeCell ref="I41:K41"/>
  </mergeCells>
  <pageMargins left="0.7" right="0.7" top="0.48" bottom="0.5" header="0.5" footer="0.5"/>
  <pageSetup paperSize="9" scale="96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R36"/>
  <sheetViews>
    <sheetView view="pageBreakPreview" topLeftCell="A13" zoomScale="90" zoomScaleNormal="85" zoomScaleSheetLayoutView="90" workbookViewId="0">
      <selection activeCell="D34" sqref="D34"/>
    </sheetView>
  </sheetViews>
  <sheetFormatPr defaultColWidth="7.125" defaultRowHeight="21" customHeight="1"/>
  <cols>
    <col min="1" max="1" width="35.125" style="2" customWidth="1"/>
    <col min="2" max="2" width="6.375" style="13" customWidth="1"/>
    <col min="3" max="3" width="1.625" style="2" customWidth="1"/>
    <col min="4" max="4" width="9.625" style="2" customWidth="1"/>
    <col min="5" max="5" width="1.625" style="2" customWidth="1"/>
    <col min="6" max="6" width="9.625" style="2" customWidth="1"/>
    <col min="7" max="7" width="1.625" style="2" customWidth="1"/>
    <col min="8" max="8" width="9.625" style="2" customWidth="1"/>
    <col min="9" max="9" width="1.625" style="2" customWidth="1"/>
    <col min="10" max="10" width="9.625" style="2" customWidth="1"/>
    <col min="11" max="11" width="7.125" style="2"/>
    <col min="12" max="12" width="12.375" style="2" bestFit="1" customWidth="1"/>
    <col min="13" max="13" width="13.875" style="2" bestFit="1" customWidth="1"/>
    <col min="14" max="14" width="23.625" style="2" customWidth="1"/>
    <col min="15" max="16384" width="7.125" style="2"/>
  </cols>
  <sheetData>
    <row r="1" spans="1:12" ht="20.25" customHeight="1">
      <c r="A1" s="31" t="s">
        <v>28</v>
      </c>
      <c r="B1" s="105"/>
    </row>
    <row r="2" spans="1:12" ht="20.25" customHeight="1">
      <c r="A2" s="33" t="s">
        <v>74</v>
      </c>
      <c r="B2" s="57"/>
      <c r="C2" s="32"/>
    </row>
    <row r="3" spans="1:12" ht="20.25" customHeight="1">
      <c r="A3" s="33"/>
      <c r="B3" s="105"/>
    </row>
    <row r="4" spans="1:12" ht="20.25" customHeight="1">
      <c r="A4" s="32"/>
      <c r="B4" s="104"/>
      <c r="C4" s="3"/>
      <c r="D4" s="169" t="s">
        <v>4</v>
      </c>
      <c r="E4" s="169"/>
      <c r="F4" s="169"/>
      <c r="G4" s="3"/>
      <c r="H4" s="169" t="s">
        <v>41</v>
      </c>
      <c r="I4" s="169"/>
      <c r="J4" s="169"/>
    </row>
    <row r="5" spans="1:12" ht="20.25" customHeight="1">
      <c r="A5" s="32"/>
      <c r="B5" s="104"/>
      <c r="C5" s="3"/>
      <c r="D5" s="169" t="s">
        <v>40</v>
      </c>
      <c r="E5" s="169"/>
      <c r="F5" s="169"/>
      <c r="G5" s="3"/>
      <c r="H5" s="169" t="s">
        <v>40</v>
      </c>
      <c r="I5" s="169"/>
      <c r="J5" s="169"/>
    </row>
    <row r="6" spans="1:12" ht="20.25" customHeight="1">
      <c r="A6" s="32"/>
      <c r="B6" s="104"/>
      <c r="C6" s="3"/>
      <c r="D6" s="173" t="s">
        <v>80</v>
      </c>
      <c r="E6" s="173"/>
      <c r="F6" s="173"/>
      <c r="G6" s="3"/>
      <c r="H6" s="173" t="s">
        <v>80</v>
      </c>
      <c r="I6" s="173"/>
      <c r="J6" s="173"/>
    </row>
    <row r="7" spans="1:12" ht="20.25" customHeight="1">
      <c r="A7" s="32"/>
      <c r="B7" s="104"/>
      <c r="C7" s="3"/>
      <c r="D7" s="172" t="s">
        <v>143</v>
      </c>
      <c r="E7" s="173"/>
      <c r="F7" s="173"/>
      <c r="G7" s="3"/>
      <c r="H7" s="172" t="s">
        <v>143</v>
      </c>
      <c r="I7" s="173"/>
      <c r="J7" s="173"/>
    </row>
    <row r="8" spans="1:12" ht="20.25" customHeight="1">
      <c r="A8" s="32"/>
      <c r="B8" s="103" t="s">
        <v>3</v>
      </c>
      <c r="C8" s="3"/>
      <c r="D8" s="165">
        <v>2019</v>
      </c>
      <c r="E8" s="165"/>
      <c r="F8" s="165">
        <v>2018</v>
      </c>
      <c r="G8" s="39"/>
      <c r="H8" s="165">
        <v>2019</v>
      </c>
      <c r="I8" s="165"/>
      <c r="J8" s="165">
        <v>2018</v>
      </c>
    </row>
    <row r="9" spans="1:12" ht="20.25" customHeight="1">
      <c r="A9" s="32"/>
      <c r="B9" s="103"/>
      <c r="C9" s="3"/>
      <c r="D9" s="174" t="s">
        <v>15</v>
      </c>
      <c r="E9" s="174"/>
      <c r="F9" s="174"/>
      <c r="G9" s="174"/>
      <c r="H9" s="174"/>
      <c r="I9" s="174"/>
      <c r="J9" s="174"/>
    </row>
    <row r="10" spans="1:12" ht="20.25" customHeight="1">
      <c r="A10" s="35" t="s">
        <v>54</v>
      </c>
      <c r="B10" s="105"/>
      <c r="D10" s="4"/>
      <c r="E10" s="4"/>
      <c r="F10" s="4"/>
      <c r="G10" s="4"/>
      <c r="H10" s="4"/>
      <c r="I10" s="4"/>
      <c r="J10" s="4"/>
    </row>
    <row r="11" spans="1:12" ht="20.25" customHeight="1">
      <c r="A11" s="2" t="s">
        <v>19</v>
      </c>
      <c r="B11" s="105" t="s">
        <v>149</v>
      </c>
      <c r="D11" s="17">
        <v>2679690</v>
      </c>
      <c r="E11" s="4"/>
      <c r="F11" s="17">
        <v>3320444</v>
      </c>
      <c r="G11" s="4"/>
      <c r="H11" s="17">
        <v>2187685</v>
      </c>
      <c r="I11" s="4"/>
      <c r="J11" s="17">
        <v>2677790</v>
      </c>
      <c r="L11" s="67"/>
    </row>
    <row r="12" spans="1:12" ht="20.25" hidden="1" customHeight="1">
      <c r="A12" s="2" t="s">
        <v>90</v>
      </c>
      <c r="B12" s="149">
        <v>3</v>
      </c>
      <c r="D12" s="22"/>
      <c r="E12" s="4"/>
      <c r="F12" s="22" t="s">
        <v>21</v>
      </c>
      <c r="G12" s="4"/>
      <c r="H12" s="22" t="s">
        <v>21</v>
      </c>
      <c r="I12" s="4"/>
      <c r="J12" s="22" t="s">
        <v>21</v>
      </c>
      <c r="L12" s="67"/>
    </row>
    <row r="13" spans="1:12" ht="20.25" customHeight="1">
      <c r="A13" s="2" t="s">
        <v>29</v>
      </c>
      <c r="B13" s="105">
        <v>3</v>
      </c>
      <c r="D13" s="4">
        <v>25961</v>
      </c>
      <c r="E13" s="4"/>
      <c r="F13" s="17">
        <v>35745</v>
      </c>
      <c r="G13" s="4"/>
      <c r="H13" s="4">
        <v>21797</v>
      </c>
      <c r="I13" s="4"/>
      <c r="J13" s="4">
        <v>28988</v>
      </c>
      <c r="L13" s="67"/>
    </row>
    <row r="14" spans="1:12" ht="20.25" customHeight="1">
      <c r="A14" s="2" t="s">
        <v>98</v>
      </c>
      <c r="B14" s="146"/>
      <c r="D14" s="22" t="s">
        <v>21</v>
      </c>
      <c r="E14" s="4"/>
      <c r="F14" s="4">
        <v>66048</v>
      </c>
      <c r="G14" s="4"/>
      <c r="H14" s="22" t="s">
        <v>21</v>
      </c>
      <c r="I14" s="4"/>
      <c r="J14" s="17">
        <v>64815</v>
      </c>
      <c r="L14" s="67"/>
    </row>
    <row r="15" spans="1:12" ht="20.25" customHeight="1">
      <c r="A15" s="32" t="s">
        <v>55</v>
      </c>
      <c r="B15" s="105"/>
      <c r="D15" s="5">
        <f>SUM(D11:D14)</f>
        <v>2705651</v>
      </c>
      <c r="E15" s="6"/>
      <c r="F15" s="5">
        <f>SUM(F11:F14)</f>
        <v>3422237</v>
      </c>
      <c r="G15" s="6"/>
      <c r="H15" s="5">
        <f>SUM(H11:H14)</f>
        <v>2209482</v>
      </c>
      <c r="I15" s="6"/>
      <c r="J15" s="5">
        <f>SUM(J11:J14)</f>
        <v>2771593</v>
      </c>
      <c r="L15" s="69"/>
    </row>
    <row r="16" spans="1:12" ht="20.25" customHeight="1">
      <c r="B16" s="166"/>
      <c r="D16" s="4"/>
      <c r="E16" s="4"/>
      <c r="F16" s="4"/>
      <c r="G16" s="4"/>
      <c r="H16" s="4"/>
      <c r="I16" s="4"/>
      <c r="J16" s="4"/>
      <c r="L16" s="69"/>
    </row>
    <row r="17" spans="1:18" ht="20.25" customHeight="1">
      <c r="A17" s="35" t="s">
        <v>12</v>
      </c>
      <c r="B17" s="166"/>
      <c r="D17" s="26"/>
      <c r="E17" s="4"/>
      <c r="F17" s="26"/>
      <c r="G17" s="4"/>
      <c r="H17" s="4"/>
      <c r="I17" s="4"/>
      <c r="J17" s="4"/>
      <c r="L17" s="69"/>
    </row>
    <row r="18" spans="1:18" ht="20.25" customHeight="1">
      <c r="A18" s="2" t="s">
        <v>20</v>
      </c>
      <c r="B18" s="166">
        <v>3</v>
      </c>
      <c r="D18" s="4">
        <v>2596999</v>
      </c>
      <c r="E18" s="4"/>
      <c r="F18" s="4">
        <v>3158307</v>
      </c>
      <c r="G18" s="4"/>
      <c r="H18" s="17">
        <v>2134013</v>
      </c>
      <c r="I18" s="4"/>
      <c r="J18" s="17">
        <v>2531101</v>
      </c>
      <c r="K18" s="53"/>
      <c r="L18" s="69"/>
      <c r="M18" s="53"/>
      <c r="N18" s="52"/>
      <c r="O18" s="53"/>
      <c r="P18" s="53"/>
      <c r="Q18" s="53"/>
    </row>
    <row r="19" spans="1:18" ht="20.25" customHeight="1">
      <c r="A19" s="2" t="s">
        <v>122</v>
      </c>
      <c r="B19" s="166">
        <v>3</v>
      </c>
      <c r="D19" s="4">
        <v>42541</v>
      </c>
      <c r="E19" s="4"/>
      <c r="F19" s="4">
        <v>55740</v>
      </c>
      <c r="G19" s="4"/>
      <c r="H19" s="4">
        <v>37729</v>
      </c>
      <c r="I19" s="4"/>
      <c r="J19" s="4">
        <v>50734</v>
      </c>
      <c r="L19" s="69"/>
      <c r="M19" s="26"/>
      <c r="N19" s="52"/>
    </row>
    <row r="20" spans="1:18" ht="20.25" customHeight="1">
      <c r="A20" s="2" t="s">
        <v>49</v>
      </c>
      <c r="B20" s="166">
        <v>3</v>
      </c>
      <c r="D20" s="4">
        <v>83063</v>
      </c>
      <c r="E20" s="4"/>
      <c r="F20" s="4">
        <v>111309</v>
      </c>
      <c r="G20" s="4"/>
      <c r="H20" s="4">
        <v>73802</v>
      </c>
      <c r="I20" s="4"/>
      <c r="J20" s="4">
        <v>93753</v>
      </c>
      <c r="L20" s="69"/>
      <c r="M20" s="26"/>
      <c r="N20" s="52"/>
    </row>
    <row r="21" spans="1:18" ht="20.25" customHeight="1">
      <c r="A21" s="2" t="s">
        <v>126</v>
      </c>
      <c r="B21" s="166">
        <v>7</v>
      </c>
      <c r="D21" s="4">
        <v>79209</v>
      </c>
      <c r="E21" s="4"/>
      <c r="F21" s="66" t="s">
        <v>21</v>
      </c>
      <c r="G21" s="4"/>
      <c r="H21" s="4">
        <v>69112</v>
      </c>
      <c r="I21" s="4"/>
      <c r="J21" s="66" t="s">
        <v>21</v>
      </c>
      <c r="L21" s="69"/>
      <c r="M21" s="26"/>
      <c r="N21" s="52"/>
    </row>
    <row r="22" spans="1:18" ht="20.25" customHeight="1">
      <c r="A22" s="2" t="s">
        <v>97</v>
      </c>
      <c r="B22" s="166"/>
      <c r="D22" s="4">
        <v>9591</v>
      </c>
      <c r="E22" s="4"/>
      <c r="F22" s="66" t="s">
        <v>21</v>
      </c>
      <c r="G22" s="4"/>
      <c r="H22" s="4">
        <v>10950</v>
      </c>
      <c r="I22" s="4"/>
      <c r="J22" s="66" t="s">
        <v>21</v>
      </c>
      <c r="L22" s="69"/>
      <c r="M22" s="26"/>
      <c r="N22" s="52"/>
    </row>
    <row r="23" spans="1:18" ht="20.25" customHeight="1">
      <c r="A23" s="2" t="s">
        <v>46</v>
      </c>
      <c r="B23" s="166"/>
      <c r="C23" s="80"/>
      <c r="D23" s="4">
        <v>708</v>
      </c>
      <c r="E23" s="80"/>
      <c r="F23" s="80">
        <v>546</v>
      </c>
      <c r="G23" s="80"/>
      <c r="H23" s="110" t="s">
        <v>21</v>
      </c>
      <c r="I23" s="80"/>
      <c r="J23" s="110" t="s">
        <v>21</v>
      </c>
      <c r="K23" s="80"/>
      <c r="L23" s="69"/>
      <c r="M23" s="80"/>
      <c r="N23" s="82"/>
      <c r="O23" s="80"/>
      <c r="P23" s="80"/>
      <c r="Q23" s="80"/>
      <c r="R23" s="66"/>
    </row>
    <row r="24" spans="1:18" ht="20.25" customHeight="1">
      <c r="A24" s="32" t="s">
        <v>13</v>
      </c>
      <c r="B24" s="166"/>
      <c r="C24" s="80"/>
      <c r="D24" s="24">
        <f>SUM(D18:D23)</f>
        <v>2812111</v>
      </c>
      <c r="E24" s="80"/>
      <c r="F24" s="24">
        <f>SUM(F18:F23)</f>
        <v>3325902</v>
      </c>
      <c r="G24" s="80"/>
      <c r="H24" s="24">
        <f>SUM(H18:H23)</f>
        <v>2325606</v>
      </c>
      <c r="I24" s="80"/>
      <c r="J24" s="24">
        <f>SUM(J18:J23)</f>
        <v>2675588</v>
      </c>
      <c r="K24" s="80"/>
      <c r="L24" s="80"/>
      <c r="M24" s="80"/>
      <c r="N24" s="82"/>
      <c r="O24" s="80"/>
      <c r="P24" s="80"/>
      <c r="Q24" s="80"/>
      <c r="R24" s="66"/>
    </row>
    <row r="25" spans="1:18" ht="20.25" customHeight="1">
      <c r="B25" s="166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66"/>
    </row>
    <row r="26" spans="1:18" ht="20.25" customHeight="1">
      <c r="A26" s="32" t="s">
        <v>120</v>
      </c>
      <c r="B26" s="166"/>
      <c r="C26" s="80"/>
      <c r="D26" s="14">
        <f>D15-D24</f>
        <v>-106460</v>
      </c>
      <c r="E26" s="84"/>
      <c r="F26" s="14">
        <f>F15-F24</f>
        <v>96335</v>
      </c>
      <c r="G26" s="80"/>
      <c r="H26" s="14">
        <f>H15-H24</f>
        <v>-116124</v>
      </c>
      <c r="I26" s="14"/>
      <c r="J26" s="14">
        <f>J15-J24</f>
        <v>96005</v>
      </c>
      <c r="K26" s="80"/>
      <c r="L26" s="80"/>
      <c r="M26" s="80"/>
      <c r="N26" s="80"/>
      <c r="O26" s="80"/>
      <c r="P26" s="80"/>
      <c r="Q26" s="80"/>
      <c r="R26" s="66"/>
    </row>
    <row r="27" spans="1:18" ht="20.25" customHeight="1">
      <c r="A27" s="2" t="s">
        <v>162</v>
      </c>
      <c r="B27" s="166"/>
      <c r="C27" s="80"/>
      <c r="D27" s="11">
        <v>6808</v>
      </c>
      <c r="E27" s="85"/>
      <c r="F27" s="11">
        <v>21565</v>
      </c>
      <c r="G27" s="80"/>
      <c r="H27" s="80">
        <v>5271</v>
      </c>
      <c r="I27" s="11"/>
      <c r="J27" s="80">
        <v>17628</v>
      </c>
      <c r="K27" s="80"/>
      <c r="L27" s="80"/>
      <c r="M27" s="80"/>
      <c r="N27" s="80"/>
      <c r="O27" s="80"/>
      <c r="P27" s="80"/>
      <c r="Q27" s="80"/>
      <c r="R27" s="66"/>
    </row>
    <row r="28" spans="1:18" ht="20.25" customHeight="1">
      <c r="A28" s="32" t="s">
        <v>119</v>
      </c>
      <c r="B28" s="166"/>
      <c r="C28" s="80"/>
      <c r="D28" s="111">
        <f>D26-D27</f>
        <v>-113268</v>
      </c>
      <c r="E28" s="84"/>
      <c r="F28" s="111">
        <f>F26-F27</f>
        <v>74770</v>
      </c>
      <c r="G28" s="80"/>
      <c r="H28" s="111">
        <f>H26-H27</f>
        <v>-121395</v>
      </c>
      <c r="I28" s="14"/>
      <c r="J28" s="111">
        <f>J26-J27</f>
        <v>78377</v>
      </c>
      <c r="K28" s="80"/>
      <c r="L28" s="80"/>
      <c r="M28" s="80"/>
      <c r="N28" s="80"/>
      <c r="O28" s="80"/>
      <c r="P28" s="80"/>
      <c r="Q28" s="80"/>
      <c r="R28" s="66"/>
    </row>
    <row r="29" spans="1:18" ht="20.25" customHeight="1">
      <c r="A29" s="32"/>
      <c r="B29" s="166"/>
      <c r="C29" s="80"/>
      <c r="D29" s="14"/>
      <c r="E29" s="112"/>
      <c r="F29" s="14"/>
      <c r="G29" s="80"/>
      <c r="H29" s="14"/>
      <c r="I29" s="14"/>
      <c r="J29" s="14"/>
      <c r="K29" s="80"/>
      <c r="L29" s="80"/>
      <c r="M29" s="80"/>
      <c r="N29" s="80"/>
      <c r="O29" s="80"/>
      <c r="P29" s="80"/>
      <c r="Q29" s="80"/>
      <c r="R29" s="66"/>
    </row>
    <row r="30" spans="1:18" ht="20.25" customHeight="1">
      <c r="A30" s="37" t="s">
        <v>100</v>
      </c>
      <c r="B30" s="109"/>
      <c r="C30" s="80"/>
      <c r="D30" s="110" t="s">
        <v>21</v>
      </c>
      <c r="E30" s="66"/>
      <c r="F30" s="110" t="s">
        <v>21</v>
      </c>
      <c r="G30" s="66"/>
      <c r="H30" s="110" t="s">
        <v>21</v>
      </c>
      <c r="I30" s="66"/>
      <c r="J30" s="110" t="s">
        <v>21</v>
      </c>
      <c r="K30" s="80"/>
      <c r="L30" s="80"/>
      <c r="M30" s="80"/>
      <c r="N30" s="80"/>
      <c r="O30" s="80"/>
      <c r="P30" s="80"/>
      <c r="Q30" s="80"/>
      <c r="R30" s="66"/>
    </row>
    <row r="31" spans="1:18" ht="20.25" customHeight="1">
      <c r="A31" s="32"/>
      <c r="B31" s="105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66"/>
    </row>
    <row r="32" spans="1:18" ht="20.25" customHeight="1" thickBot="1">
      <c r="A32" s="37" t="s">
        <v>138</v>
      </c>
      <c r="B32" s="105"/>
      <c r="C32" s="80"/>
      <c r="D32" s="7">
        <f>SUM(D28:D31)</f>
        <v>-113268</v>
      </c>
      <c r="E32" s="84"/>
      <c r="F32" s="7">
        <f>SUM(F28:F31)</f>
        <v>74770</v>
      </c>
      <c r="G32" s="15"/>
      <c r="H32" s="7">
        <f>SUM(H28:H31)</f>
        <v>-121395</v>
      </c>
      <c r="I32" s="15"/>
      <c r="J32" s="7">
        <f>SUM(J28:J31)</f>
        <v>78377</v>
      </c>
      <c r="K32" s="80"/>
      <c r="L32" s="80"/>
      <c r="M32" s="80"/>
      <c r="N32" s="80"/>
      <c r="O32" s="80"/>
      <c r="P32" s="80"/>
      <c r="Q32" s="80"/>
      <c r="R32" s="66"/>
    </row>
    <row r="33" spans="1:13" ht="20.25" customHeight="1" thickTop="1">
      <c r="A33" s="38"/>
      <c r="B33" s="105"/>
      <c r="C33" s="105"/>
      <c r="D33" s="40"/>
      <c r="E33" s="39"/>
      <c r="F33" s="40"/>
      <c r="G33" s="39"/>
      <c r="H33" s="40"/>
      <c r="I33" s="39"/>
      <c r="J33" s="40"/>
    </row>
    <row r="34" spans="1:13" ht="20.25" customHeight="1" thickBot="1">
      <c r="A34" s="32" t="s">
        <v>137</v>
      </c>
      <c r="B34" s="167">
        <v>9</v>
      </c>
      <c r="D34" s="20">
        <f>D28/20898</f>
        <v>-5.4200401952339936</v>
      </c>
      <c r="E34" s="18"/>
      <c r="F34" s="20">
        <f>F28/20898</f>
        <v>3.5778543401282419</v>
      </c>
      <c r="G34" s="18"/>
      <c r="H34" s="20">
        <f>H28/20898</f>
        <v>-5.8089290841228829</v>
      </c>
      <c r="I34" s="18"/>
      <c r="J34" s="20">
        <f>J28/20898</f>
        <v>3.7504545889558809</v>
      </c>
    </row>
    <row r="35" spans="1:13" ht="21" customHeight="1" thickTop="1"/>
    <row r="36" spans="1:13" ht="21" customHeight="1">
      <c r="M36" s="5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X59"/>
  <sheetViews>
    <sheetView view="pageBreakPreview" topLeftCell="A19" zoomScale="90" zoomScaleNormal="85" zoomScaleSheetLayoutView="90" workbookViewId="0">
      <selection activeCell="B27" sqref="B27"/>
    </sheetView>
  </sheetViews>
  <sheetFormatPr defaultColWidth="7.125" defaultRowHeight="21" customHeight="1"/>
  <cols>
    <col min="1" max="1" width="37.625" style="2" customWidth="1"/>
    <col min="2" max="2" width="4.375" style="13" customWidth="1"/>
    <col min="3" max="3" width="1.375" style="2" customWidth="1"/>
    <col min="4" max="4" width="10" style="2" customWidth="1"/>
    <col min="5" max="5" width="1.375" style="2" customWidth="1"/>
    <col min="6" max="6" width="10" style="2" customWidth="1"/>
    <col min="7" max="7" width="1.375" style="2" customWidth="1"/>
    <col min="8" max="8" width="10" style="2" customWidth="1"/>
    <col min="9" max="9" width="1.375" style="2" customWidth="1"/>
    <col min="10" max="10" width="10" style="2" customWidth="1"/>
    <col min="11" max="11" width="7.125" style="2"/>
    <col min="12" max="12" width="10" style="2" customWidth="1"/>
    <col min="13" max="13" width="1.375" style="2" customWidth="1"/>
    <col min="14" max="14" width="10" style="2" customWidth="1"/>
    <col min="15" max="15" width="7.125" style="2"/>
    <col min="16" max="16" width="14.75" style="2" bestFit="1" customWidth="1"/>
    <col min="17" max="17" width="11.875" style="67" bestFit="1" customWidth="1"/>
    <col min="18" max="18" width="5.875" style="67" customWidth="1"/>
    <col min="19" max="19" width="21.625" style="67" customWidth="1"/>
    <col min="20" max="20" width="23.625" style="2" customWidth="1"/>
    <col min="21" max="21" width="7.125" style="2"/>
    <col min="22" max="22" width="21.625" style="67" customWidth="1"/>
    <col min="23" max="23" width="23.625" style="2" customWidth="1"/>
    <col min="24" max="16384" width="7.125" style="2"/>
  </cols>
  <sheetData>
    <row r="1" spans="1:23" ht="20.25" customHeight="1">
      <c r="A1" s="31" t="s">
        <v>28</v>
      </c>
      <c r="B1" s="99"/>
    </row>
    <row r="2" spans="1:23" ht="20.25" customHeight="1">
      <c r="A2" s="33" t="s">
        <v>74</v>
      </c>
      <c r="B2" s="57"/>
      <c r="C2" s="32"/>
    </row>
    <row r="3" spans="1:23" ht="20.25" customHeight="1">
      <c r="A3" s="33"/>
      <c r="B3" s="99"/>
    </row>
    <row r="4" spans="1:23" ht="20.25" customHeight="1">
      <c r="A4" s="32"/>
      <c r="B4" s="100"/>
      <c r="C4" s="3"/>
      <c r="D4" s="169" t="s">
        <v>4</v>
      </c>
      <c r="E4" s="169"/>
      <c r="F4" s="169"/>
      <c r="G4" s="3"/>
      <c r="H4" s="169" t="s">
        <v>41</v>
      </c>
      <c r="I4" s="169"/>
      <c r="J4" s="169"/>
      <c r="L4" s="169" t="s">
        <v>4</v>
      </c>
      <c r="M4" s="169"/>
      <c r="N4" s="169"/>
      <c r="P4" s="164" t="s">
        <v>41</v>
      </c>
    </row>
    <row r="5" spans="1:23" ht="20.25" customHeight="1">
      <c r="A5" s="32"/>
      <c r="B5" s="100"/>
      <c r="C5" s="3"/>
      <c r="D5" s="169" t="s">
        <v>40</v>
      </c>
      <c r="E5" s="169"/>
      <c r="F5" s="169"/>
      <c r="G5" s="3"/>
      <c r="H5" s="169" t="s">
        <v>40</v>
      </c>
      <c r="I5" s="169"/>
      <c r="J5" s="169"/>
      <c r="L5" s="169" t="s">
        <v>40</v>
      </c>
      <c r="M5" s="169"/>
      <c r="N5" s="169"/>
      <c r="P5" s="164" t="s">
        <v>40</v>
      </c>
    </row>
    <row r="6" spans="1:23" ht="20.25" customHeight="1">
      <c r="A6" s="32"/>
      <c r="B6" s="100"/>
      <c r="C6" s="3"/>
      <c r="D6" s="173" t="s">
        <v>144</v>
      </c>
      <c r="E6" s="173"/>
      <c r="F6" s="173"/>
      <c r="G6" s="3"/>
      <c r="H6" s="173" t="s">
        <v>144</v>
      </c>
      <c r="I6" s="173"/>
      <c r="J6" s="173"/>
      <c r="L6" s="173" t="s">
        <v>151</v>
      </c>
      <c r="M6" s="173"/>
      <c r="N6" s="173"/>
      <c r="P6" s="2" t="s">
        <v>151</v>
      </c>
    </row>
    <row r="7" spans="1:23" ht="20.25" customHeight="1">
      <c r="A7" s="32"/>
      <c r="B7" s="100"/>
      <c r="C7" s="3">
        <v>2016</v>
      </c>
      <c r="D7" s="172" t="s">
        <v>143</v>
      </c>
      <c r="E7" s="173"/>
      <c r="F7" s="173"/>
      <c r="G7" s="3">
        <v>2016</v>
      </c>
      <c r="H7" s="172" t="s">
        <v>143</v>
      </c>
      <c r="I7" s="173"/>
      <c r="J7" s="173"/>
      <c r="L7" s="172" t="s">
        <v>152</v>
      </c>
      <c r="M7" s="173"/>
      <c r="N7" s="173"/>
      <c r="P7" s="10" t="s">
        <v>152</v>
      </c>
    </row>
    <row r="8" spans="1:23" ht="20.25" customHeight="1">
      <c r="A8" s="32"/>
      <c r="B8" s="97" t="s">
        <v>3</v>
      </c>
      <c r="C8" s="3"/>
      <c r="D8" s="145">
        <v>2019</v>
      </c>
      <c r="E8" s="145"/>
      <c r="F8" s="145">
        <v>2018</v>
      </c>
      <c r="G8" s="39"/>
      <c r="H8" s="145">
        <v>2019</v>
      </c>
      <c r="I8" s="145"/>
      <c r="J8" s="145">
        <v>2018</v>
      </c>
      <c r="L8" s="162">
        <v>2019</v>
      </c>
      <c r="M8" s="162"/>
      <c r="N8" s="162">
        <v>2018</v>
      </c>
      <c r="P8" s="2">
        <v>2019</v>
      </c>
      <c r="Q8" s="67">
        <v>2018</v>
      </c>
      <c r="S8" s="175" t="s">
        <v>160</v>
      </c>
      <c r="T8" s="175"/>
      <c r="V8" s="175" t="s">
        <v>161</v>
      </c>
      <c r="W8" s="175"/>
    </row>
    <row r="9" spans="1:23" ht="20.25" customHeight="1">
      <c r="A9" s="32"/>
      <c r="B9" s="97"/>
      <c r="C9" s="3"/>
      <c r="D9" s="174" t="s">
        <v>15</v>
      </c>
      <c r="E9" s="174"/>
      <c r="F9" s="174"/>
      <c r="G9" s="174"/>
      <c r="H9" s="174"/>
      <c r="I9" s="174"/>
      <c r="J9" s="174"/>
      <c r="L9" s="163"/>
      <c r="M9" s="163"/>
      <c r="N9" s="163"/>
    </row>
    <row r="10" spans="1:23" ht="20.25" customHeight="1">
      <c r="A10" s="35" t="s">
        <v>54</v>
      </c>
      <c r="B10" s="99"/>
      <c r="D10" s="4"/>
      <c r="E10" s="4"/>
      <c r="F10" s="4"/>
      <c r="G10" s="4"/>
      <c r="H10" s="4"/>
      <c r="I10" s="4"/>
      <c r="J10" s="4"/>
      <c r="L10" s="4"/>
      <c r="M10" s="4"/>
      <c r="N10" s="4"/>
    </row>
    <row r="11" spans="1:23" ht="20.25" customHeight="1">
      <c r="A11" s="2" t="s">
        <v>19</v>
      </c>
      <c r="B11" s="99" t="s">
        <v>149</v>
      </c>
      <c r="D11" s="17">
        <v>8290667</v>
      </c>
      <c r="E11" s="4"/>
      <c r="F11" s="17">
        <v>9703980</v>
      </c>
      <c r="G11" s="4"/>
      <c r="H11" s="17">
        <v>6825007</v>
      </c>
      <c r="I11" s="4"/>
      <c r="J11" s="17">
        <v>7773676</v>
      </c>
      <c r="L11" s="17">
        <v>5610977</v>
      </c>
      <c r="M11" s="4"/>
      <c r="N11" s="17">
        <v>6383536</v>
      </c>
      <c r="P11" s="67">
        <v>4637322</v>
      </c>
      <c r="Q11" s="67">
        <v>5095886</v>
      </c>
      <c r="S11" s="69">
        <f>D11-L11</f>
        <v>2679690</v>
      </c>
      <c r="T11" s="69">
        <f>F11-N11</f>
        <v>3320444</v>
      </c>
      <c r="V11" s="69">
        <f>H11-P11</f>
        <v>2187685</v>
      </c>
      <c r="W11" s="69">
        <f>J11-Q11</f>
        <v>2677790</v>
      </c>
    </row>
    <row r="12" spans="1:23" ht="20.25" customHeight="1">
      <c r="A12" s="2" t="s">
        <v>90</v>
      </c>
      <c r="B12" s="149">
        <v>3</v>
      </c>
      <c r="D12" s="22" t="s">
        <v>21</v>
      </c>
      <c r="E12" s="4"/>
      <c r="F12" s="22" t="s">
        <v>21</v>
      </c>
      <c r="G12" s="4"/>
      <c r="H12" s="17">
        <v>50000</v>
      </c>
      <c r="I12" s="4"/>
      <c r="J12" s="17">
        <v>72900</v>
      </c>
      <c r="L12" s="22" t="s">
        <v>21</v>
      </c>
      <c r="M12" s="4"/>
      <c r="N12" s="22" t="s">
        <v>21</v>
      </c>
      <c r="P12" s="2">
        <v>50000</v>
      </c>
      <c r="Q12" s="67">
        <v>72900</v>
      </c>
      <c r="S12" s="69" t="e">
        <f t="shared" ref="S12:S36" si="0">D12-L12</f>
        <v>#VALUE!</v>
      </c>
      <c r="T12" s="69" t="e">
        <f t="shared" ref="T12:T36" si="1">F12-N12</f>
        <v>#VALUE!</v>
      </c>
      <c r="V12" s="69">
        <f>H12-P12</f>
        <v>0</v>
      </c>
      <c r="W12" s="69">
        <f>J12-Q12</f>
        <v>0</v>
      </c>
    </row>
    <row r="13" spans="1:23" ht="20.25" customHeight="1">
      <c r="A13" s="2" t="s">
        <v>29</v>
      </c>
      <c r="B13" s="99">
        <v>3</v>
      </c>
      <c r="D13" s="4">
        <v>95250</v>
      </c>
      <c r="E13" s="4"/>
      <c r="F13" s="4">
        <v>103796</v>
      </c>
      <c r="G13" s="4"/>
      <c r="H13" s="4">
        <v>74340</v>
      </c>
      <c r="I13" s="4"/>
      <c r="J13" s="4">
        <v>83066</v>
      </c>
      <c r="L13" s="4">
        <v>69289</v>
      </c>
      <c r="M13" s="4"/>
      <c r="N13" s="4">
        <v>68051</v>
      </c>
      <c r="P13" s="67">
        <v>52543</v>
      </c>
      <c r="Q13" s="67">
        <v>54078</v>
      </c>
      <c r="S13" s="69">
        <f t="shared" si="0"/>
        <v>25961</v>
      </c>
      <c r="T13" s="69">
        <f t="shared" si="1"/>
        <v>35745</v>
      </c>
      <c r="V13" s="69">
        <f>H13-P13</f>
        <v>21797</v>
      </c>
      <c r="W13" s="69">
        <f>J13-Q13</f>
        <v>28988</v>
      </c>
    </row>
    <row r="14" spans="1:23" ht="20.25" customHeight="1">
      <c r="A14" s="2" t="s">
        <v>98</v>
      </c>
      <c r="B14" s="105"/>
      <c r="D14" s="12">
        <v>3402</v>
      </c>
      <c r="E14" s="4"/>
      <c r="F14" s="4">
        <v>41263</v>
      </c>
      <c r="G14" s="22"/>
      <c r="H14" s="50" t="s">
        <v>21</v>
      </c>
      <c r="I14" s="22"/>
      <c r="J14" s="4">
        <v>33661</v>
      </c>
      <c r="L14" s="12">
        <v>12993</v>
      </c>
      <c r="M14" s="4"/>
      <c r="N14" s="22" t="s">
        <v>21</v>
      </c>
      <c r="P14" s="67">
        <v>7260</v>
      </c>
      <c r="Q14" s="67" t="s">
        <v>21</v>
      </c>
      <c r="S14" s="69">
        <f t="shared" si="0"/>
        <v>-9591</v>
      </c>
      <c r="T14" s="69" t="e">
        <f t="shared" si="1"/>
        <v>#VALUE!</v>
      </c>
      <c r="V14" s="69">
        <v>0</v>
      </c>
      <c r="W14" s="69">
        <v>0</v>
      </c>
    </row>
    <row r="15" spans="1:23" ht="20.25" customHeight="1">
      <c r="A15" s="32" t="s">
        <v>55</v>
      </c>
      <c r="B15" s="99"/>
      <c r="D15" s="5">
        <f>SUM(D11:D14)</f>
        <v>8389319</v>
      </c>
      <c r="E15" s="6"/>
      <c r="F15" s="5">
        <f>SUM(F11:F14)</f>
        <v>9849039</v>
      </c>
      <c r="G15" s="6"/>
      <c r="H15" s="5">
        <f>SUM(H11:H14)</f>
        <v>6949347</v>
      </c>
      <c r="I15" s="6"/>
      <c r="J15" s="5">
        <f>SUM(J11:J14)</f>
        <v>7963303</v>
      </c>
      <c r="L15" s="5">
        <f>SUM(L11:L14)</f>
        <v>5693259</v>
      </c>
      <c r="M15" s="6"/>
      <c r="N15" s="5">
        <f>SUM(N11:N14)</f>
        <v>6451587</v>
      </c>
      <c r="P15" s="5">
        <v>4747125</v>
      </c>
      <c r="Q15" s="67">
        <v>5222864</v>
      </c>
      <c r="S15" s="69">
        <f t="shared" si="0"/>
        <v>2696060</v>
      </c>
      <c r="T15" s="69">
        <f t="shared" si="1"/>
        <v>3397452</v>
      </c>
      <c r="V15" s="69">
        <f t="shared" ref="V15:V20" si="2">H15-P15</f>
        <v>2202222</v>
      </c>
      <c r="W15" s="69">
        <f t="shared" ref="W15:W20" si="3">J15-Q15</f>
        <v>2740439</v>
      </c>
    </row>
    <row r="16" spans="1:23" ht="20.25" customHeight="1">
      <c r="B16" s="99"/>
      <c r="D16" s="4"/>
      <c r="E16" s="4"/>
      <c r="F16" s="4"/>
      <c r="G16" s="4"/>
      <c r="H16" s="4"/>
      <c r="I16" s="4"/>
      <c r="J16" s="4"/>
      <c r="L16" s="4"/>
      <c r="M16" s="4"/>
      <c r="N16" s="4"/>
      <c r="S16" s="69">
        <f t="shared" si="0"/>
        <v>0</v>
      </c>
      <c r="T16" s="69">
        <f t="shared" si="1"/>
        <v>0</v>
      </c>
      <c r="V16" s="69">
        <f t="shared" si="2"/>
        <v>0</v>
      </c>
      <c r="W16" s="69">
        <f t="shared" si="3"/>
        <v>0</v>
      </c>
    </row>
    <row r="17" spans="1:24" ht="20.25" customHeight="1">
      <c r="A17" s="35" t="s">
        <v>12</v>
      </c>
      <c r="B17" s="99"/>
      <c r="D17" s="26"/>
      <c r="E17" s="4"/>
      <c r="F17" s="26"/>
      <c r="G17" s="4"/>
      <c r="H17" s="4"/>
      <c r="I17" s="4"/>
      <c r="J17" s="4"/>
      <c r="L17" s="26"/>
      <c r="M17" s="4"/>
      <c r="N17" s="26"/>
      <c r="S17" s="69">
        <f t="shared" si="0"/>
        <v>0</v>
      </c>
      <c r="T17" s="69">
        <f t="shared" si="1"/>
        <v>0</v>
      </c>
      <c r="V17" s="69">
        <f t="shared" si="2"/>
        <v>0</v>
      </c>
      <c r="W17" s="69">
        <f t="shared" si="3"/>
        <v>0</v>
      </c>
    </row>
    <row r="18" spans="1:24" ht="20.25" customHeight="1">
      <c r="A18" s="2" t="s">
        <v>20</v>
      </c>
      <c r="B18" s="99">
        <v>3</v>
      </c>
      <c r="D18" s="4">
        <v>8115892</v>
      </c>
      <c r="E18" s="4"/>
      <c r="F18" s="4">
        <v>9299678</v>
      </c>
      <c r="G18" s="4"/>
      <c r="H18" s="17">
        <v>6648887</v>
      </c>
      <c r="I18" s="4"/>
      <c r="J18" s="17">
        <v>7405873</v>
      </c>
      <c r="K18" s="53"/>
      <c r="L18" s="4">
        <v>5518893</v>
      </c>
      <c r="M18" s="4"/>
      <c r="N18" s="4">
        <v>6141371</v>
      </c>
      <c r="O18" s="53"/>
      <c r="P18" s="52">
        <v>4514874</v>
      </c>
      <c r="Q18" s="67">
        <v>4874772</v>
      </c>
      <c r="S18" s="69">
        <f t="shared" si="0"/>
        <v>2596999</v>
      </c>
      <c r="T18" s="69">
        <f t="shared" si="1"/>
        <v>3158307</v>
      </c>
      <c r="U18" s="53"/>
      <c r="V18" s="69">
        <f t="shared" si="2"/>
        <v>2134013</v>
      </c>
      <c r="W18" s="69">
        <f t="shared" si="3"/>
        <v>2531101</v>
      </c>
    </row>
    <row r="19" spans="1:24" ht="20.25" customHeight="1">
      <c r="A19" s="2" t="s">
        <v>122</v>
      </c>
      <c r="B19" s="166">
        <v>3</v>
      </c>
      <c r="D19" s="4">
        <v>131213</v>
      </c>
      <c r="E19" s="4"/>
      <c r="F19" s="4">
        <v>163380</v>
      </c>
      <c r="G19" s="4"/>
      <c r="H19" s="4">
        <v>115589</v>
      </c>
      <c r="I19" s="4"/>
      <c r="J19" s="4">
        <v>140310</v>
      </c>
      <c r="L19" s="4">
        <v>88672</v>
      </c>
      <c r="M19" s="4"/>
      <c r="N19" s="4">
        <v>107640</v>
      </c>
      <c r="P19" s="67">
        <v>77860</v>
      </c>
      <c r="Q19" s="67">
        <v>89576</v>
      </c>
      <c r="S19" s="69">
        <f t="shared" si="0"/>
        <v>42541</v>
      </c>
      <c r="T19" s="69">
        <f t="shared" si="1"/>
        <v>55740</v>
      </c>
      <c r="V19" s="69">
        <f t="shared" si="2"/>
        <v>37729</v>
      </c>
      <c r="W19" s="69">
        <f t="shared" si="3"/>
        <v>50734</v>
      </c>
    </row>
    <row r="20" spans="1:24" ht="20.25" customHeight="1">
      <c r="A20" s="2" t="s">
        <v>49</v>
      </c>
      <c r="B20" s="166">
        <v>3</v>
      </c>
      <c r="D20" s="4">
        <v>255949</v>
      </c>
      <c r="E20" s="4"/>
      <c r="F20" s="4">
        <v>266964</v>
      </c>
      <c r="G20" s="4"/>
      <c r="H20" s="4">
        <v>223111</v>
      </c>
      <c r="I20" s="4"/>
      <c r="J20" s="4">
        <v>221521</v>
      </c>
      <c r="L20" s="4">
        <v>172886</v>
      </c>
      <c r="M20" s="4"/>
      <c r="N20" s="4">
        <v>155655</v>
      </c>
      <c r="P20" s="67">
        <v>149309</v>
      </c>
      <c r="Q20" s="67">
        <v>127768</v>
      </c>
      <c r="S20" s="69">
        <f t="shared" si="0"/>
        <v>83063</v>
      </c>
      <c r="T20" s="69">
        <f t="shared" si="1"/>
        <v>111309</v>
      </c>
      <c r="V20" s="69">
        <f t="shared" si="2"/>
        <v>73802</v>
      </c>
      <c r="W20" s="69">
        <f t="shared" si="3"/>
        <v>93753</v>
      </c>
    </row>
    <row r="21" spans="1:24" ht="20.25" customHeight="1">
      <c r="A21" s="2" t="s">
        <v>126</v>
      </c>
      <c r="B21" s="166">
        <v>7</v>
      </c>
      <c r="D21" s="4">
        <v>79209</v>
      </c>
      <c r="E21" s="4"/>
      <c r="F21" s="22" t="s">
        <v>21</v>
      </c>
      <c r="G21" s="4"/>
      <c r="H21" s="4">
        <v>69112</v>
      </c>
      <c r="I21" s="4"/>
      <c r="J21" s="22" t="s">
        <v>21</v>
      </c>
      <c r="L21" s="50"/>
      <c r="M21" s="4"/>
      <c r="N21" s="50"/>
      <c r="P21" s="67"/>
      <c r="S21" s="69">
        <f t="shared" si="0"/>
        <v>79209</v>
      </c>
      <c r="T21" s="69" t="e">
        <f t="shared" si="1"/>
        <v>#VALUE!</v>
      </c>
      <c r="V21" s="69">
        <f t="shared" ref="V21:V24" si="4">H21-P21</f>
        <v>69112</v>
      </c>
      <c r="W21" s="69" t="e">
        <f t="shared" ref="W21:W24" si="5">J21-Q21</f>
        <v>#VALUE!</v>
      </c>
    </row>
    <row r="22" spans="1:24" ht="20.25" customHeight="1">
      <c r="A22" s="2" t="s">
        <v>97</v>
      </c>
      <c r="B22" s="166"/>
      <c r="D22" s="22" t="s">
        <v>21</v>
      </c>
      <c r="E22" s="4"/>
      <c r="F22" s="22" t="s">
        <v>21</v>
      </c>
      <c r="G22" s="4"/>
      <c r="H22" s="4">
        <v>3690</v>
      </c>
      <c r="I22" s="4"/>
      <c r="J22" s="50" t="s">
        <v>21</v>
      </c>
      <c r="L22" s="22" t="s">
        <v>21</v>
      </c>
      <c r="M22" s="4"/>
      <c r="N22" s="4">
        <v>24785</v>
      </c>
      <c r="P22" s="67" t="s">
        <v>21</v>
      </c>
      <c r="Q22" s="67">
        <v>31154</v>
      </c>
      <c r="S22" s="69" t="e">
        <f t="shared" si="0"/>
        <v>#VALUE!</v>
      </c>
      <c r="T22" s="69" t="e">
        <f t="shared" si="1"/>
        <v>#VALUE!</v>
      </c>
      <c r="V22" s="69" t="e">
        <f t="shared" si="4"/>
        <v>#VALUE!</v>
      </c>
      <c r="W22" s="69" t="e">
        <f t="shared" si="5"/>
        <v>#VALUE!</v>
      </c>
    </row>
    <row r="23" spans="1:24" ht="20.25" customHeight="1">
      <c r="A23" s="2" t="s">
        <v>46</v>
      </c>
      <c r="B23" s="166"/>
      <c r="C23" s="80"/>
      <c r="D23" s="30">
        <v>1959</v>
      </c>
      <c r="E23" s="80"/>
      <c r="F23" s="4">
        <v>1867</v>
      </c>
      <c r="G23" s="80"/>
      <c r="H23" s="50" t="s">
        <v>21</v>
      </c>
      <c r="I23" s="80"/>
      <c r="J23" s="50" t="s">
        <v>21</v>
      </c>
      <c r="K23" s="80"/>
      <c r="L23" s="30">
        <v>1251</v>
      </c>
      <c r="M23" s="80"/>
      <c r="N23" s="4">
        <v>1321</v>
      </c>
      <c r="O23" s="80"/>
      <c r="P23" s="67" t="s">
        <v>21</v>
      </c>
      <c r="Q23" s="67" t="s">
        <v>21</v>
      </c>
      <c r="S23" s="69">
        <f t="shared" si="0"/>
        <v>708</v>
      </c>
      <c r="T23" s="69">
        <f t="shared" si="1"/>
        <v>546</v>
      </c>
      <c r="V23" s="69" t="e">
        <f t="shared" si="4"/>
        <v>#VALUE!</v>
      </c>
      <c r="W23" s="69" t="e">
        <f t="shared" si="5"/>
        <v>#VALUE!</v>
      </c>
      <c r="X23" s="66"/>
    </row>
    <row r="24" spans="1:24" ht="20.25" customHeight="1">
      <c r="A24" s="32" t="s">
        <v>13</v>
      </c>
      <c r="B24" s="166"/>
      <c r="C24" s="80"/>
      <c r="D24" s="24">
        <f>SUM(D18:D23)</f>
        <v>8584222</v>
      </c>
      <c r="E24" s="80"/>
      <c r="F24" s="24">
        <f>SUM(F18:F23)</f>
        <v>9731889</v>
      </c>
      <c r="G24" s="80"/>
      <c r="H24" s="24">
        <f>SUM(H18:H23)</f>
        <v>7060389</v>
      </c>
      <c r="I24" s="80"/>
      <c r="J24" s="24">
        <f>SUM(J18:J23)</f>
        <v>7767704</v>
      </c>
      <c r="K24" s="80"/>
      <c r="L24" s="24">
        <f>SUM(L18:L23)</f>
        <v>5781702</v>
      </c>
      <c r="M24" s="80"/>
      <c r="N24" s="24">
        <f>SUM(N18:N23)</f>
        <v>6430772</v>
      </c>
      <c r="O24" s="80"/>
      <c r="P24" s="24">
        <v>4742043</v>
      </c>
      <c r="Q24" s="159">
        <v>5123270</v>
      </c>
      <c r="R24" s="159"/>
      <c r="S24" s="69">
        <f t="shared" si="0"/>
        <v>2802520</v>
      </c>
      <c r="T24" s="69">
        <f t="shared" si="1"/>
        <v>3301117</v>
      </c>
      <c r="V24" s="69">
        <f t="shared" si="4"/>
        <v>2318346</v>
      </c>
      <c r="W24" s="69">
        <f t="shared" si="5"/>
        <v>2644434</v>
      </c>
      <c r="X24" s="66"/>
    </row>
    <row r="25" spans="1:24" ht="20.25" customHeight="1">
      <c r="B25" s="166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159"/>
      <c r="R25" s="159"/>
      <c r="S25" s="69">
        <f t="shared" si="0"/>
        <v>0</v>
      </c>
      <c r="T25" s="69">
        <f t="shared" si="1"/>
        <v>0</v>
      </c>
      <c r="U25" s="80"/>
      <c r="V25" s="69">
        <f t="shared" ref="V25:V36" si="6">H25-P25</f>
        <v>0</v>
      </c>
      <c r="W25" s="69">
        <f t="shared" ref="W25:W36" si="7">J25-Q25</f>
        <v>0</v>
      </c>
      <c r="X25" s="66"/>
    </row>
    <row r="26" spans="1:24" ht="20.25" customHeight="1">
      <c r="A26" s="32" t="s">
        <v>120</v>
      </c>
      <c r="B26" s="166"/>
      <c r="C26" s="80"/>
      <c r="D26" s="14">
        <f>D15-D24</f>
        <v>-194903</v>
      </c>
      <c r="E26" s="84"/>
      <c r="F26" s="14">
        <f>F15-F24</f>
        <v>117150</v>
      </c>
      <c r="G26" s="80"/>
      <c r="H26" s="14">
        <f>H15-H24</f>
        <v>-111042</v>
      </c>
      <c r="I26" s="14"/>
      <c r="J26" s="14">
        <f>J15-J24</f>
        <v>195599</v>
      </c>
      <c r="K26" s="80"/>
      <c r="L26" s="14">
        <f>L15-L24</f>
        <v>-88443</v>
      </c>
      <c r="M26" s="84"/>
      <c r="N26" s="14">
        <f>N15-N24</f>
        <v>20815</v>
      </c>
      <c r="O26" s="80"/>
      <c r="P26" s="14">
        <v>5082</v>
      </c>
      <c r="Q26" s="159">
        <v>99594</v>
      </c>
      <c r="R26" s="159"/>
      <c r="S26" s="69">
        <f t="shared" si="0"/>
        <v>-106460</v>
      </c>
      <c r="T26" s="69">
        <f t="shared" si="1"/>
        <v>96335</v>
      </c>
      <c r="U26" s="80"/>
      <c r="V26" s="69">
        <f t="shared" si="6"/>
        <v>-116124</v>
      </c>
      <c r="W26" s="69">
        <f t="shared" si="7"/>
        <v>96005</v>
      </c>
      <c r="X26" s="66"/>
    </row>
    <row r="27" spans="1:24" ht="20.25" customHeight="1">
      <c r="A27" s="2" t="s">
        <v>162</v>
      </c>
      <c r="B27" s="166"/>
      <c r="C27" s="80"/>
      <c r="D27" s="80">
        <v>13091</v>
      </c>
      <c r="E27" s="85"/>
      <c r="F27" s="11">
        <v>24664</v>
      </c>
      <c r="G27" s="80"/>
      <c r="H27" s="80">
        <v>5076</v>
      </c>
      <c r="I27" s="11"/>
      <c r="J27" s="80">
        <v>19896</v>
      </c>
      <c r="K27" s="80"/>
      <c r="L27" s="80">
        <v>6283</v>
      </c>
      <c r="M27" s="85"/>
      <c r="N27" s="11">
        <v>3099</v>
      </c>
      <c r="O27" s="80"/>
      <c r="P27" s="80">
        <v>-195</v>
      </c>
      <c r="Q27" s="159">
        <v>2268</v>
      </c>
      <c r="R27" s="159"/>
      <c r="S27" s="69">
        <f t="shared" si="0"/>
        <v>6808</v>
      </c>
      <c r="T27" s="69">
        <f t="shared" si="1"/>
        <v>21565</v>
      </c>
      <c r="U27" s="80"/>
      <c r="V27" s="69">
        <f t="shared" si="6"/>
        <v>5271</v>
      </c>
      <c r="W27" s="69">
        <f t="shared" si="7"/>
        <v>17628</v>
      </c>
      <c r="X27" s="66"/>
    </row>
    <row r="28" spans="1:24" ht="20.25" customHeight="1">
      <c r="A28" s="32" t="s">
        <v>119</v>
      </c>
      <c r="B28" s="166"/>
      <c r="C28" s="80"/>
      <c r="D28" s="111">
        <f>D26-D27</f>
        <v>-207994</v>
      </c>
      <c r="E28" s="84"/>
      <c r="F28" s="111">
        <f>F26-F27</f>
        <v>92486</v>
      </c>
      <c r="G28" s="80"/>
      <c r="H28" s="111">
        <f>H26-H27</f>
        <v>-116118</v>
      </c>
      <c r="I28" s="14"/>
      <c r="J28" s="111">
        <f>J26-J27</f>
        <v>175703</v>
      </c>
      <c r="K28" s="80"/>
      <c r="L28" s="111">
        <f>L26-L27</f>
        <v>-94726</v>
      </c>
      <c r="M28" s="84"/>
      <c r="N28" s="111">
        <f>N26-N27</f>
        <v>17716</v>
      </c>
      <c r="O28" s="80"/>
      <c r="P28" s="111">
        <v>5277</v>
      </c>
      <c r="Q28" s="159">
        <v>97326</v>
      </c>
      <c r="R28" s="159"/>
      <c r="S28" s="69">
        <f t="shared" si="0"/>
        <v>-113268</v>
      </c>
      <c r="T28" s="69">
        <f t="shared" si="1"/>
        <v>74770</v>
      </c>
      <c r="U28" s="80"/>
      <c r="V28" s="69">
        <f t="shared" si="6"/>
        <v>-121395</v>
      </c>
      <c r="W28" s="69">
        <f t="shared" si="7"/>
        <v>78377</v>
      </c>
      <c r="X28" s="66"/>
    </row>
    <row r="29" spans="1:24" ht="20.25" hidden="1" customHeight="1">
      <c r="A29" s="2" t="s">
        <v>91</v>
      </c>
      <c r="B29" s="166"/>
      <c r="D29" s="101" t="s">
        <v>21</v>
      </c>
      <c r="E29" s="112"/>
      <c r="F29" s="101" t="s">
        <v>21</v>
      </c>
      <c r="G29" s="14"/>
      <c r="H29" s="23" t="s">
        <v>21</v>
      </c>
      <c r="I29" s="14"/>
      <c r="J29" s="23" t="s">
        <v>21</v>
      </c>
      <c r="K29" s="80"/>
      <c r="L29" s="101" t="s">
        <v>21</v>
      </c>
      <c r="M29" s="112"/>
      <c r="N29" s="101" t="s">
        <v>21</v>
      </c>
      <c r="O29" s="80"/>
      <c r="P29" s="80" t="s">
        <v>21</v>
      </c>
      <c r="Q29" s="159" t="s">
        <v>21</v>
      </c>
      <c r="R29" s="159"/>
      <c r="S29" s="69" t="e">
        <f t="shared" si="0"/>
        <v>#VALUE!</v>
      </c>
      <c r="T29" s="69" t="e">
        <f t="shared" si="1"/>
        <v>#VALUE!</v>
      </c>
      <c r="U29" s="80"/>
      <c r="V29" s="69" t="e">
        <f t="shared" si="6"/>
        <v>#VALUE!</v>
      </c>
      <c r="W29" s="69" t="e">
        <f t="shared" si="7"/>
        <v>#VALUE!</v>
      </c>
      <c r="X29" s="66"/>
    </row>
    <row r="30" spans="1:24" ht="20.25" hidden="1" customHeight="1">
      <c r="A30" s="2" t="s">
        <v>87</v>
      </c>
      <c r="B30" s="166"/>
      <c r="C30" s="80"/>
      <c r="D30" s="106" t="s">
        <v>21</v>
      </c>
      <c r="E30" s="84"/>
      <c r="F30" s="106" t="s">
        <v>21</v>
      </c>
      <c r="G30" s="15"/>
      <c r="H30" s="23" t="s">
        <v>21</v>
      </c>
      <c r="I30" s="15"/>
      <c r="J30" s="23" t="s">
        <v>21</v>
      </c>
      <c r="K30" s="80"/>
      <c r="L30" s="106" t="s">
        <v>21</v>
      </c>
      <c r="M30" s="84"/>
      <c r="N30" s="106" t="s">
        <v>21</v>
      </c>
      <c r="O30" s="80"/>
      <c r="P30" s="80" t="s">
        <v>21</v>
      </c>
      <c r="Q30" s="159" t="s">
        <v>21</v>
      </c>
      <c r="R30" s="159"/>
      <c r="S30" s="69" t="e">
        <f t="shared" si="0"/>
        <v>#VALUE!</v>
      </c>
      <c r="T30" s="69" t="e">
        <f t="shared" si="1"/>
        <v>#VALUE!</v>
      </c>
      <c r="U30" s="80"/>
      <c r="V30" s="69" t="e">
        <f t="shared" si="6"/>
        <v>#VALUE!</v>
      </c>
      <c r="W30" s="69" t="e">
        <f t="shared" si="7"/>
        <v>#VALUE!</v>
      </c>
      <c r="X30" s="66"/>
    </row>
    <row r="31" spans="1:24" ht="20.25" customHeight="1">
      <c r="B31" s="166"/>
      <c r="C31" s="80"/>
      <c r="D31" s="106"/>
      <c r="E31" s="112"/>
      <c r="F31" s="106"/>
      <c r="G31" s="14"/>
      <c r="H31" s="23"/>
      <c r="I31" s="14"/>
      <c r="J31" s="23"/>
      <c r="K31" s="80"/>
      <c r="L31" s="106"/>
      <c r="M31" s="112"/>
      <c r="N31" s="106"/>
      <c r="O31" s="80"/>
      <c r="P31" s="80"/>
      <c r="Q31" s="159"/>
      <c r="R31" s="159"/>
      <c r="S31" s="69">
        <f t="shared" si="0"/>
        <v>0</v>
      </c>
      <c r="T31" s="69">
        <f t="shared" si="1"/>
        <v>0</v>
      </c>
      <c r="U31" s="80"/>
      <c r="V31" s="69">
        <f t="shared" si="6"/>
        <v>0</v>
      </c>
      <c r="W31" s="69">
        <f t="shared" si="7"/>
        <v>0</v>
      </c>
      <c r="X31" s="66"/>
    </row>
    <row r="32" spans="1:24" ht="20.25" customHeight="1">
      <c r="A32" s="37" t="s">
        <v>100</v>
      </c>
      <c r="B32" s="166"/>
      <c r="C32" s="80"/>
      <c r="D32" s="110" t="s">
        <v>21</v>
      </c>
      <c r="E32" s="66"/>
      <c r="F32" s="110" t="s">
        <v>21</v>
      </c>
      <c r="G32" s="66"/>
      <c r="H32" s="110" t="s">
        <v>21</v>
      </c>
      <c r="I32" s="66"/>
      <c r="J32" s="110" t="s">
        <v>21</v>
      </c>
      <c r="K32" s="80"/>
      <c r="L32" s="110" t="s">
        <v>21</v>
      </c>
      <c r="M32" s="66"/>
      <c r="N32" s="110" t="s">
        <v>21</v>
      </c>
      <c r="O32" s="80"/>
      <c r="P32" s="80" t="s">
        <v>21</v>
      </c>
      <c r="Q32" s="159" t="s">
        <v>21</v>
      </c>
      <c r="R32" s="159"/>
      <c r="S32" s="69" t="e">
        <f t="shared" si="0"/>
        <v>#VALUE!</v>
      </c>
      <c r="T32" s="69" t="e">
        <f t="shared" si="1"/>
        <v>#VALUE!</v>
      </c>
      <c r="U32" s="80"/>
      <c r="V32" s="69" t="e">
        <f t="shared" si="6"/>
        <v>#VALUE!</v>
      </c>
      <c r="W32" s="69" t="e">
        <f t="shared" si="7"/>
        <v>#VALUE!</v>
      </c>
      <c r="X32" s="66"/>
    </row>
    <row r="33" spans="1:24" ht="20.25" customHeight="1">
      <c r="B33" s="166"/>
      <c r="C33" s="80"/>
      <c r="D33" s="106"/>
      <c r="E33" s="84"/>
      <c r="F33" s="106"/>
      <c r="G33" s="15"/>
      <c r="H33" s="23"/>
      <c r="I33" s="15"/>
      <c r="J33" s="23"/>
      <c r="K33" s="80"/>
      <c r="L33" s="106"/>
      <c r="M33" s="84"/>
      <c r="N33" s="106"/>
      <c r="O33" s="80"/>
      <c r="P33" s="80"/>
      <c r="Q33" s="159"/>
      <c r="R33" s="159"/>
      <c r="S33" s="69">
        <f t="shared" si="0"/>
        <v>0</v>
      </c>
      <c r="T33" s="69">
        <f t="shared" si="1"/>
        <v>0</v>
      </c>
      <c r="U33" s="80"/>
      <c r="V33" s="69">
        <f t="shared" si="6"/>
        <v>0</v>
      </c>
      <c r="W33" s="69">
        <f t="shared" si="7"/>
        <v>0</v>
      </c>
      <c r="X33" s="66"/>
    </row>
    <row r="34" spans="1:24" ht="20.25" customHeight="1" thickBot="1">
      <c r="A34" s="37" t="s">
        <v>138</v>
      </c>
      <c r="B34" s="166"/>
      <c r="C34" s="80"/>
      <c r="D34" s="7">
        <f>SUM(D28:D30)</f>
        <v>-207994</v>
      </c>
      <c r="E34" s="84"/>
      <c r="F34" s="7">
        <f>SUM(F28:F30)</f>
        <v>92486</v>
      </c>
      <c r="G34" s="15"/>
      <c r="H34" s="7">
        <f>SUM(H28:H30)</f>
        <v>-116118</v>
      </c>
      <c r="I34" s="15"/>
      <c r="J34" s="7">
        <f>SUM(J28:J30)</f>
        <v>175703</v>
      </c>
      <c r="K34" s="80"/>
      <c r="L34" s="7">
        <f>SUM(L28:L30)</f>
        <v>-94726</v>
      </c>
      <c r="M34" s="84"/>
      <c r="N34" s="7">
        <f>SUM(N28:N30)</f>
        <v>17716</v>
      </c>
      <c r="O34" s="80"/>
      <c r="P34" s="80">
        <v>5277</v>
      </c>
      <c r="Q34" s="159">
        <v>97326</v>
      </c>
      <c r="R34" s="159"/>
      <c r="S34" s="69">
        <f t="shared" si="0"/>
        <v>-113268</v>
      </c>
      <c r="T34" s="69">
        <f t="shared" si="1"/>
        <v>74770</v>
      </c>
      <c r="U34" s="80"/>
      <c r="V34" s="69">
        <f t="shared" si="6"/>
        <v>-121395</v>
      </c>
      <c r="W34" s="69">
        <f t="shared" si="7"/>
        <v>78377</v>
      </c>
      <c r="X34" s="66"/>
    </row>
    <row r="35" spans="1:24" ht="20.25" customHeight="1" thickTop="1">
      <c r="A35" s="38"/>
      <c r="B35" s="166"/>
      <c r="C35" s="166"/>
      <c r="D35" s="40"/>
      <c r="E35" s="39"/>
      <c r="F35" s="40"/>
      <c r="G35" s="39"/>
      <c r="H35" s="40"/>
      <c r="I35" s="39"/>
      <c r="J35" s="40"/>
      <c r="L35" s="40"/>
      <c r="M35" s="39"/>
      <c r="N35" s="40"/>
      <c r="S35" s="69">
        <f t="shared" si="0"/>
        <v>0</v>
      </c>
      <c r="T35" s="69">
        <f t="shared" si="1"/>
        <v>0</v>
      </c>
      <c r="V35" s="69">
        <f t="shared" si="6"/>
        <v>0</v>
      </c>
      <c r="W35" s="69">
        <f t="shared" si="7"/>
        <v>0</v>
      </c>
    </row>
    <row r="36" spans="1:24" ht="20.25" customHeight="1" thickBot="1">
      <c r="A36" s="32" t="s">
        <v>137</v>
      </c>
      <c r="B36" s="167">
        <v>9</v>
      </c>
      <c r="D36" s="20">
        <f>D28/20898</f>
        <v>-9.9528184515264613</v>
      </c>
      <c r="E36" s="18"/>
      <c r="F36" s="20">
        <f>F28/20898</f>
        <v>4.4255909656426455</v>
      </c>
      <c r="G36" s="18"/>
      <c r="H36" s="20">
        <f>H28/20898</f>
        <v>-5.5564168819982775</v>
      </c>
      <c r="I36" s="18"/>
      <c r="J36" s="20">
        <f>J28/20898</f>
        <v>8.4076466647526082</v>
      </c>
      <c r="L36" s="20">
        <f>L28/20898</f>
        <v>-4.5327782562924686</v>
      </c>
      <c r="M36" s="18"/>
      <c r="N36" s="20">
        <f>N28/20898</f>
        <v>0.84773662551440332</v>
      </c>
      <c r="P36" s="2">
        <v>0.25251220212460523</v>
      </c>
      <c r="Q36" s="67">
        <v>4.6571920757967273</v>
      </c>
      <c r="S36" s="69">
        <f t="shared" si="0"/>
        <v>-5.4200401952339927</v>
      </c>
      <c r="T36" s="69">
        <f t="shared" si="1"/>
        <v>3.5778543401282423</v>
      </c>
      <c r="V36" s="69">
        <f t="shared" si="6"/>
        <v>-5.8089290841228829</v>
      </c>
      <c r="W36" s="69">
        <f t="shared" si="7"/>
        <v>3.7504545889558809</v>
      </c>
    </row>
    <row r="37" spans="1:24" ht="21" customHeight="1" thickTop="1"/>
    <row r="42" spans="1:24" ht="21" customHeight="1">
      <c r="C42" s="2">
        <v>2016</v>
      </c>
      <c r="E42" s="2">
        <v>2015</v>
      </c>
      <c r="G42" s="2">
        <v>2016</v>
      </c>
      <c r="I42" s="2">
        <v>2015</v>
      </c>
      <c r="M42" s="2">
        <v>2015</v>
      </c>
    </row>
    <row r="48" spans="1:24" ht="21" customHeight="1">
      <c r="B48" s="2"/>
      <c r="H48" s="13"/>
      <c r="J48" s="13"/>
    </row>
    <row r="59" spans="7:7" ht="21" customHeight="1">
      <c r="G59" s="13"/>
    </row>
  </sheetData>
  <mergeCells count="15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V8:W8"/>
    <mergeCell ref="L4:N4"/>
    <mergeCell ref="L5:N5"/>
    <mergeCell ref="L6:N6"/>
    <mergeCell ref="L7:N7"/>
    <mergeCell ref="S8:T8"/>
  </mergeCells>
  <pageMargins left="0.7" right="0.7" top="0.48" bottom="0.5" header="0.5" footer="0.5"/>
  <pageSetup paperSize="9" scale="93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97"/>
  <sheetViews>
    <sheetView showGridLines="0" view="pageBreakPreview" topLeftCell="A74" zoomScale="90" zoomScaleNormal="80" zoomScaleSheetLayoutView="90" workbookViewId="0">
      <selection activeCell="F13" sqref="F13"/>
    </sheetView>
  </sheetViews>
  <sheetFormatPr defaultColWidth="17.125" defaultRowHeight="20.25" customHeight="1"/>
  <cols>
    <col min="1" max="1" width="48.5" style="2" customWidth="1"/>
    <col min="2" max="2" width="5" style="99" customWidth="1"/>
    <col min="3" max="3" width="1.5" style="2" customWidth="1"/>
    <col min="4" max="4" width="14.125" style="2" customWidth="1"/>
    <col min="5" max="5" width="1.5" style="2" customWidth="1"/>
    <col min="6" max="6" width="14.75" style="2" customWidth="1"/>
    <col min="7" max="7" width="1.5" style="2" customWidth="1"/>
    <col min="8" max="8" width="14.75" style="2" customWidth="1"/>
    <col min="9" max="9" width="1.5" style="2" customWidth="1"/>
    <col min="10" max="10" width="14.75" style="2" customWidth="1"/>
    <col min="11" max="11" width="1.5" style="2" customWidth="1"/>
    <col min="12" max="12" width="13.625" style="2" customWidth="1"/>
    <col min="13" max="16384" width="17.125" style="1"/>
  </cols>
  <sheetData>
    <row r="1" spans="1:12" s="32" customFormat="1" ht="20.25" customHeight="1">
      <c r="A1" s="31" t="s">
        <v>28</v>
      </c>
      <c r="B1" s="55"/>
      <c r="C1" s="27"/>
      <c r="D1" s="27"/>
      <c r="E1" s="27"/>
      <c r="F1" s="27"/>
      <c r="G1" s="27"/>
      <c r="H1" s="27"/>
      <c r="I1" s="27"/>
      <c r="J1" s="27"/>
      <c r="K1" s="27"/>
      <c r="L1" s="25"/>
    </row>
    <row r="2" spans="1:12" s="32" customFormat="1" ht="20.25" customHeight="1">
      <c r="A2" s="33" t="s">
        <v>75</v>
      </c>
      <c r="B2" s="56"/>
      <c r="C2" s="27"/>
      <c r="D2" s="27"/>
      <c r="E2" s="27"/>
      <c r="F2" s="27"/>
      <c r="G2" s="27"/>
      <c r="H2" s="27"/>
      <c r="I2" s="27"/>
      <c r="J2" s="27"/>
      <c r="K2" s="27"/>
      <c r="L2" s="25"/>
    </row>
    <row r="3" spans="1:12" s="32" customFormat="1" ht="20.25" customHeight="1">
      <c r="A3" s="33"/>
      <c r="B3" s="56"/>
      <c r="C3" s="27"/>
      <c r="D3" s="27"/>
      <c r="E3" s="27"/>
      <c r="F3" s="27"/>
      <c r="G3" s="27"/>
      <c r="H3" s="27"/>
      <c r="I3" s="27"/>
      <c r="J3" s="27"/>
      <c r="K3" s="27"/>
      <c r="L3" s="25"/>
    </row>
    <row r="4" spans="1:12" s="32" customFormat="1" ht="20.25" customHeight="1">
      <c r="A4" s="33"/>
      <c r="B4" s="56"/>
      <c r="C4" s="27"/>
      <c r="D4" s="169" t="s">
        <v>39</v>
      </c>
      <c r="E4" s="169"/>
      <c r="F4" s="169"/>
      <c r="G4" s="169"/>
      <c r="H4" s="169"/>
      <c r="I4" s="169"/>
      <c r="J4" s="169"/>
      <c r="K4" s="169"/>
      <c r="L4" s="169"/>
    </row>
    <row r="5" spans="1:12" s="32" customFormat="1" ht="20.25" customHeight="1">
      <c r="A5" s="39"/>
      <c r="B5" s="59"/>
      <c r="C5" s="27"/>
      <c r="E5" s="100"/>
      <c r="F5" s="113"/>
      <c r="G5" s="97"/>
      <c r="H5" s="176" t="s">
        <v>30</v>
      </c>
      <c r="I5" s="176"/>
      <c r="J5" s="176"/>
      <c r="K5" s="98"/>
      <c r="L5" s="3"/>
    </row>
    <row r="6" spans="1:12" s="32" customFormat="1" ht="20.25" customHeight="1">
      <c r="A6" s="39"/>
      <c r="B6" s="59"/>
      <c r="D6" s="100" t="s">
        <v>24</v>
      </c>
      <c r="E6" s="100"/>
      <c r="G6" s="100"/>
      <c r="H6" s="2"/>
      <c r="I6" s="2"/>
      <c r="J6" s="2"/>
      <c r="K6" s="100"/>
      <c r="L6" s="100"/>
    </row>
    <row r="7" spans="1:12" s="32" customFormat="1" ht="20.25" customHeight="1">
      <c r="A7" s="60"/>
      <c r="B7" s="59"/>
      <c r="C7" s="27"/>
      <c r="D7" s="100" t="s">
        <v>25</v>
      </c>
      <c r="E7" s="100"/>
      <c r="F7" s="100" t="s">
        <v>47</v>
      </c>
      <c r="G7" s="100"/>
      <c r="I7" s="100"/>
      <c r="K7" s="100"/>
    </row>
    <row r="8" spans="1:12" s="32" customFormat="1" ht="20.25" customHeight="1">
      <c r="A8" s="32" t="s">
        <v>145</v>
      </c>
      <c r="B8" s="97" t="s">
        <v>3</v>
      </c>
      <c r="C8" s="27"/>
      <c r="D8" s="100" t="s">
        <v>26</v>
      </c>
      <c r="E8" s="100"/>
      <c r="F8" s="100" t="s">
        <v>48</v>
      </c>
      <c r="G8" s="100"/>
      <c r="H8" s="100" t="s">
        <v>42</v>
      </c>
      <c r="I8" s="100"/>
      <c r="J8" s="100" t="s">
        <v>18</v>
      </c>
      <c r="K8" s="100"/>
      <c r="L8" s="100" t="s">
        <v>45</v>
      </c>
    </row>
    <row r="9" spans="1:12" s="32" customFormat="1" ht="20.25" customHeight="1">
      <c r="B9" s="99"/>
      <c r="C9" s="45"/>
      <c r="D9" s="168" t="s">
        <v>15</v>
      </c>
      <c r="E9" s="168"/>
      <c r="F9" s="168"/>
      <c r="G9" s="168"/>
      <c r="H9" s="168"/>
      <c r="I9" s="168"/>
      <c r="J9" s="168"/>
      <c r="K9" s="168"/>
      <c r="L9" s="168"/>
    </row>
    <row r="10" spans="1:12" s="32" customFormat="1" ht="20.25" customHeight="1">
      <c r="A10" s="37" t="s">
        <v>114</v>
      </c>
      <c r="B10" s="57"/>
      <c r="D10" s="27">
        <v>208981</v>
      </c>
      <c r="E10" s="27"/>
      <c r="F10" s="27">
        <v>653700</v>
      </c>
      <c r="G10" s="27"/>
      <c r="H10" s="27">
        <v>25000</v>
      </c>
      <c r="I10" s="27"/>
      <c r="J10" s="27">
        <v>5093180</v>
      </c>
      <c r="K10" s="27"/>
      <c r="L10" s="27">
        <f>D10+F10+H10+J10</f>
        <v>5980861</v>
      </c>
    </row>
    <row r="11" spans="1:12" s="32" customFormat="1" ht="15">
      <c r="B11" s="57"/>
      <c r="D11" s="27"/>
      <c r="E11" s="27"/>
      <c r="F11" s="27"/>
      <c r="G11" s="28"/>
      <c r="H11" s="27"/>
      <c r="I11" s="28"/>
      <c r="J11" s="27"/>
      <c r="K11" s="28"/>
      <c r="L11" s="27"/>
    </row>
    <row r="12" spans="1:12" s="2" customFormat="1" ht="20.25" customHeight="1">
      <c r="A12" s="32" t="s">
        <v>159</v>
      </c>
      <c r="B12" s="99"/>
      <c r="D12" s="29"/>
      <c r="E12" s="29"/>
      <c r="F12" s="29"/>
      <c r="G12" s="42"/>
      <c r="H12" s="29"/>
      <c r="I12" s="42"/>
      <c r="J12" s="29"/>
      <c r="K12" s="42"/>
      <c r="L12" s="29"/>
    </row>
    <row r="13" spans="1:12" s="2" customFormat="1" ht="20.25" customHeight="1">
      <c r="A13" s="54" t="s">
        <v>156</v>
      </c>
      <c r="B13" s="99"/>
      <c r="D13" s="29"/>
      <c r="E13" s="29"/>
      <c r="F13" s="29"/>
      <c r="G13" s="42"/>
      <c r="H13" s="29"/>
      <c r="I13" s="42"/>
      <c r="J13" s="29"/>
      <c r="K13" s="42"/>
      <c r="L13" s="29"/>
    </row>
    <row r="14" spans="1:12" s="2" customFormat="1" ht="20.25" customHeight="1">
      <c r="A14" s="45" t="s">
        <v>157</v>
      </c>
      <c r="B14" s="107">
        <v>10</v>
      </c>
      <c r="D14" s="92" t="s">
        <v>21</v>
      </c>
      <c r="E14" s="90"/>
      <c r="F14" s="92" t="s">
        <v>21</v>
      </c>
      <c r="G14" s="91"/>
      <c r="H14" s="92" t="s">
        <v>21</v>
      </c>
      <c r="I14" s="42"/>
      <c r="J14" s="78">
        <v>-167185</v>
      </c>
      <c r="K14" s="28"/>
      <c r="L14" s="78">
        <f>SUM(D14:J14)</f>
        <v>-167185</v>
      </c>
    </row>
    <row r="15" spans="1:12" s="2" customFormat="1" ht="20.25" customHeight="1">
      <c r="A15" s="35" t="s">
        <v>158</v>
      </c>
      <c r="B15" s="99"/>
      <c r="D15" s="94" t="s">
        <v>21</v>
      </c>
      <c r="E15" s="95"/>
      <c r="F15" s="94" t="s">
        <v>21</v>
      </c>
      <c r="G15" s="96"/>
      <c r="H15" s="94" t="s">
        <v>21</v>
      </c>
      <c r="I15" s="28"/>
      <c r="J15" s="83">
        <v>-167185</v>
      </c>
      <c r="K15" s="28"/>
      <c r="L15" s="83">
        <f>SUM(D15:J15)</f>
        <v>-167185</v>
      </c>
    </row>
    <row r="16" spans="1:12" s="2" customFormat="1" ht="20.25" hidden="1" customHeight="1">
      <c r="A16" s="62" t="s">
        <v>64</v>
      </c>
      <c r="B16" s="27"/>
      <c r="C16" s="27"/>
      <c r="D16" s="94"/>
      <c r="E16" s="95"/>
      <c r="F16" s="94"/>
      <c r="G16" s="96"/>
      <c r="H16" s="94"/>
      <c r="I16" s="42"/>
      <c r="J16" s="83"/>
      <c r="K16" s="42"/>
      <c r="L16" s="83"/>
    </row>
    <row r="17" spans="1:13" s="2" customFormat="1" ht="20.25" customHeight="1">
      <c r="A17" s="62"/>
      <c r="B17" s="99"/>
      <c r="D17" s="25"/>
      <c r="E17" s="27"/>
      <c r="F17" s="25"/>
      <c r="G17" s="68"/>
      <c r="H17" s="25"/>
      <c r="I17" s="42"/>
      <c r="J17" s="14"/>
      <c r="K17" s="42"/>
      <c r="L17" s="14"/>
    </row>
    <row r="18" spans="1:13" s="32" customFormat="1" ht="20.25" customHeight="1">
      <c r="A18" s="47" t="s">
        <v>141</v>
      </c>
      <c r="B18" s="57"/>
      <c r="D18" s="27"/>
      <c r="E18" s="27"/>
      <c r="F18" s="27"/>
      <c r="G18" s="28"/>
      <c r="H18" s="27"/>
      <c r="I18" s="28"/>
      <c r="J18" s="27"/>
      <c r="K18" s="28"/>
      <c r="L18" s="77"/>
    </row>
    <row r="19" spans="1:13" s="32" customFormat="1" ht="20.25" customHeight="1">
      <c r="A19" s="45" t="s">
        <v>81</v>
      </c>
      <c r="B19" s="57"/>
      <c r="D19" s="93" t="s">
        <v>21</v>
      </c>
      <c r="E19" s="90"/>
      <c r="F19" s="93" t="s">
        <v>21</v>
      </c>
      <c r="G19" s="90"/>
      <c r="H19" s="93" t="s">
        <v>21</v>
      </c>
      <c r="I19" s="28"/>
      <c r="J19" s="29">
        <f>'PL YTD'!F28</f>
        <v>92486</v>
      </c>
      <c r="K19" s="28"/>
      <c r="L19" s="29">
        <f>SUM(D19:J19)</f>
        <v>92486</v>
      </c>
    </row>
    <row r="20" spans="1:13" s="32" customFormat="1" ht="20.25" customHeight="1">
      <c r="A20" s="45" t="s">
        <v>59</v>
      </c>
      <c r="B20" s="57"/>
      <c r="D20" s="92" t="s">
        <v>21</v>
      </c>
      <c r="E20" s="90"/>
      <c r="F20" s="92" t="s">
        <v>21</v>
      </c>
      <c r="G20" s="91"/>
      <c r="H20" s="92" t="s">
        <v>21</v>
      </c>
      <c r="I20" s="28"/>
      <c r="J20" s="92" t="s">
        <v>21</v>
      </c>
      <c r="K20" s="28"/>
      <c r="L20" s="92" t="s">
        <v>21</v>
      </c>
    </row>
    <row r="21" spans="1:13" s="32" customFormat="1" ht="20.25" customHeight="1">
      <c r="A21" s="37" t="s">
        <v>138</v>
      </c>
      <c r="B21" s="57"/>
      <c r="D21" s="94" t="s">
        <v>21</v>
      </c>
      <c r="E21" s="95"/>
      <c r="F21" s="94" t="s">
        <v>21</v>
      </c>
      <c r="G21" s="96"/>
      <c r="H21" s="94" t="s">
        <v>21</v>
      </c>
      <c r="I21" s="28"/>
      <c r="J21" s="43">
        <f>SUM(J19:J20)</f>
        <v>92486</v>
      </c>
      <c r="K21" s="28"/>
      <c r="L21" s="43">
        <f>SUM(D21:J21)</f>
        <v>92486</v>
      </c>
    </row>
    <row r="22" spans="1:13" s="32" customFormat="1" ht="15">
      <c r="A22" s="46"/>
      <c r="B22" s="57"/>
      <c r="D22" s="27"/>
      <c r="E22" s="27"/>
      <c r="F22" s="27"/>
      <c r="G22" s="27"/>
      <c r="H22" s="27"/>
      <c r="I22" s="27"/>
      <c r="J22" s="27"/>
      <c r="K22" s="27"/>
      <c r="L22" s="27"/>
    </row>
    <row r="23" spans="1:13" s="32" customFormat="1" ht="20.25" customHeight="1" thickBot="1">
      <c r="A23" s="32" t="s">
        <v>146</v>
      </c>
      <c r="B23" s="57"/>
      <c r="D23" s="63">
        <f>SUM(D10,D15,D21)</f>
        <v>208981</v>
      </c>
      <c r="E23" s="27"/>
      <c r="F23" s="63">
        <f>SUM(F10,F15,F21)</f>
        <v>653700</v>
      </c>
      <c r="G23" s="27"/>
      <c r="H23" s="63">
        <f>SUM(H10,H15,H21)</f>
        <v>25000</v>
      </c>
      <c r="I23" s="28"/>
      <c r="J23" s="63">
        <f>SUM(J10,J15,J21)</f>
        <v>5018481</v>
      </c>
      <c r="K23" s="28"/>
      <c r="L23" s="63">
        <f>SUM(L10,L15,L21)</f>
        <v>5906162</v>
      </c>
      <c r="M23" s="142"/>
    </row>
    <row r="24" spans="1:13" s="32" customFormat="1" ht="20.25" customHeight="1" thickTop="1">
      <c r="B24" s="57"/>
      <c r="D24" s="27"/>
      <c r="E24" s="27"/>
      <c r="F24" s="27"/>
      <c r="G24" s="27"/>
      <c r="H24" s="27"/>
      <c r="I24" s="28"/>
      <c r="J24" s="102"/>
      <c r="K24" s="28"/>
      <c r="L24" s="102"/>
    </row>
    <row r="25" spans="1:13" s="32" customFormat="1" ht="20.25" customHeight="1">
      <c r="A25" s="31" t="s">
        <v>28</v>
      </c>
      <c r="B25" s="55"/>
      <c r="C25" s="27"/>
      <c r="D25" s="27"/>
      <c r="E25" s="27"/>
      <c r="F25" s="27"/>
      <c r="G25" s="27"/>
      <c r="H25" s="27"/>
      <c r="I25" s="27"/>
      <c r="J25" s="27"/>
      <c r="K25" s="27"/>
      <c r="L25" s="25"/>
    </row>
    <row r="26" spans="1:13" s="32" customFormat="1" ht="20.25" customHeight="1">
      <c r="A26" s="33" t="s">
        <v>75</v>
      </c>
      <c r="B26" s="56"/>
      <c r="C26" s="27"/>
      <c r="D26" s="27"/>
      <c r="E26" s="27"/>
      <c r="F26" s="27"/>
      <c r="G26" s="27"/>
      <c r="H26" s="27"/>
      <c r="I26" s="27"/>
      <c r="J26" s="27"/>
      <c r="K26" s="27"/>
      <c r="L26" s="25"/>
    </row>
    <row r="27" spans="1:13" s="32" customFormat="1" ht="20.25" customHeight="1">
      <c r="A27" s="33"/>
      <c r="B27" s="56"/>
      <c r="C27" s="27"/>
      <c r="D27" s="27"/>
      <c r="E27" s="27"/>
      <c r="F27" s="27"/>
      <c r="G27" s="27"/>
      <c r="H27" s="27"/>
      <c r="I27" s="27"/>
      <c r="J27" s="27"/>
      <c r="K27" s="27"/>
      <c r="L27" s="25"/>
    </row>
    <row r="28" spans="1:13" s="32" customFormat="1" ht="20.25" customHeight="1">
      <c r="A28" s="33"/>
      <c r="B28" s="56"/>
      <c r="C28" s="27"/>
      <c r="D28" s="169" t="s">
        <v>39</v>
      </c>
      <c r="E28" s="169"/>
      <c r="F28" s="169"/>
      <c r="G28" s="169"/>
      <c r="H28" s="169"/>
      <c r="I28" s="169"/>
      <c r="J28" s="169"/>
      <c r="K28" s="169"/>
      <c r="L28" s="169"/>
    </row>
    <row r="29" spans="1:13" s="32" customFormat="1" ht="20.25" customHeight="1">
      <c r="A29" s="39"/>
      <c r="B29" s="59"/>
      <c r="C29" s="27"/>
      <c r="E29" s="115"/>
      <c r="F29" s="113"/>
      <c r="G29" s="113"/>
      <c r="H29" s="176" t="s">
        <v>30</v>
      </c>
      <c r="I29" s="176"/>
      <c r="J29" s="176"/>
      <c r="K29" s="114"/>
      <c r="L29" s="3"/>
    </row>
    <row r="30" spans="1:13" s="32" customFormat="1" ht="20.25" customHeight="1">
      <c r="A30" s="39"/>
      <c r="B30" s="59"/>
      <c r="D30" s="115" t="s">
        <v>24</v>
      </c>
      <c r="E30" s="115"/>
      <c r="G30" s="115"/>
      <c r="H30" s="2"/>
      <c r="I30" s="2"/>
      <c r="J30" s="2"/>
      <c r="K30" s="115"/>
      <c r="L30" s="115"/>
    </row>
    <row r="31" spans="1:13" s="32" customFormat="1" ht="20.25" customHeight="1">
      <c r="A31" s="60"/>
      <c r="B31" s="59"/>
      <c r="C31" s="27"/>
      <c r="D31" s="115" t="s">
        <v>25</v>
      </c>
      <c r="E31" s="115"/>
      <c r="F31" s="115" t="s">
        <v>47</v>
      </c>
      <c r="G31" s="115"/>
      <c r="I31" s="115"/>
      <c r="K31" s="115"/>
    </row>
    <row r="32" spans="1:13" s="32" customFormat="1" ht="20.25" customHeight="1">
      <c r="A32" s="32" t="s">
        <v>147</v>
      </c>
      <c r="B32" s="113" t="s">
        <v>3</v>
      </c>
      <c r="C32" s="27"/>
      <c r="D32" s="115" t="s">
        <v>26</v>
      </c>
      <c r="E32" s="115"/>
      <c r="F32" s="115" t="s">
        <v>48</v>
      </c>
      <c r="G32" s="115"/>
      <c r="H32" s="115" t="s">
        <v>42</v>
      </c>
      <c r="I32" s="115"/>
      <c r="J32" s="115" t="s">
        <v>18</v>
      </c>
      <c r="K32" s="115"/>
      <c r="L32" s="115" t="s">
        <v>45</v>
      </c>
    </row>
    <row r="33" spans="1:13" s="32" customFormat="1" ht="20.25" customHeight="1">
      <c r="B33" s="116"/>
      <c r="C33" s="45"/>
      <c r="D33" s="168" t="s">
        <v>15</v>
      </c>
      <c r="E33" s="168"/>
      <c r="F33" s="168"/>
      <c r="G33" s="168"/>
      <c r="H33" s="168"/>
      <c r="I33" s="168"/>
      <c r="J33" s="168"/>
      <c r="K33" s="168"/>
      <c r="L33" s="168"/>
    </row>
    <row r="34" spans="1:13" s="32" customFormat="1" ht="20.25" customHeight="1">
      <c r="A34" s="37" t="s">
        <v>124</v>
      </c>
      <c r="B34" s="57"/>
      <c r="D34" s="27">
        <v>208981</v>
      </c>
      <c r="E34" s="27"/>
      <c r="F34" s="27">
        <v>653700</v>
      </c>
      <c r="G34" s="27"/>
      <c r="H34" s="27">
        <v>25000</v>
      </c>
      <c r="I34" s="27"/>
      <c r="J34" s="27">
        <v>5084729</v>
      </c>
      <c r="K34" s="27"/>
      <c r="L34" s="27">
        <f>D34+F34+H34+J34</f>
        <v>5972410</v>
      </c>
    </row>
    <row r="35" spans="1:13" s="32" customFormat="1" ht="15">
      <c r="B35" s="57"/>
      <c r="D35" s="27"/>
      <c r="E35" s="27"/>
      <c r="F35" s="27"/>
      <c r="G35" s="28"/>
      <c r="H35" s="27"/>
      <c r="I35" s="28"/>
      <c r="J35" s="27"/>
      <c r="K35" s="28"/>
      <c r="L35" s="27"/>
    </row>
    <row r="36" spans="1:13" s="2" customFormat="1" ht="20.25" customHeight="1">
      <c r="A36" s="32" t="s">
        <v>159</v>
      </c>
      <c r="B36" s="116"/>
      <c r="D36" s="29"/>
      <c r="E36" s="29"/>
      <c r="F36" s="29"/>
      <c r="G36" s="42"/>
      <c r="H36" s="29"/>
      <c r="I36" s="42"/>
      <c r="J36" s="29"/>
      <c r="K36" s="42"/>
      <c r="L36" s="29"/>
    </row>
    <row r="37" spans="1:13" s="2" customFormat="1" ht="20.25" customHeight="1">
      <c r="A37" s="54" t="s">
        <v>156</v>
      </c>
      <c r="B37" s="116"/>
      <c r="D37" s="29"/>
      <c r="E37" s="29"/>
      <c r="F37" s="29"/>
      <c r="G37" s="42"/>
      <c r="H37" s="29"/>
      <c r="I37" s="42"/>
      <c r="J37" s="29"/>
      <c r="K37" s="42"/>
      <c r="L37" s="29"/>
    </row>
    <row r="38" spans="1:13" s="2" customFormat="1" ht="20.25" customHeight="1">
      <c r="A38" s="45" t="s">
        <v>157</v>
      </c>
      <c r="B38" s="167">
        <v>10</v>
      </c>
      <c r="D38" s="92" t="s">
        <v>21</v>
      </c>
      <c r="E38" s="90"/>
      <c r="F38" s="92" t="s">
        <v>21</v>
      </c>
      <c r="G38" s="91"/>
      <c r="H38" s="92" t="s">
        <v>21</v>
      </c>
      <c r="I38" s="42"/>
      <c r="J38" s="78">
        <v>-271675</v>
      </c>
      <c r="K38" s="28"/>
      <c r="L38" s="78">
        <f>SUM(J38)</f>
        <v>-271675</v>
      </c>
    </row>
    <row r="39" spans="1:13" s="2" customFormat="1" ht="20.25" customHeight="1">
      <c r="A39" s="35" t="s">
        <v>158</v>
      </c>
      <c r="B39" s="116"/>
      <c r="D39" s="94" t="s">
        <v>21</v>
      </c>
      <c r="E39" s="95"/>
      <c r="F39" s="94" t="s">
        <v>21</v>
      </c>
      <c r="G39" s="96"/>
      <c r="H39" s="94" t="s">
        <v>21</v>
      </c>
      <c r="I39" s="28"/>
      <c r="J39" s="83">
        <f>SUM(J38)</f>
        <v>-271675</v>
      </c>
      <c r="K39" s="28"/>
      <c r="L39" s="83">
        <f>SUM(L38)</f>
        <v>-271675</v>
      </c>
    </row>
    <row r="40" spans="1:13" s="2" customFormat="1" ht="20.25" hidden="1" customHeight="1">
      <c r="A40" s="62" t="s">
        <v>64</v>
      </c>
      <c r="B40" s="27"/>
      <c r="C40" s="27"/>
      <c r="D40" s="94"/>
      <c r="E40" s="95"/>
      <c r="F40" s="94"/>
      <c r="G40" s="96"/>
      <c r="H40" s="94"/>
      <c r="I40" s="42"/>
      <c r="J40" s="83"/>
      <c r="K40" s="42"/>
      <c r="L40" s="83"/>
    </row>
    <row r="41" spans="1:13" s="2" customFormat="1" ht="20.25" customHeight="1">
      <c r="A41" s="62"/>
      <c r="B41" s="116"/>
      <c r="D41" s="25"/>
      <c r="E41" s="27"/>
      <c r="F41" s="25"/>
      <c r="G41" s="68"/>
      <c r="H41" s="25"/>
      <c r="I41" s="42"/>
      <c r="J41" s="14"/>
      <c r="K41" s="42"/>
      <c r="L41" s="14"/>
    </row>
    <row r="42" spans="1:13" s="32" customFormat="1" ht="20.25" customHeight="1">
      <c r="A42" s="47" t="s">
        <v>141</v>
      </c>
      <c r="B42" s="57"/>
      <c r="D42" s="27"/>
      <c r="E42" s="27"/>
      <c r="F42" s="27"/>
      <c r="G42" s="28"/>
      <c r="H42" s="27"/>
      <c r="I42" s="28"/>
      <c r="J42" s="27"/>
      <c r="K42" s="28"/>
      <c r="L42" s="77"/>
    </row>
    <row r="43" spans="1:13" s="32" customFormat="1" ht="20.25" customHeight="1">
      <c r="A43" s="45" t="s">
        <v>139</v>
      </c>
      <c r="B43" s="57"/>
      <c r="D43" s="93" t="s">
        <v>21</v>
      </c>
      <c r="E43" s="90"/>
      <c r="F43" s="93" t="s">
        <v>21</v>
      </c>
      <c r="G43" s="90"/>
      <c r="H43" s="93" t="s">
        <v>21</v>
      </c>
      <c r="I43" s="28"/>
      <c r="J43" s="29">
        <f>'PL YTD'!D28</f>
        <v>-207994</v>
      </c>
      <c r="K43" s="28"/>
      <c r="L43" s="29">
        <f>SUM(D43:J43)</f>
        <v>-207994</v>
      </c>
    </row>
    <row r="44" spans="1:13" s="32" customFormat="1" ht="20.25" customHeight="1">
      <c r="A44" s="45" t="s">
        <v>59</v>
      </c>
      <c r="B44" s="57"/>
      <c r="D44" s="92" t="s">
        <v>21</v>
      </c>
      <c r="E44" s="90"/>
      <c r="F44" s="92" t="s">
        <v>21</v>
      </c>
      <c r="G44" s="91"/>
      <c r="H44" s="92" t="s">
        <v>21</v>
      </c>
      <c r="I44" s="28"/>
      <c r="J44" s="92" t="s">
        <v>21</v>
      </c>
      <c r="K44" s="28"/>
      <c r="L44" s="92" t="s">
        <v>21</v>
      </c>
    </row>
    <row r="45" spans="1:13" s="32" customFormat="1" ht="20.25" customHeight="1">
      <c r="A45" s="37" t="s">
        <v>138</v>
      </c>
      <c r="B45" s="57"/>
      <c r="D45" s="94" t="s">
        <v>21</v>
      </c>
      <c r="E45" s="95"/>
      <c r="F45" s="94" t="s">
        <v>21</v>
      </c>
      <c r="G45" s="96"/>
      <c r="H45" s="94" t="s">
        <v>21</v>
      </c>
      <c r="I45" s="28"/>
      <c r="J45" s="43">
        <f>SUM(J43:J44)</f>
        <v>-207994</v>
      </c>
      <c r="K45" s="28"/>
      <c r="L45" s="43">
        <f>SUM(D45:J45)</f>
        <v>-207994</v>
      </c>
    </row>
    <row r="46" spans="1:13" s="32" customFormat="1" ht="15">
      <c r="A46" s="46"/>
      <c r="B46" s="57"/>
      <c r="D46" s="27"/>
      <c r="E46" s="27"/>
      <c r="F46" s="27"/>
      <c r="G46" s="27"/>
      <c r="H46" s="27"/>
      <c r="I46" s="27"/>
      <c r="J46" s="27"/>
      <c r="K46" s="27"/>
      <c r="L46" s="27"/>
    </row>
    <row r="47" spans="1:13" s="32" customFormat="1" ht="20.25" customHeight="1" thickBot="1">
      <c r="A47" s="32" t="s">
        <v>148</v>
      </c>
      <c r="B47" s="57"/>
      <c r="D47" s="63">
        <f>SUM(D34,D39,D45)</f>
        <v>208981</v>
      </c>
      <c r="E47" s="27"/>
      <c r="F47" s="63">
        <f>SUM(F34,F39,F45)</f>
        <v>653700</v>
      </c>
      <c r="G47" s="27"/>
      <c r="H47" s="63">
        <f>SUM(H34,H39,H45)</f>
        <v>25000</v>
      </c>
      <c r="I47" s="28"/>
      <c r="J47" s="63">
        <f>SUM(J34,J39,J45)</f>
        <v>4605060</v>
      </c>
      <c r="K47" s="28"/>
      <c r="L47" s="63">
        <f>SUM(L34,L39,L45)</f>
        <v>5492741</v>
      </c>
      <c r="M47" s="142">
        <f>L47-'BS-2-3'!C72</f>
        <v>0</v>
      </c>
    </row>
    <row r="48" spans="1:13" s="32" customFormat="1" ht="20.25" customHeight="1" thickTop="1">
      <c r="B48" s="57"/>
      <c r="D48" s="27"/>
      <c r="E48" s="27"/>
      <c r="F48" s="27"/>
      <c r="G48" s="27"/>
      <c r="H48" s="27"/>
      <c r="I48" s="28"/>
      <c r="J48" s="102"/>
      <c r="K48" s="28"/>
      <c r="L48" s="102"/>
    </row>
    <row r="49" spans="1:12" ht="20.25" customHeight="1">
      <c r="A49" s="31" t="s">
        <v>28</v>
      </c>
      <c r="B49" s="55"/>
      <c r="C49" s="31"/>
      <c r="I49" s="3"/>
      <c r="K49" s="3"/>
      <c r="L49" s="10"/>
    </row>
    <row r="50" spans="1:12" ht="20.25" customHeight="1">
      <c r="A50" s="33" t="s">
        <v>75</v>
      </c>
      <c r="B50" s="56"/>
      <c r="L50" s="10"/>
    </row>
    <row r="51" spans="1:12" ht="20.25" customHeight="1">
      <c r="A51" s="33"/>
      <c r="B51" s="56"/>
      <c r="C51" s="33"/>
      <c r="H51" s="34"/>
    </row>
    <row r="52" spans="1:12" ht="20.25" customHeight="1">
      <c r="A52" s="39"/>
      <c r="B52" s="59"/>
      <c r="C52" s="39"/>
      <c r="D52" s="169" t="s">
        <v>38</v>
      </c>
      <c r="E52" s="169"/>
      <c r="F52" s="169"/>
      <c r="G52" s="169"/>
      <c r="H52" s="169"/>
      <c r="I52" s="169"/>
      <c r="J52" s="169"/>
      <c r="K52" s="169"/>
      <c r="L52" s="169"/>
    </row>
    <row r="53" spans="1:12" ht="20.25" customHeight="1">
      <c r="A53" s="39"/>
      <c r="B53" s="59"/>
      <c r="C53" s="39"/>
      <c r="D53" s="115"/>
      <c r="E53" s="115"/>
      <c r="F53" s="113"/>
      <c r="G53" s="113"/>
      <c r="H53" s="176" t="s">
        <v>30</v>
      </c>
      <c r="I53" s="176"/>
      <c r="J53" s="176"/>
      <c r="K53" s="114"/>
      <c r="L53" s="3"/>
    </row>
    <row r="54" spans="1:12" ht="20.25" customHeight="1">
      <c r="A54" s="60"/>
      <c r="B54" s="59"/>
      <c r="C54" s="60"/>
      <c r="D54" s="115" t="s">
        <v>24</v>
      </c>
      <c r="E54" s="115"/>
      <c r="F54" s="32"/>
      <c r="G54" s="115"/>
      <c r="K54" s="115"/>
      <c r="L54" s="115"/>
    </row>
    <row r="55" spans="1:12" ht="20.25" customHeight="1">
      <c r="A55" s="1"/>
      <c r="B55" s="113"/>
      <c r="C55" s="61"/>
      <c r="D55" s="115" t="s">
        <v>25</v>
      </c>
      <c r="E55" s="115"/>
      <c r="F55" s="115" t="s">
        <v>47</v>
      </c>
      <c r="G55" s="115"/>
      <c r="H55" s="32"/>
      <c r="I55" s="115"/>
      <c r="J55" s="32"/>
      <c r="K55" s="115"/>
      <c r="L55" s="32"/>
    </row>
    <row r="56" spans="1:12" ht="20.25" customHeight="1">
      <c r="A56" s="32" t="s">
        <v>145</v>
      </c>
      <c r="B56" s="113" t="s">
        <v>3</v>
      </c>
      <c r="C56" s="61"/>
      <c r="D56" s="115" t="s">
        <v>26</v>
      </c>
      <c r="E56" s="115"/>
      <c r="F56" s="115" t="s">
        <v>48</v>
      </c>
      <c r="G56" s="115"/>
      <c r="H56" s="115" t="s">
        <v>42</v>
      </c>
      <c r="I56" s="115"/>
      <c r="J56" s="115" t="s">
        <v>18</v>
      </c>
      <c r="K56" s="115"/>
      <c r="L56" s="115" t="s">
        <v>45</v>
      </c>
    </row>
    <row r="57" spans="1:12" ht="20.25" customHeight="1">
      <c r="A57" s="32"/>
      <c r="B57" s="116"/>
      <c r="C57" s="45"/>
      <c r="D57" s="168" t="s">
        <v>15</v>
      </c>
      <c r="E57" s="168"/>
      <c r="F57" s="168"/>
      <c r="G57" s="168"/>
      <c r="H57" s="168"/>
      <c r="I57" s="168"/>
      <c r="J57" s="168"/>
      <c r="K57" s="168"/>
      <c r="L57" s="168"/>
    </row>
    <row r="58" spans="1:12" s="64" customFormat="1" ht="20.25" customHeight="1">
      <c r="A58" s="60" t="s">
        <v>114</v>
      </c>
      <c r="B58" s="59"/>
      <c r="C58" s="39"/>
      <c r="D58" s="27">
        <v>208981</v>
      </c>
      <c r="E58" s="27"/>
      <c r="F58" s="27">
        <v>653700</v>
      </c>
      <c r="G58" s="27"/>
      <c r="H58" s="27">
        <v>25000</v>
      </c>
      <c r="I58" s="27"/>
      <c r="J58" s="27">
        <v>4045301</v>
      </c>
      <c r="K58" s="27"/>
      <c r="L58" s="27">
        <f>SUM(D58:J58)</f>
        <v>4932982</v>
      </c>
    </row>
    <row r="59" spans="1:12" ht="20.25" customHeight="1">
      <c r="A59" s="37"/>
      <c r="B59" s="57"/>
      <c r="C59" s="32"/>
      <c r="D59" s="27"/>
      <c r="E59" s="27"/>
      <c r="F59" s="27"/>
      <c r="G59" s="27"/>
      <c r="H59" s="27"/>
      <c r="I59" s="27"/>
      <c r="J59" s="27"/>
      <c r="K59" s="27"/>
      <c r="L59" s="27"/>
    </row>
    <row r="60" spans="1:12" s="2" customFormat="1" ht="20.25" customHeight="1">
      <c r="A60" s="32" t="s">
        <v>159</v>
      </c>
      <c r="B60" s="116"/>
      <c r="D60" s="29"/>
      <c r="E60" s="29"/>
      <c r="F60" s="29"/>
      <c r="G60" s="42"/>
      <c r="H60" s="29"/>
      <c r="I60" s="42"/>
      <c r="J60" s="29"/>
      <c r="K60" s="42"/>
      <c r="L60" s="29"/>
    </row>
    <row r="61" spans="1:12" s="2" customFormat="1" ht="20.25" customHeight="1">
      <c r="A61" s="54" t="s">
        <v>156</v>
      </c>
      <c r="B61" s="116"/>
      <c r="D61" s="29"/>
      <c r="E61" s="29"/>
      <c r="F61" s="29"/>
      <c r="G61" s="42"/>
      <c r="H61" s="29"/>
      <c r="I61" s="42"/>
      <c r="J61" s="29"/>
      <c r="K61" s="42"/>
      <c r="L61" s="29" t="s">
        <v>89</v>
      </c>
    </row>
    <row r="62" spans="1:12" s="2" customFormat="1" ht="20.25" customHeight="1">
      <c r="A62" s="45" t="s">
        <v>157</v>
      </c>
      <c r="B62" s="167">
        <v>10</v>
      </c>
      <c r="D62" s="92" t="s">
        <v>21</v>
      </c>
      <c r="E62" s="90"/>
      <c r="F62" s="92" t="s">
        <v>21</v>
      </c>
      <c r="G62" s="91"/>
      <c r="H62" s="92" t="s">
        <v>21</v>
      </c>
      <c r="I62" s="42"/>
      <c r="J62" s="78">
        <v>-167185</v>
      </c>
      <c r="K62" s="28"/>
      <c r="L62" s="78">
        <f>SUM(D62:J62)</f>
        <v>-167185</v>
      </c>
    </row>
    <row r="63" spans="1:12" s="2" customFormat="1" ht="20.25" customHeight="1">
      <c r="A63" s="35" t="s">
        <v>158</v>
      </c>
      <c r="B63" s="116"/>
      <c r="D63" s="92" t="s">
        <v>21</v>
      </c>
      <c r="E63" s="95"/>
      <c r="F63" s="94" t="s">
        <v>21</v>
      </c>
      <c r="G63" s="96"/>
      <c r="H63" s="94" t="s">
        <v>21</v>
      </c>
      <c r="I63" s="42"/>
      <c r="J63" s="83">
        <f>SUM(J62)</f>
        <v>-167185</v>
      </c>
      <c r="K63" s="28"/>
      <c r="L63" s="83">
        <f t="shared" ref="L63" si="0">SUM(D63:J63)</f>
        <v>-167185</v>
      </c>
    </row>
    <row r="64" spans="1:12" s="2" customFormat="1" ht="20.25" hidden="1" customHeight="1">
      <c r="A64" s="62" t="s">
        <v>64</v>
      </c>
      <c r="B64" s="116"/>
      <c r="D64" s="94"/>
      <c r="E64" s="95"/>
      <c r="F64" s="94"/>
      <c r="G64" s="96"/>
      <c r="H64" s="94"/>
      <c r="I64" s="42"/>
      <c r="J64" s="83"/>
      <c r="K64" s="28"/>
      <c r="L64" s="83"/>
    </row>
    <row r="65" spans="1:12" s="2" customFormat="1" ht="20.25" customHeight="1">
      <c r="A65" s="62"/>
      <c r="B65" s="116"/>
      <c r="D65" s="14"/>
      <c r="E65" s="14"/>
      <c r="F65" s="14"/>
      <c r="G65" s="15"/>
      <c r="H65" s="14"/>
      <c r="I65" s="42"/>
      <c r="J65" s="14"/>
      <c r="K65" s="42"/>
      <c r="L65" s="14"/>
    </row>
    <row r="66" spans="1:12" s="2" customFormat="1" ht="20.25" customHeight="1">
      <c r="A66" s="47" t="s">
        <v>141</v>
      </c>
      <c r="B66" s="57"/>
      <c r="C66" s="32"/>
      <c r="D66" s="14"/>
      <c r="E66" s="14"/>
      <c r="F66" s="14"/>
      <c r="G66" s="15"/>
      <c r="H66" s="14"/>
      <c r="I66" s="28"/>
      <c r="J66" s="27"/>
      <c r="K66" s="28"/>
      <c r="L66" s="27"/>
    </row>
    <row r="67" spans="1:12" s="2" customFormat="1" ht="20.25" customHeight="1">
      <c r="A67" s="45" t="s">
        <v>81</v>
      </c>
      <c r="B67" s="57"/>
      <c r="C67" s="32"/>
      <c r="D67" s="76" t="s">
        <v>21</v>
      </c>
      <c r="E67" s="88"/>
      <c r="F67" s="76" t="s">
        <v>21</v>
      </c>
      <c r="G67" s="88"/>
      <c r="H67" s="76" t="s">
        <v>21</v>
      </c>
      <c r="I67" s="28"/>
      <c r="J67" s="29">
        <f>'PL YTD'!J28</f>
        <v>175703</v>
      </c>
      <c r="K67" s="28"/>
      <c r="L67" s="29">
        <f>SUM(D67:J67)</f>
        <v>175703</v>
      </c>
    </row>
    <row r="68" spans="1:12" s="2" customFormat="1" ht="20.25" customHeight="1">
      <c r="A68" s="45" t="s">
        <v>59</v>
      </c>
      <c r="B68" s="57"/>
      <c r="C68" s="32"/>
      <c r="D68" s="92" t="s">
        <v>21</v>
      </c>
      <c r="E68" s="90"/>
      <c r="F68" s="92" t="s">
        <v>21</v>
      </c>
      <c r="G68" s="91"/>
      <c r="H68" s="92" t="s">
        <v>21</v>
      </c>
      <c r="I68" s="28"/>
      <c r="J68" s="92" t="s">
        <v>21</v>
      </c>
      <c r="K68" s="89"/>
      <c r="L68" s="92" t="s">
        <v>21</v>
      </c>
    </row>
    <row r="69" spans="1:12" s="2" customFormat="1" ht="20.25" customHeight="1">
      <c r="A69" s="37" t="s">
        <v>138</v>
      </c>
      <c r="B69" s="57"/>
      <c r="C69" s="32"/>
      <c r="D69" s="94" t="s">
        <v>21</v>
      </c>
      <c r="E69" s="95"/>
      <c r="F69" s="94" t="s">
        <v>21</v>
      </c>
      <c r="G69" s="96"/>
      <c r="H69" s="94" t="s">
        <v>21</v>
      </c>
      <c r="I69" s="28"/>
      <c r="J69" s="43">
        <f>SUM(J67:J68)</f>
        <v>175703</v>
      </c>
      <c r="K69" s="15"/>
      <c r="L69" s="83">
        <f>SUM(D69:J69)</f>
        <v>175703</v>
      </c>
    </row>
    <row r="70" spans="1:12" s="75" customFormat="1" ht="12.75" customHeight="1">
      <c r="A70" s="71"/>
      <c r="B70" s="72"/>
      <c r="C70" s="73"/>
      <c r="D70" s="74"/>
      <c r="E70" s="74"/>
      <c r="F70" s="74"/>
      <c r="G70" s="74"/>
      <c r="H70" s="74"/>
      <c r="I70" s="74"/>
      <c r="J70" s="74"/>
      <c r="K70" s="74"/>
      <c r="L70" s="74"/>
    </row>
    <row r="71" spans="1:12" s="2" customFormat="1" ht="20.25" customHeight="1" thickBot="1">
      <c r="A71" s="32" t="s">
        <v>146</v>
      </c>
      <c r="B71" s="57"/>
      <c r="C71" s="32"/>
      <c r="D71" s="63">
        <f>SUM(D58,D63,D69)</f>
        <v>208981</v>
      </c>
      <c r="E71" s="27"/>
      <c r="F71" s="63">
        <f>SUM(F58,F63,F69)</f>
        <v>653700</v>
      </c>
      <c r="G71" s="27"/>
      <c r="H71" s="63">
        <f>SUM(H58,H63,H69)</f>
        <v>25000</v>
      </c>
      <c r="I71" s="28"/>
      <c r="J71" s="63">
        <f>SUM(J58,J63,J69)</f>
        <v>4053819</v>
      </c>
      <c r="K71" s="28"/>
      <c r="L71" s="63">
        <f>SUM(L58,L63,L69)</f>
        <v>4941500</v>
      </c>
    </row>
    <row r="72" spans="1:12" s="2" customFormat="1" ht="20.25" customHeight="1" thickTop="1">
      <c r="A72" s="32"/>
      <c r="B72" s="57"/>
      <c r="C72" s="32"/>
      <c r="D72" s="102"/>
      <c r="E72" s="27"/>
      <c r="F72" s="102"/>
      <c r="G72" s="27"/>
      <c r="H72" s="102"/>
      <c r="I72" s="28"/>
      <c r="J72" s="102"/>
      <c r="K72" s="28"/>
      <c r="L72" s="102"/>
    </row>
    <row r="73" spans="1:12" ht="20.25" customHeight="1">
      <c r="A73" s="31" t="s">
        <v>28</v>
      </c>
      <c r="B73" s="55"/>
      <c r="C73" s="31"/>
      <c r="I73" s="3"/>
      <c r="K73" s="3"/>
      <c r="L73" s="10"/>
    </row>
    <row r="74" spans="1:12" ht="20.25" customHeight="1">
      <c r="A74" s="33" t="s">
        <v>75</v>
      </c>
      <c r="B74" s="56"/>
      <c r="L74" s="10"/>
    </row>
    <row r="75" spans="1:12" ht="20.25" customHeight="1">
      <c r="A75" s="33"/>
      <c r="B75" s="56"/>
      <c r="C75" s="33"/>
      <c r="H75" s="34"/>
    </row>
    <row r="76" spans="1:12" ht="20.25" customHeight="1">
      <c r="A76" s="39"/>
      <c r="B76" s="59"/>
      <c r="C76" s="39"/>
      <c r="D76" s="169" t="s">
        <v>38</v>
      </c>
      <c r="E76" s="169"/>
      <c r="F76" s="169"/>
      <c r="G76" s="169"/>
      <c r="H76" s="169"/>
      <c r="I76" s="169"/>
      <c r="J76" s="169"/>
      <c r="K76" s="169"/>
      <c r="L76" s="169"/>
    </row>
    <row r="77" spans="1:12" ht="20.25" customHeight="1">
      <c r="A77" s="39"/>
      <c r="B77" s="59"/>
      <c r="C77" s="39"/>
      <c r="D77" s="100"/>
      <c r="E77" s="100"/>
      <c r="F77" s="113"/>
      <c r="G77" s="97"/>
      <c r="H77" s="176" t="s">
        <v>30</v>
      </c>
      <c r="I77" s="176"/>
      <c r="J77" s="176"/>
      <c r="K77" s="98"/>
      <c r="L77" s="3"/>
    </row>
    <row r="78" spans="1:12" ht="20.25" customHeight="1">
      <c r="A78" s="60"/>
      <c r="B78" s="59"/>
      <c r="C78" s="60"/>
      <c r="D78" s="100" t="s">
        <v>24</v>
      </c>
      <c r="E78" s="100"/>
      <c r="F78" s="32"/>
      <c r="G78" s="100"/>
      <c r="K78" s="100"/>
      <c r="L78" s="100"/>
    </row>
    <row r="79" spans="1:12" ht="20.25" customHeight="1">
      <c r="A79" s="1"/>
      <c r="B79" s="97"/>
      <c r="C79" s="61"/>
      <c r="D79" s="100" t="s">
        <v>25</v>
      </c>
      <c r="E79" s="100"/>
      <c r="F79" s="100" t="s">
        <v>47</v>
      </c>
      <c r="G79" s="100"/>
      <c r="H79" s="32"/>
      <c r="I79" s="100"/>
      <c r="J79" s="32"/>
      <c r="K79" s="100"/>
      <c r="L79" s="32"/>
    </row>
    <row r="80" spans="1:12" ht="20.25" customHeight="1">
      <c r="A80" s="32" t="s">
        <v>147</v>
      </c>
      <c r="B80" s="97" t="s">
        <v>3</v>
      </c>
      <c r="C80" s="61"/>
      <c r="D80" s="100" t="s">
        <v>26</v>
      </c>
      <c r="E80" s="100"/>
      <c r="F80" s="100" t="s">
        <v>48</v>
      </c>
      <c r="G80" s="100"/>
      <c r="H80" s="100" t="s">
        <v>42</v>
      </c>
      <c r="I80" s="100"/>
      <c r="J80" s="100" t="s">
        <v>18</v>
      </c>
      <c r="K80" s="100"/>
      <c r="L80" s="100" t="s">
        <v>45</v>
      </c>
    </row>
    <row r="81" spans="1:13" ht="20.25" customHeight="1">
      <c r="A81" s="32"/>
      <c r="C81" s="45"/>
      <c r="D81" s="168" t="s">
        <v>15</v>
      </c>
      <c r="E81" s="168"/>
      <c r="F81" s="168"/>
      <c r="G81" s="168"/>
      <c r="H81" s="168"/>
      <c r="I81" s="168"/>
      <c r="J81" s="168"/>
      <c r="K81" s="168"/>
      <c r="L81" s="168"/>
    </row>
    <row r="82" spans="1:13" s="64" customFormat="1" ht="20.25" customHeight="1">
      <c r="A82" s="60" t="s">
        <v>124</v>
      </c>
      <c r="B82" s="59"/>
      <c r="C82" s="39"/>
      <c r="D82" s="27">
        <v>208981</v>
      </c>
      <c r="E82" s="27"/>
      <c r="F82" s="27">
        <v>653700</v>
      </c>
      <c r="G82" s="27"/>
      <c r="H82" s="27">
        <v>25000</v>
      </c>
      <c r="I82" s="27"/>
      <c r="J82" s="27">
        <v>4083304</v>
      </c>
      <c r="K82" s="27"/>
      <c r="L82" s="27">
        <f>D82+F82+H82+J82</f>
        <v>4970985</v>
      </c>
    </row>
    <row r="83" spans="1:13" ht="20.25" customHeight="1">
      <c r="A83" s="37"/>
      <c r="B83" s="57"/>
      <c r="C83" s="32"/>
      <c r="D83" s="27"/>
      <c r="E83" s="27"/>
      <c r="F83" s="27"/>
      <c r="G83" s="27"/>
      <c r="H83" s="27"/>
      <c r="I83" s="27"/>
      <c r="J83" s="27"/>
      <c r="K83" s="27"/>
      <c r="L83" s="27"/>
    </row>
    <row r="84" spans="1:13" s="2" customFormat="1" ht="20.25" customHeight="1">
      <c r="A84" s="32" t="s">
        <v>159</v>
      </c>
      <c r="B84" s="99"/>
      <c r="D84" s="29"/>
      <c r="E84" s="29"/>
      <c r="F84" s="29"/>
      <c r="G84" s="42"/>
      <c r="H84" s="29" t="s">
        <v>89</v>
      </c>
      <c r="I84" s="42"/>
      <c r="J84" s="29"/>
      <c r="K84" s="42"/>
      <c r="L84" s="29"/>
    </row>
    <row r="85" spans="1:13" s="2" customFormat="1" ht="20.25" customHeight="1">
      <c r="A85" s="54" t="s">
        <v>156</v>
      </c>
      <c r="B85" s="99"/>
      <c r="D85" s="29"/>
      <c r="E85" s="29"/>
      <c r="F85" s="29"/>
      <c r="G85" s="42"/>
      <c r="H85" s="29"/>
      <c r="I85" s="42"/>
      <c r="J85" s="29"/>
      <c r="K85" s="42"/>
      <c r="L85" s="29" t="s">
        <v>89</v>
      </c>
    </row>
    <row r="86" spans="1:13" s="2" customFormat="1" ht="20.25" customHeight="1">
      <c r="A86" s="45" t="s">
        <v>157</v>
      </c>
      <c r="B86" s="167">
        <v>10</v>
      </c>
      <c r="D86" s="92" t="s">
        <v>21</v>
      </c>
      <c r="E86" s="90"/>
      <c r="F86" s="92" t="s">
        <v>21</v>
      </c>
      <c r="G86" s="91"/>
      <c r="H86" s="92" t="s">
        <v>21</v>
      </c>
      <c r="I86" s="42"/>
      <c r="J86" s="78">
        <v>-271675</v>
      </c>
      <c r="K86" s="28"/>
      <c r="L86" s="78">
        <f>SUM(D86:J86)</f>
        <v>-271675</v>
      </c>
    </row>
    <row r="87" spans="1:13" s="2" customFormat="1" ht="20.25" customHeight="1">
      <c r="A87" s="35" t="s">
        <v>158</v>
      </c>
      <c r="B87" s="99"/>
      <c r="D87" s="92" t="s">
        <v>21</v>
      </c>
      <c r="E87" s="95"/>
      <c r="F87" s="94" t="s">
        <v>21</v>
      </c>
      <c r="G87" s="96"/>
      <c r="H87" s="94" t="s">
        <v>21</v>
      </c>
      <c r="I87" s="42"/>
      <c r="J87" s="83">
        <f>SUM(J86)</f>
        <v>-271675</v>
      </c>
      <c r="K87" s="28"/>
      <c r="L87" s="83">
        <f t="shared" ref="L87" si="1">SUM(D87:J87)</f>
        <v>-271675</v>
      </c>
    </row>
    <row r="88" spans="1:13" s="2" customFormat="1" ht="20.25" hidden="1" customHeight="1">
      <c r="A88" s="62" t="s">
        <v>64</v>
      </c>
      <c r="B88" s="99"/>
      <c r="D88" s="94"/>
      <c r="E88" s="95"/>
      <c r="F88" s="94"/>
      <c r="G88" s="96"/>
      <c r="H88" s="94"/>
      <c r="I88" s="42"/>
      <c r="J88" s="83"/>
      <c r="K88" s="28"/>
      <c r="L88" s="83"/>
    </row>
    <row r="89" spans="1:13" s="2" customFormat="1" ht="20.25" customHeight="1">
      <c r="A89" s="62"/>
      <c r="B89" s="99"/>
      <c r="D89" s="14"/>
      <c r="E89" s="14"/>
      <c r="F89" s="14"/>
      <c r="G89" s="15"/>
      <c r="H89" s="14"/>
      <c r="I89" s="42"/>
      <c r="J89" s="14"/>
      <c r="K89" s="42"/>
      <c r="L89" s="14"/>
    </row>
    <row r="90" spans="1:13" s="2" customFormat="1" ht="20.25" customHeight="1">
      <c r="A90" s="47" t="s">
        <v>141</v>
      </c>
      <c r="B90" s="57"/>
      <c r="C90" s="32"/>
      <c r="D90" s="14"/>
      <c r="E90" s="14"/>
      <c r="F90" s="14"/>
      <c r="G90" s="15"/>
      <c r="H90" s="14"/>
      <c r="I90" s="28"/>
      <c r="J90" s="27"/>
      <c r="K90" s="28"/>
      <c r="L90" s="27"/>
    </row>
    <row r="91" spans="1:13" s="2" customFormat="1" ht="20.25" customHeight="1">
      <c r="A91" s="45" t="s">
        <v>139</v>
      </c>
      <c r="B91" s="57"/>
      <c r="C91" s="32"/>
      <c r="D91" s="76" t="s">
        <v>21</v>
      </c>
      <c r="E91" s="88"/>
      <c r="F91" s="76" t="s">
        <v>21</v>
      </c>
      <c r="G91" s="88"/>
      <c r="H91" s="76" t="s">
        <v>21</v>
      </c>
      <c r="I91" s="28"/>
      <c r="J91" s="29">
        <f>'PL YTD'!H28</f>
        <v>-116118</v>
      </c>
      <c r="K91" s="28"/>
      <c r="L91" s="29">
        <f>SUM(D91:J91)</f>
        <v>-116118</v>
      </c>
    </row>
    <row r="92" spans="1:13" s="2" customFormat="1" ht="20.25" customHeight="1">
      <c r="A92" s="45" t="s">
        <v>59</v>
      </c>
      <c r="B92" s="57"/>
      <c r="C92" s="32"/>
      <c r="D92" s="92" t="s">
        <v>21</v>
      </c>
      <c r="E92" s="90"/>
      <c r="F92" s="92" t="s">
        <v>21</v>
      </c>
      <c r="G92" s="91"/>
      <c r="H92" s="92" t="s">
        <v>21</v>
      </c>
      <c r="I92" s="28"/>
      <c r="J92" s="92" t="s">
        <v>21</v>
      </c>
      <c r="K92" s="89"/>
      <c r="L92" s="92" t="s">
        <v>21</v>
      </c>
    </row>
    <row r="93" spans="1:13" s="2" customFormat="1" ht="20.25" customHeight="1">
      <c r="A93" s="37" t="s">
        <v>138</v>
      </c>
      <c r="B93" s="57"/>
      <c r="C93" s="32"/>
      <c r="D93" s="94" t="s">
        <v>21</v>
      </c>
      <c r="E93" s="95"/>
      <c r="F93" s="94" t="s">
        <v>21</v>
      </c>
      <c r="G93" s="96"/>
      <c r="H93" s="94" t="s">
        <v>21</v>
      </c>
      <c r="I93" s="28"/>
      <c r="J93" s="43">
        <f>SUM(J91:J92)</f>
        <v>-116118</v>
      </c>
      <c r="K93" s="15"/>
      <c r="L93" s="83">
        <f>SUM(D93:J93)</f>
        <v>-116118</v>
      </c>
    </row>
    <row r="94" spans="1:13" s="75" customFormat="1" ht="12.75" customHeight="1">
      <c r="A94" s="71"/>
      <c r="B94" s="72"/>
      <c r="C94" s="73"/>
      <c r="D94" s="74"/>
      <c r="E94" s="74"/>
      <c r="F94" s="74"/>
      <c r="G94" s="74"/>
      <c r="H94" s="74"/>
      <c r="I94" s="74"/>
      <c r="J94" s="74"/>
      <c r="K94" s="74"/>
      <c r="L94" s="74"/>
    </row>
    <row r="95" spans="1:13" s="2" customFormat="1" ht="20.25" customHeight="1" thickBot="1">
      <c r="A95" s="32" t="s">
        <v>148</v>
      </c>
      <c r="B95" s="57"/>
      <c r="C95" s="32"/>
      <c r="D95" s="63">
        <f>SUM(D82,D87,D93)</f>
        <v>208981</v>
      </c>
      <c r="E95" s="27"/>
      <c r="F95" s="63">
        <f>SUM(F82,F87,F93)</f>
        <v>653700</v>
      </c>
      <c r="G95" s="27"/>
      <c r="H95" s="63">
        <f>SUM(H82,H87,H93)</f>
        <v>25000</v>
      </c>
      <c r="I95" s="28"/>
      <c r="J95" s="63">
        <f>SUM(J82,J87,J93)</f>
        <v>3695511</v>
      </c>
      <c r="K95" s="28"/>
      <c r="L95" s="63">
        <f>SUM(L82,L87,L93)</f>
        <v>4583192</v>
      </c>
      <c r="M95" s="69">
        <f>L95-'BS-2-3'!G72</f>
        <v>0</v>
      </c>
    </row>
    <row r="96" spans="1:13" ht="20.25" customHeight="1" thickTop="1"/>
    <row r="97" spans="10:12" ht="20.25" customHeight="1">
      <c r="J97" s="69"/>
      <c r="L97" s="69"/>
    </row>
  </sheetData>
  <mergeCells count="12">
    <mergeCell ref="D81:L81"/>
    <mergeCell ref="D4:L4"/>
    <mergeCell ref="H5:J5"/>
    <mergeCell ref="D9:L9"/>
    <mergeCell ref="D76:L76"/>
    <mergeCell ref="H77:J77"/>
    <mergeCell ref="D28:L28"/>
    <mergeCell ref="H29:J29"/>
    <mergeCell ref="D33:L33"/>
    <mergeCell ref="D52:L52"/>
    <mergeCell ref="H53:J53"/>
    <mergeCell ref="D57:L57"/>
  </mergeCells>
  <pageMargins left="0.7" right="0.7" top="0.48" bottom="0.5" header="0.5" footer="0.5"/>
  <pageSetup paperSize="9" scale="92" firstPageNumber="6" orientation="landscape" blackAndWhite="1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24" max="16383" man="1"/>
    <brk id="48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AA77"/>
  <sheetViews>
    <sheetView showGridLines="0" tabSelected="1" view="pageBreakPreview" topLeftCell="A77" zoomScale="90" zoomScaleNormal="85" zoomScaleSheetLayoutView="90" workbookViewId="0">
      <selection activeCell="J91" sqref="J91"/>
    </sheetView>
  </sheetViews>
  <sheetFormatPr defaultColWidth="9" defaultRowHeight="20.25" customHeight="1"/>
  <cols>
    <col min="1" max="1" width="45.25" style="48" customWidth="1"/>
    <col min="2" max="2" width="9.875" style="48" customWidth="1"/>
    <col min="3" max="3" width="1.125" style="48" customWidth="1"/>
    <col min="4" max="4" width="9.875" style="48" customWidth="1"/>
    <col min="5" max="5" width="1.125" style="48" customWidth="1"/>
    <col min="6" max="6" width="9.875" style="48" customWidth="1"/>
    <col min="7" max="7" width="1.125" style="48" customWidth="1"/>
    <col min="8" max="8" width="9.875" style="48" customWidth="1"/>
    <col min="9" max="9" width="12.875" style="48" customWidth="1"/>
    <col min="10" max="10" width="18.875" style="48" customWidth="1"/>
    <col min="11" max="16384" width="9" style="48"/>
  </cols>
  <sheetData>
    <row r="1" spans="1:8" s="2" customFormat="1" ht="20.25" customHeight="1">
      <c r="A1" s="31" t="s">
        <v>28</v>
      </c>
      <c r="B1" s="99"/>
      <c r="C1" s="13"/>
      <c r="D1" s="116"/>
    </row>
    <row r="2" spans="1:8" s="2" customFormat="1" ht="20.25" customHeight="1">
      <c r="A2" s="33" t="s">
        <v>73</v>
      </c>
      <c r="B2" s="99"/>
      <c r="C2" s="13"/>
      <c r="D2" s="116"/>
    </row>
    <row r="4" spans="1:8" ht="20.25" customHeight="1">
      <c r="A4" s="32"/>
      <c r="B4" s="169" t="s">
        <v>4</v>
      </c>
      <c r="C4" s="169"/>
      <c r="D4" s="169"/>
      <c r="E4" s="3"/>
      <c r="F4" s="169" t="s">
        <v>41</v>
      </c>
      <c r="G4" s="169"/>
      <c r="H4" s="169"/>
    </row>
    <row r="5" spans="1:8" ht="20.25" customHeight="1">
      <c r="A5" s="32"/>
      <c r="B5" s="169" t="s">
        <v>40</v>
      </c>
      <c r="C5" s="169"/>
      <c r="D5" s="169"/>
      <c r="E5" s="3"/>
      <c r="F5" s="169" t="s">
        <v>40</v>
      </c>
      <c r="G5" s="169"/>
      <c r="H5" s="169"/>
    </row>
    <row r="6" spans="1:8" ht="20.25" customHeight="1">
      <c r="A6" s="32"/>
      <c r="B6" s="173" t="s">
        <v>144</v>
      </c>
      <c r="C6" s="173"/>
      <c r="D6" s="173"/>
      <c r="E6" s="3"/>
      <c r="F6" s="173" t="s">
        <v>144</v>
      </c>
      <c r="G6" s="173"/>
      <c r="H6" s="173"/>
    </row>
    <row r="7" spans="1:8" ht="20.25" customHeight="1">
      <c r="A7" s="32"/>
      <c r="B7" s="172" t="s">
        <v>143</v>
      </c>
      <c r="C7" s="173"/>
      <c r="D7" s="173"/>
      <c r="E7" s="3">
        <v>2015</v>
      </c>
      <c r="F7" s="172" t="s">
        <v>143</v>
      </c>
      <c r="G7" s="173"/>
      <c r="H7" s="173"/>
    </row>
    <row r="8" spans="1:8" ht="20.25" customHeight="1">
      <c r="A8" s="32"/>
      <c r="B8" s="145">
        <v>2019</v>
      </c>
      <c r="C8" s="145"/>
      <c r="D8" s="145">
        <v>2018</v>
      </c>
      <c r="E8" s="39"/>
      <c r="F8" s="145">
        <v>2019</v>
      </c>
      <c r="G8" s="145"/>
      <c r="H8" s="145">
        <v>2018</v>
      </c>
    </row>
    <row r="9" spans="1:8" ht="20.25" customHeight="1">
      <c r="A9" s="32"/>
      <c r="B9" s="168" t="s">
        <v>15</v>
      </c>
      <c r="C9" s="168"/>
      <c r="D9" s="168"/>
      <c r="E9" s="168"/>
      <c r="F9" s="168"/>
      <c r="G9" s="168"/>
      <c r="H9" s="168"/>
    </row>
    <row r="10" spans="1:8" ht="20.25" customHeight="1">
      <c r="A10" s="35" t="s">
        <v>14</v>
      </c>
      <c r="B10" s="12"/>
      <c r="C10" s="12"/>
      <c r="D10" s="12"/>
      <c r="E10" s="12"/>
      <c r="F10" s="12"/>
      <c r="G10" s="12"/>
      <c r="H10" s="12"/>
    </row>
    <row r="11" spans="1:8" ht="20.25" customHeight="1">
      <c r="A11" s="2" t="s">
        <v>119</v>
      </c>
      <c r="B11" s="12">
        <f>'PL YTD'!D28</f>
        <v>-207994</v>
      </c>
      <c r="C11" s="12"/>
      <c r="D11" s="12">
        <f>'PL YTD'!F28</f>
        <v>92486</v>
      </c>
      <c r="E11" s="12"/>
      <c r="F11" s="12">
        <f>'PL YTD'!H28</f>
        <v>-116118</v>
      </c>
      <c r="G11" s="12"/>
      <c r="H11" s="12">
        <f>'PL YTD'!J28</f>
        <v>175703</v>
      </c>
    </row>
    <row r="12" spans="1:8" ht="20.25" customHeight="1">
      <c r="A12" s="41" t="s">
        <v>142</v>
      </c>
      <c r="B12" s="12"/>
      <c r="C12" s="12"/>
      <c r="D12" s="12"/>
      <c r="E12" s="12"/>
      <c r="F12" s="12"/>
      <c r="G12" s="12"/>
      <c r="H12" s="12"/>
    </row>
    <row r="13" spans="1:8" ht="20.25" customHeight="1">
      <c r="A13" s="2" t="s">
        <v>162</v>
      </c>
      <c r="B13" s="151">
        <v>13091</v>
      </c>
      <c r="C13" s="79"/>
      <c r="D13" s="151">
        <v>24664</v>
      </c>
      <c r="E13" s="79"/>
      <c r="F13" s="79">
        <v>5076</v>
      </c>
      <c r="G13" s="79"/>
      <c r="H13" s="79">
        <v>19896</v>
      </c>
    </row>
    <row r="14" spans="1:8" ht="20.25" customHeight="1">
      <c r="A14" s="2" t="s">
        <v>60</v>
      </c>
      <c r="B14" s="12">
        <v>268398</v>
      </c>
      <c r="C14" s="12"/>
      <c r="D14" s="12">
        <v>301110</v>
      </c>
      <c r="E14" s="12"/>
      <c r="F14" s="12">
        <v>172662</v>
      </c>
      <c r="G14" s="12"/>
      <c r="H14" s="12">
        <v>188365</v>
      </c>
    </row>
    <row r="15" spans="1:8" ht="20.25" customHeight="1">
      <c r="A15" s="2" t="s">
        <v>90</v>
      </c>
      <c r="B15" s="50" t="s">
        <v>21</v>
      </c>
      <c r="C15" s="12"/>
      <c r="D15" s="50" t="s">
        <v>21</v>
      </c>
      <c r="E15" s="12"/>
      <c r="F15" s="12">
        <v>-50000</v>
      </c>
      <c r="G15" s="12"/>
      <c r="H15" s="12">
        <v>-72900</v>
      </c>
    </row>
    <row r="16" spans="1:8" ht="20.25" customHeight="1">
      <c r="A16" s="2" t="s">
        <v>46</v>
      </c>
      <c r="B16" s="12">
        <v>1959</v>
      </c>
      <c r="C16" s="12"/>
      <c r="D16" s="12">
        <v>1867</v>
      </c>
      <c r="E16" s="12"/>
      <c r="F16" s="50" t="s">
        <v>21</v>
      </c>
      <c r="G16" s="12"/>
      <c r="H16" s="50" t="s">
        <v>21</v>
      </c>
    </row>
    <row r="17" spans="1:8" ht="20.25" customHeight="1">
      <c r="A17" s="36" t="s">
        <v>125</v>
      </c>
      <c r="B17" s="12">
        <v>14359</v>
      </c>
      <c r="C17" s="12"/>
      <c r="D17" s="12">
        <v>-16211</v>
      </c>
      <c r="E17" s="12"/>
      <c r="F17" s="12">
        <v>11261</v>
      </c>
      <c r="G17" s="12"/>
      <c r="H17" s="12">
        <v>-10259</v>
      </c>
    </row>
    <row r="18" spans="1:8" ht="20.25" customHeight="1">
      <c r="A18" s="2" t="s">
        <v>116</v>
      </c>
      <c r="B18" s="12"/>
      <c r="C18" s="12"/>
      <c r="D18" s="12"/>
      <c r="E18" s="12"/>
      <c r="F18" s="12"/>
      <c r="G18" s="12"/>
      <c r="H18" s="12"/>
    </row>
    <row r="19" spans="1:8" ht="20.25" customHeight="1">
      <c r="A19" s="2" t="s">
        <v>155</v>
      </c>
      <c r="B19" s="12">
        <v>12558</v>
      </c>
      <c r="C19" s="12"/>
      <c r="D19" s="12">
        <v>-7682</v>
      </c>
      <c r="E19" s="12"/>
      <c r="F19" s="12">
        <v>9987</v>
      </c>
      <c r="G19" s="12"/>
      <c r="H19" s="12">
        <v>-8623</v>
      </c>
    </row>
    <row r="20" spans="1:8" ht="20.25" hidden="1" customHeight="1">
      <c r="A20" s="2" t="s">
        <v>93</v>
      </c>
      <c r="B20" s="50"/>
      <c r="C20" s="12"/>
      <c r="D20" s="50"/>
      <c r="E20" s="12"/>
      <c r="F20" s="50"/>
      <c r="G20" s="12"/>
      <c r="H20" s="50"/>
    </row>
    <row r="21" spans="1:8" ht="20.25" customHeight="1">
      <c r="A21" s="2" t="s">
        <v>163</v>
      </c>
      <c r="B21" s="21">
        <v>2670</v>
      </c>
      <c r="C21" s="12"/>
      <c r="D21" s="21">
        <v>5930</v>
      </c>
      <c r="E21" s="12"/>
      <c r="F21" s="12">
        <v>474</v>
      </c>
      <c r="G21" s="12"/>
      <c r="H21" s="12">
        <v>2080</v>
      </c>
    </row>
    <row r="22" spans="1:8" ht="20.25" hidden="1" customHeight="1">
      <c r="A22" s="2" t="s">
        <v>84</v>
      </c>
      <c r="B22" s="23"/>
      <c r="C22" s="12"/>
      <c r="D22" s="23"/>
      <c r="E22" s="12"/>
      <c r="F22" s="81"/>
      <c r="G22" s="12"/>
      <c r="H22" s="81"/>
    </row>
    <row r="23" spans="1:8" ht="20.25" hidden="1" customHeight="1">
      <c r="A23" s="2" t="s">
        <v>82</v>
      </c>
      <c r="B23" s="70"/>
      <c r="C23" s="11"/>
      <c r="D23" s="70"/>
      <c r="E23" s="44"/>
      <c r="F23" s="30"/>
      <c r="G23" s="44"/>
      <c r="H23" s="30"/>
    </row>
    <row r="24" spans="1:8" ht="20.25" customHeight="1">
      <c r="A24" s="2" t="s">
        <v>126</v>
      </c>
      <c r="B24" s="150">
        <v>98614</v>
      </c>
      <c r="C24" s="79"/>
      <c r="D24" s="150">
        <v>19607</v>
      </c>
      <c r="E24" s="79"/>
      <c r="F24" s="86">
        <v>84983</v>
      </c>
      <c r="G24" s="79"/>
      <c r="H24" s="86">
        <v>15360</v>
      </c>
    </row>
    <row r="25" spans="1:8" ht="20.25" customHeight="1">
      <c r="A25" s="2"/>
      <c r="B25" s="79">
        <f>SUM(B11:B24)</f>
        <v>203655</v>
      </c>
      <c r="C25" s="79"/>
      <c r="D25" s="79">
        <f>SUM(D11:D24)</f>
        <v>421771</v>
      </c>
      <c r="E25" s="79"/>
      <c r="F25" s="79">
        <f>SUM(F11:F24)</f>
        <v>118325</v>
      </c>
      <c r="G25" s="79"/>
      <c r="H25" s="79">
        <f>SUM(H11:H24)</f>
        <v>309622</v>
      </c>
    </row>
    <row r="26" spans="1:8" ht="20.25" customHeight="1">
      <c r="A26" s="41" t="s">
        <v>27</v>
      </c>
      <c r="B26" s="42"/>
      <c r="C26" s="79"/>
      <c r="D26" s="42"/>
      <c r="E26" s="79"/>
      <c r="F26" s="79"/>
      <c r="G26" s="79"/>
      <c r="H26" s="79"/>
    </row>
    <row r="27" spans="1:8" ht="20.25" customHeight="1">
      <c r="A27" s="2" t="s">
        <v>31</v>
      </c>
      <c r="B27" s="42">
        <v>273955</v>
      </c>
      <c r="C27" s="79"/>
      <c r="D27" s="42">
        <v>21455</v>
      </c>
      <c r="E27" s="79"/>
      <c r="F27" s="79">
        <v>353941</v>
      </c>
      <c r="G27" s="79"/>
      <c r="H27" s="79">
        <v>-35027</v>
      </c>
    </row>
    <row r="28" spans="1:8" ht="20.25" customHeight="1">
      <c r="A28" s="2" t="s">
        <v>65</v>
      </c>
      <c r="B28" s="12">
        <v>38843</v>
      </c>
      <c r="C28" s="79"/>
      <c r="D28" s="12">
        <v>-52359</v>
      </c>
      <c r="E28" s="79"/>
      <c r="F28" s="79">
        <v>44033</v>
      </c>
      <c r="G28" s="79"/>
      <c r="H28" s="79">
        <v>-48496</v>
      </c>
    </row>
    <row r="29" spans="1:8" ht="20.25" customHeight="1">
      <c r="A29" s="2" t="s">
        <v>32</v>
      </c>
      <c r="B29" s="12">
        <v>-96</v>
      </c>
      <c r="C29" s="79"/>
      <c r="D29" s="12">
        <v>-8865</v>
      </c>
      <c r="E29" s="79"/>
      <c r="F29" s="79">
        <v>-15466</v>
      </c>
      <c r="G29" s="79"/>
      <c r="H29" s="79">
        <v>-11383</v>
      </c>
    </row>
    <row r="30" spans="1:8" ht="20.25" hidden="1" customHeight="1">
      <c r="A30" s="2" t="s">
        <v>123</v>
      </c>
      <c r="B30" s="44"/>
      <c r="C30" s="160"/>
      <c r="D30" s="147" t="s">
        <v>21</v>
      </c>
      <c r="E30" s="160">
        <f>SUM(D30,D28)</f>
        <v>-52359</v>
      </c>
      <c r="F30" s="79"/>
      <c r="G30" s="160"/>
      <c r="H30" s="161" t="s">
        <v>21</v>
      </c>
    </row>
    <row r="31" spans="1:8" ht="20.25" hidden="1" customHeight="1">
      <c r="A31" s="2" t="s">
        <v>68</v>
      </c>
      <c r="B31" s="76"/>
      <c r="C31" s="79"/>
      <c r="D31" s="50" t="s">
        <v>21</v>
      </c>
      <c r="E31" s="79"/>
      <c r="F31" s="76"/>
      <c r="G31" s="79"/>
      <c r="H31" s="76" t="s">
        <v>21</v>
      </c>
    </row>
    <row r="32" spans="1:8" ht="20.25" customHeight="1">
      <c r="A32" s="2" t="s">
        <v>33</v>
      </c>
      <c r="B32" s="12">
        <v>2159</v>
      </c>
      <c r="C32" s="12"/>
      <c r="D32" s="12">
        <v>-73</v>
      </c>
      <c r="E32" s="12"/>
      <c r="F32" s="12">
        <v>1809</v>
      </c>
      <c r="G32" s="12"/>
      <c r="H32" s="12">
        <v>-73</v>
      </c>
    </row>
    <row r="33" spans="1:8" ht="20.25" customHeight="1">
      <c r="A33" s="2" t="s">
        <v>70</v>
      </c>
      <c r="B33" s="12">
        <v>-303210</v>
      </c>
      <c r="C33" s="79"/>
      <c r="D33" s="12">
        <v>80346</v>
      </c>
      <c r="E33" s="79"/>
      <c r="F33" s="79">
        <v>-277707</v>
      </c>
      <c r="G33" s="79"/>
      <c r="H33" s="79">
        <v>26497</v>
      </c>
    </row>
    <row r="34" spans="1:8" ht="20.25" customHeight="1">
      <c r="A34" s="2" t="s">
        <v>71</v>
      </c>
      <c r="B34" s="12">
        <v>-55321</v>
      </c>
      <c r="C34" s="79"/>
      <c r="D34" s="12">
        <v>-1449</v>
      </c>
      <c r="E34" s="79"/>
      <c r="F34" s="79">
        <v>-31428</v>
      </c>
      <c r="G34" s="79"/>
      <c r="H34" s="79">
        <v>23652</v>
      </c>
    </row>
    <row r="35" spans="1:8" ht="20.25" hidden="1" customHeight="1">
      <c r="A35" s="2" t="s">
        <v>2</v>
      </c>
      <c r="B35" s="11"/>
      <c r="C35" s="12"/>
      <c r="D35" s="11"/>
      <c r="E35" s="12"/>
      <c r="F35" s="11"/>
      <c r="G35" s="12"/>
      <c r="H35" s="12"/>
    </row>
    <row r="36" spans="1:8" ht="20.25" customHeight="1">
      <c r="A36" s="2" t="s">
        <v>127</v>
      </c>
      <c r="B36" s="11">
        <v>-12270</v>
      </c>
      <c r="C36" s="11"/>
      <c r="D36" s="11">
        <v>-7650</v>
      </c>
      <c r="E36" s="11"/>
      <c r="F36" s="29">
        <v>-6013</v>
      </c>
      <c r="G36" s="11"/>
      <c r="H36" s="79">
        <v>-2265</v>
      </c>
    </row>
    <row r="37" spans="1:8" ht="20.25" customHeight="1">
      <c r="A37" s="2" t="s">
        <v>128</v>
      </c>
      <c r="B37" s="11">
        <v>-32389</v>
      </c>
      <c r="C37" s="11"/>
      <c r="D37" s="11">
        <v>-17053</v>
      </c>
      <c r="E37" s="11"/>
      <c r="F37" s="29">
        <v>-26546</v>
      </c>
      <c r="G37" s="11"/>
      <c r="H37" s="11">
        <v>-17053</v>
      </c>
    </row>
    <row r="38" spans="1:8" ht="20.25" customHeight="1">
      <c r="A38" s="32" t="s">
        <v>96</v>
      </c>
      <c r="B38" s="43">
        <f>SUM(B25:B37)</f>
        <v>115326</v>
      </c>
      <c r="C38" s="15"/>
      <c r="D38" s="43">
        <f>SUM(D25:D37)</f>
        <v>436123</v>
      </c>
      <c r="E38" s="15"/>
      <c r="F38" s="43">
        <f>SUM(F25:F37)</f>
        <v>160948</v>
      </c>
      <c r="G38" s="15"/>
      <c r="H38" s="43">
        <f>SUM(H25:H37)</f>
        <v>245474</v>
      </c>
    </row>
    <row r="39" spans="1:8" ht="20.25" customHeight="1">
      <c r="B39" s="14"/>
      <c r="C39" s="15"/>
      <c r="D39" s="14"/>
      <c r="E39" s="12"/>
      <c r="F39" s="14"/>
      <c r="G39" s="15"/>
      <c r="H39" s="14"/>
    </row>
    <row r="40" spans="1:8" ht="20.25" customHeight="1">
      <c r="A40" s="31" t="s">
        <v>28</v>
      </c>
      <c r="B40" s="99"/>
      <c r="C40" s="13"/>
      <c r="D40" s="116"/>
      <c r="E40" s="2"/>
      <c r="F40" s="2"/>
      <c r="G40" s="2"/>
      <c r="H40" s="2"/>
    </row>
    <row r="41" spans="1:8" ht="20.25" customHeight="1">
      <c r="A41" s="33" t="s">
        <v>73</v>
      </c>
      <c r="B41" s="99"/>
      <c r="C41" s="13"/>
      <c r="D41" s="116"/>
      <c r="E41" s="2"/>
      <c r="F41" s="2"/>
      <c r="G41" s="2"/>
      <c r="H41" s="2"/>
    </row>
    <row r="43" spans="1:8" ht="20.25" customHeight="1">
      <c r="A43" s="32"/>
      <c r="B43" s="169" t="s">
        <v>4</v>
      </c>
      <c r="C43" s="169"/>
      <c r="D43" s="169"/>
      <c r="E43" s="3">
        <v>2015</v>
      </c>
      <c r="F43" s="169" t="s">
        <v>41</v>
      </c>
      <c r="G43" s="169"/>
      <c r="H43" s="169"/>
    </row>
    <row r="44" spans="1:8" ht="20.25" customHeight="1">
      <c r="A44" s="32"/>
      <c r="B44" s="169" t="s">
        <v>40</v>
      </c>
      <c r="C44" s="169"/>
      <c r="D44" s="169"/>
      <c r="E44" s="3"/>
      <c r="F44" s="169" t="s">
        <v>40</v>
      </c>
      <c r="G44" s="169"/>
      <c r="H44" s="169"/>
    </row>
    <row r="45" spans="1:8" ht="20.25" customHeight="1">
      <c r="A45" s="32"/>
      <c r="B45" s="173" t="s">
        <v>144</v>
      </c>
      <c r="C45" s="173"/>
      <c r="D45" s="173"/>
      <c r="E45" s="3"/>
      <c r="F45" s="173" t="s">
        <v>144</v>
      </c>
      <c r="G45" s="173"/>
      <c r="H45" s="173"/>
    </row>
    <row r="46" spans="1:8" ht="20.25" customHeight="1">
      <c r="A46" s="32"/>
      <c r="B46" s="172" t="s">
        <v>143</v>
      </c>
      <c r="C46" s="173"/>
      <c r="D46" s="173"/>
      <c r="E46" s="3"/>
      <c r="F46" s="172" t="s">
        <v>143</v>
      </c>
      <c r="G46" s="173"/>
      <c r="H46" s="173"/>
    </row>
    <row r="47" spans="1:8" ht="20.25" customHeight="1">
      <c r="A47" s="32"/>
      <c r="B47" s="145">
        <v>2019</v>
      </c>
      <c r="C47" s="145"/>
      <c r="D47" s="145">
        <v>2018</v>
      </c>
      <c r="E47" s="39"/>
      <c r="F47" s="145">
        <v>2019</v>
      </c>
      <c r="G47" s="145"/>
      <c r="H47" s="145">
        <v>2018</v>
      </c>
    </row>
    <row r="48" spans="1:8" ht="20.25" customHeight="1">
      <c r="A48" s="32"/>
      <c r="B48" s="168" t="s">
        <v>15</v>
      </c>
      <c r="C48" s="168"/>
      <c r="D48" s="168"/>
      <c r="E48" s="168"/>
      <c r="F48" s="168"/>
      <c r="G48" s="168"/>
      <c r="H48" s="168"/>
    </row>
    <row r="49" spans="1:8" ht="20.25" customHeight="1">
      <c r="A49" s="35" t="s">
        <v>36</v>
      </c>
      <c r="B49" s="12"/>
      <c r="C49" s="12"/>
      <c r="D49" s="12"/>
      <c r="E49" s="12"/>
      <c r="F49" s="12"/>
      <c r="G49" s="12"/>
      <c r="H49" s="12"/>
    </row>
    <row r="50" spans="1:8" ht="20.25" hidden="1" customHeight="1">
      <c r="A50" s="2" t="s">
        <v>86</v>
      </c>
      <c r="B50" s="23"/>
      <c r="C50" s="12"/>
      <c r="D50" s="23"/>
      <c r="E50" s="12"/>
      <c r="F50" s="23"/>
      <c r="G50" s="12"/>
      <c r="H50" s="23"/>
    </row>
    <row r="51" spans="1:8" ht="20.25" customHeight="1">
      <c r="A51" s="2" t="s">
        <v>129</v>
      </c>
      <c r="B51" s="12">
        <v>64473</v>
      </c>
      <c r="C51" s="12"/>
      <c r="D51" s="70">
        <v>32280</v>
      </c>
      <c r="E51" s="12"/>
      <c r="F51" s="11">
        <v>64473</v>
      </c>
      <c r="G51" s="12"/>
      <c r="H51" s="70">
        <v>32280</v>
      </c>
    </row>
    <row r="52" spans="1:8" ht="20.25" hidden="1" customHeight="1">
      <c r="A52" s="2" t="s">
        <v>117</v>
      </c>
      <c r="B52" s="23"/>
      <c r="C52" s="12"/>
      <c r="D52" s="81"/>
      <c r="E52" s="12"/>
      <c r="F52" s="11"/>
      <c r="G52" s="12"/>
      <c r="H52" s="81"/>
    </row>
    <row r="53" spans="1:8" ht="20.25" customHeight="1">
      <c r="A53" s="2" t="s">
        <v>130</v>
      </c>
      <c r="B53" s="12">
        <v>-143596</v>
      </c>
      <c r="C53" s="12"/>
      <c r="D53" s="12">
        <v>-196732</v>
      </c>
      <c r="E53" s="12"/>
      <c r="F53" s="12">
        <v>-102665</v>
      </c>
      <c r="G53" s="12"/>
      <c r="H53" s="12">
        <v>-177196</v>
      </c>
    </row>
    <row r="54" spans="1:8" ht="20.25" customHeight="1">
      <c r="A54" s="2" t="s">
        <v>131</v>
      </c>
      <c r="B54" s="30">
        <v>8955</v>
      </c>
      <c r="C54" s="50"/>
      <c r="D54" s="30">
        <v>173</v>
      </c>
      <c r="E54" s="12"/>
      <c r="F54" s="12">
        <v>557</v>
      </c>
      <c r="G54" s="12"/>
      <c r="H54" s="12">
        <v>140</v>
      </c>
    </row>
    <row r="55" spans="1:8" ht="20.25" hidden="1" customHeight="1">
      <c r="A55" s="2" t="s">
        <v>72</v>
      </c>
      <c r="B55" s="23"/>
      <c r="C55" s="50"/>
      <c r="D55" s="23"/>
      <c r="E55" s="12"/>
      <c r="F55" s="11"/>
      <c r="G55" s="12"/>
      <c r="H55" s="23"/>
    </row>
    <row r="56" spans="1:8" ht="20.25" customHeight="1">
      <c r="A56" s="2" t="s">
        <v>132</v>
      </c>
      <c r="B56" s="12">
        <v>-3758</v>
      </c>
      <c r="C56" s="19"/>
      <c r="D56" s="12">
        <v>-20955</v>
      </c>
      <c r="E56" s="19"/>
      <c r="F56" s="12">
        <v>-2304</v>
      </c>
      <c r="G56" s="19"/>
      <c r="H56" s="12">
        <v>-20955</v>
      </c>
    </row>
    <row r="57" spans="1:8" ht="20.25" customHeight="1">
      <c r="A57" s="2" t="s">
        <v>99</v>
      </c>
      <c r="B57" s="23" t="s">
        <v>21</v>
      </c>
      <c r="C57" s="12"/>
      <c r="D57" s="23" t="s">
        <v>21</v>
      </c>
      <c r="E57" s="12"/>
      <c r="F57" s="87">
        <v>50000</v>
      </c>
      <c r="G57" s="12"/>
      <c r="H57" s="108">
        <v>72900</v>
      </c>
    </row>
    <row r="58" spans="1:8" ht="19.5" customHeight="1">
      <c r="A58" s="32" t="s">
        <v>121</v>
      </c>
      <c r="B58" s="5">
        <f>SUM(B50:B56)</f>
        <v>-73926</v>
      </c>
      <c r="C58" s="6"/>
      <c r="D58" s="5">
        <f>SUM(D50:D56)</f>
        <v>-185234</v>
      </c>
      <c r="E58" s="4"/>
      <c r="F58" s="5">
        <f>SUM(F50:F57)</f>
        <v>10061</v>
      </c>
      <c r="G58" s="6"/>
      <c r="H58" s="5">
        <f>SUM(H50:H57)</f>
        <v>-92831</v>
      </c>
    </row>
    <row r="59" spans="1:8" ht="20.25" customHeight="1">
      <c r="A59" s="32"/>
      <c r="B59" s="100"/>
      <c r="C59" s="13"/>
      <c r="D59" s="115"/>
      <c r="E59" s="13"/>
      <c r="F59" s="100"/>
      <c r="G59" s="13"/>
      <c r="H59" s="115"/>
    </row>
    <row r="60" spans="1:8" ht="20.25" customHeight="1">
      <c r="A60" s="35" t="s">
        <v>50</v>
      </c>
      <c r="B60" s="97"/>
      <c r="C60" s="97"/>
      <c r="D60" s="113"/>
      <c r="E60" s="97"/>
      <c r="F60" s="97"/>
      <c r="G60" s="97"/>
      <c r="H60" s="113"/>
    </row>
    <row r="61" spans="1:8" ht="20.25" hidden="1" customHeight="1">
      <c r="A61" s="2" t="s">
        <v>69</v>
      </c>
      <c r="B61" s="30"/>
      <c r="C61" s="97"/>
      <c r="D61" s="30"/>
      <c r="E61" s="97"/>
      <c r="F61" s="97"/>
      <c r="G61" s="97"/>
      <c r="H61" s="113"/>
    </row>
    <row r="62" spans="1:8" ht="20.25" customHeight="1">
      <c r="A62" s="2" t="s">
        <v>94</v>
      </c>
      <c r="B62" s="12">
        <v>-1959</v>
      </c>
      <c r="C62" s="12"/>
      <c r="D62" s="12">
        <v>-1867</v>
      </c>
      <c r="E62" s="12"/>
      <c r="F62" s="50" t="s">
        <v>21</v>
      </c>
      <c r="G62" s="12"/>
      <c r="H62" s="50" t="s">
        <v>21</v>
      </c>
    </row>
    <row r="63" spans="1:8" ht="20.25" hidden="1" customHeight="1">
      <c r="A63" s="2" t="s">
        <v>76</v>
      </c>
      <c r="B63" s="81"/>
      <c r="C63" s="12"/>
      <c r="D63" s="81"/>
      <c r="E63" s="12"/>
      <c r="F63" s="81" t="s">
        <v>21</v>
      </c>
      <c r="G63" s="50"/>
      <c r="H63" s="81" t="s">
        <v>21</v>
      </c>
    </row>
    <row r="64" spans="1:8" ht="20.25" customHeight="1">
      <c r="A64" s="2" t="s">
        <v>83</v>
      </c>
      <c r="B64" s="30">
        <v>-28867</v>
      </c>
      <c r="C64" s="12"/>
      <c r="D64" s="30">
        <v>-44636</v>
      </c>
      <c r="E64" s="44"/>
      <c r="F64" s="23" t="s">
        <v>21</v>
      </c>
      <c r="G64" s="44"/>
      <c r="H64" s="23" t="s">
        <v>21</v>
      </c>
    </row>
    <row r="65" spans="1:27" ht="20.25" hidden="1" customHeight="1">
      <c r="A65" s="2" t="s">
        <v>92</v>
      </c>
      <c r="B65" s="81"/>
      <c r="C65" s="12"/>
      <c r="D65" s="81"/>
      <c r="E65" s="29"/>
      <c r="F65" s="81"/>
      <c r="G65" s="29"/>
      <c r="H65" s="81"/>
    </row>
    <row r="66" spans="1:27" ht="20.25" customHeight="1">
      <c r="A66" s="2" t="s">
        <v>88</v>
      </c>
      <c r="B66" s="11">
        <v>-271676</v>
      </c>
      <c r="C66" s="12"/>
      <c r="D66" s="11">
        <v>-167185</v>
      </c>
      <c r="E66" s="44"/>
      <c r="F66" s="11">
        <v>-271675</v>
      </c>
      <c r="G66" s="44"/>
      <c r="H66" s="11">
        <v>-167185</v>
      </c>
    </row>
    <row r="67" spans="1:27" ht="20.25" customHeight="1">
      <c r="A67" s="32" t="s">
        <v>95</v>
      </c>
      <c r="B67" s="24">
        <f>SUM(B62:B66)</f>
        <v>-302502</v>
      </c>
      <c r="C67" s="25"/>
      <c r="D67" s="24">
        <f>SUM(D62:D66)</f>
        <v>-213688</v>
      </c>
      <c r="E67" s="25"/>
      <c r="F67" s="24">
        <f>SUM(F62:F66)</f>
        <v>-271675</v>
      </c>
      <c r="G67" s="25"/>
      <c r="H67" s="24">
        <f>SUM(H62:H66)</f>
        <v>-167185</v>
      </c>
    </row>
    <row r="68" spans="1:27" ht="20.25" customHeight="1">
      <c r="A68" s="32"/>
      <c r="B68" s="97"/>
      <c r="C68" s="97"/>
      <c r="D68" s="113"/>
      <c r="E68" s="97"/>
      <c r="F68" s="97"/>
      <c r="G68" s="97"/>
      <c r="H68" s="113"/>
    </row>
    <row r="69" spans="1:27" ht="20.25" customHeight="1">
      <c r="A69" s="45" t="s">
        <v>153</v>
      </c>
      <c r="B69" s="148"/>
      <c r="C69" s="152"/>
      <c r="D69" s="153"/>
      <c r="E69" s="152"/>
      <c r="F69" s="154"/>
      <c r="G69" s="154"/>
      <c r="H69" s="154"/>
      <c r="I69" s="154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</row>
    <row r="70" spans="1:27" s="140" customFormat="1" ht="20.25" customHeight="1">
      <c r="A70" s="2" t="s">
        <v>133</v>
      </c>
      <c r="B70" s="4">
        <f t="shared" ref="B70:C70" si="0">B38+B58+B67</f>
        <v>-261102</v>
      </c>
      <c r="C70" s="4">
        <f t="shared" si="0"/>
        <v>0</v>
      </c>
      <c r="D70" s="4">
        <f>D38+D58+D67</f>
        <v>37201</v>
      </c>
      <c r="E70" s="4">
        <f t="shared" ref="E70:H70" si="1">E38+E58+E67</f>
        <v>0</v>
      </c>
      <c r="F70" s="4">
        <f t="shared" si="1"/>
        <v>-100666</v>
      </c>
      <c r="G70" s="4">
        <f t="shared" si="1"/>
        <v>0</v>
      </c>
      <c r="H70" s="4">
        <f t="shared" si="1"/>
        <v>-14542</v>
      </c>
      <c r="I70" s="154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  <c r="AA70" s="156"/>
    </row>
    <row r="71" spans="1:27" s="118" customFormat="1" ht="20.25" customHeight="1">
      <c r="A71" s="2" t="s">
        <v>134</v>
      </c>
      <c r="B71" s="148"/>
      <c r="C71" s="19"/>
      <c r="D71" s="80"/>
      <c r="E71" s="19"/>
      <c r="F71" s="19"/>
      <c r="G71" s="19"/>
      <c r="H71" s="80"/>
      <c r="I71" s="19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</row>
    <row r="72" spans="1:27" s="118" customFormat="1" ht="20.25" customHeight="1">
      <c r="A72" s="118" t="s">
        <v>135</v>
      </c>
      <c r="B72" s="9">
        <v>-8089</v>
      </c>
      <c r="C72" s="4"/>
      <c r="D72" s="9">
        <v>-366</v>
      </c>
      <c r="E72" s="4"/>
      <c r="F72" s="9">
        <v>-8089</v>
      </c>
      <c r="G72" s="4"/>
      <c r="H72" s="9">
        <v>-388</v>
      </c>
      <c r="I72" s="19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  <c r="AA72" s="157"/>
    </row>
    <row r="73" spans="1:27" ht="20.25" customHeight="1">
      <c r="A73" s="32" t="s">
        <v>154</v>
      </c>
      <c r="B73" s="158">
        <f>B70+B72</f>
        <v>-269191</v>
      </c>
      <c r="C73" s="32"/>
      <c r="D73" s="158">
        <f>D70+D72</f>
        <v>36835</v>
      </c>
      <c r="E73" s="32"/>
      <c r="F73" s="158">
        <f>F70+F72</f>
        <v>-108755</v>
      </c>
      <c r="G73" s="32"/>
      <c r="H73" s="158">
        <f>H70+H72</f>
        <v>-14930</v>
      </c>
      <c r="I73" s="49"/>
      <c r="J73" s="49"/>
    </row>
    <row r="74" spans="1:27" ht="20.25" customHeight="1">
      <c r="A74" s="2" t="s">
        <v>61</v>
      </c>
      <c r="B74" s="9">
        <v>2651189</v>
      </c>
      <c r="C74" s="4"/>
      <c r="D74" s="9">
        <v>2471479</v>
      </c>
      <c r="E74" s="4"/>
      <c r="F74" s="9">
        <v>2305949</v>
      </c>
      <c r="G74" s="4"/>
      <c r="H74" s="9">
        <v>2181899</v>
      </c>
      <c r="I74" s="49"/>
      <c r="J74" s="49"/>
    </row>
    <row r="75" spans="1:27" ht="20.25" customHeight="1" thickBot="1">
      <c r="A75" s="32" t="s">
        <v>150</v>
      </c>
      <c r="B75" s="7">
        <f>SUM(B73:B74)</f>
        <v>2381998</v>
      </c>
      <c r="C75" s="6"/>
      <c r="D75" s="7">
        <f>SUM(D73:D74)</f>
        <v>2508314</v>
      </c>
      <c r="E75" s="4"/>
      <c r="F75" s="7">
        <f>SUM(F73:F74)</f>
        <v>2197194</v>
      </c>
      <c r="G75" s="6"/>
      <c r="H75" s="7">
        <f>SUM(H73:H74)</f>
        <v>2166969</v>
      </c>
      <c r="I75" s="49">
        <f>F75-'BS-2-3'!G12</f>
        <v>0</v>
      </c>
      <c r="J75" s="49">
        <f>B75-'BS-2-3'!C12</f>
        <v>0</v>
      </c>
      <c r="K75" s="65"/>
    </row>
    <row r="76" spans="1:27" ht="20.25" customHeight="1" thickTop="1">
      <c r="A76" s="32"/>
      <c r="B76" s="8"/>
      <c r="C76" s="6"/>
      <c r="D76" s="8"/>
      <c r="E76" s="4"/>
      <c r="F76" s="8"/>
      <c r="G76" s="6"/>
      <c r="H76" s="8"/>
      <c r="I76" s="49"/>
      <c r="J76" s="49"/>
      <c r="K76" s="65"/>
    </row>
    <row r="77" spans="1:27" ht="20.25" customHeight="1">
      <c r="A77" s="58"/>
      <c r="B77" s="19"/>
      <c r="C77" s="67"/>
      <c r="D77" s="19"/>
      <c r="E77" s="67"/>
      <c r="F77" s="19"/>
      <c r="G77" s="67"/>
      <c r="H77" s="19"/>
    </row>
  </sheetData>
  <mergeCells count="18">
    <mergeCell ref="B44:D44"/>
    <mergeCell ref="F44:H44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D43"/>
    <mergeCell ref="F43:H43"/>
    <mergeCell ref="B45:D45"/>
    <mergeCell ref="F45:H45"/>
    <mergeCell ref="B46:D46"/>
    <mergeCell ref="F46:H46"/>
    <mergeCell ref="B48:H48"/>
  </mergeCells>
  <pageMargins left="0.7" right="0.7" top="0.48" bottom="0.5" header="0.5" footer="0.5"/>
  <pageSetup paperSize="9" scale="91" firstPageNumber="10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</vt:lpstr>
      <vt:lpstr>PL YTD</vt:lpstr>
      <vt:lpstr>SH-6-9</vt:lpstr>
      <vt:lpstr>CF-10-12</vt:lpstr>
      <vt:lpstr>'BS-2-3'!Print_Area</vt:lpstr>
      <vt:lpstr>'CF-10-12'!Print_Area</vt:lpstr>
      <vt:lpstr>'PL 3 month'!Print_Area</vt:lpstr>
      <vt:lpstr>'PL YTD'!Print_Area</vt:lpstr>
      <vt:lpstr>'SH-6-9'!Print_Area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2019-08-09T08:32:41Z</cp:lastPrinted>
  <dcterms:created xsi:type="dcterms:W3CDTF">2004-04-21T11:47:33Z</dcterms:created>
  <dcterms:modified xsi:type="dcterms:W3CDTF">2019-08-09T08:32:47Z</dcterms:modified>
</cp:coreProperties>
</file>