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rattanapairoj\Documents\Selic\Q2'19\Selic\FS\"/>
    </mc:Choice>
  </mc:AlternateContent>
  <xr:revisionPtr revIDLastSave="0" documentId="13_ncr:1_{A470EB11-314B-42AF-A665-4FA39A8ECC18}" xr6:coauthVersionLast="36" xr6:coauthVersionMax="36" xr10:uidLastSave="{00000000-0000-0000-0000-000000000000}"/>
  <bookViews>
    <workbookView xWindow="0" yWindow="0" windowWidth="20490" windowHeight="7590" tabRatio="878" xr2:uid="{AC5D6088-1BAA-440E-9444-A1EE0E7D270C}"/>
  </bookViews>
  <sheets>
    <sheet name="BS 3-5" sheetId="1" r:id="rId1"/>
    <sheet name="PL 6-7" sheetId="2" r:id="rId2"/>
    <sheet name="PL 8-9" sheetId="7" r:id="rId3"/>
    <sheet name="SH 10-11" sheetId="3" r:id="rId4"/>
    <sheet name="SH 12-13" sheetId="4" r:id="rId5"/>
    <sheet name="CF 14-16" sheetId="5" r:id="rId6"/>
  </sheets>
  <externalReferences>
    <externalReference r:id="rId7"/>
  </externalReference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2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Key1" localSheetId="2" hidden="1">[1]คีย์ข้อมูลรายละเอียดต่างๆ!#REF!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c" localSheetId="5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PPC2001" localSheetId="5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5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i" hidden="1">{#N/A,#N/A,FALSE,"MAIN";#N/A,#N/A,FALSE,"ACTvsBUD"}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3-5'!$A$1:$J$82</definedName>
    <definedName name="_xlnm.Print_Area" localSheetId="5">'CF 14-16'!$A$1:$J$85</definedName>
    <definedName name="_xlnm.Print_Area" localSheetId="1">'PL 6-7'!$A$1:$J$56</definedName>
    <definedName name="_xlnm.Print_Area" localSheetId="2">'PL 8-9'!$A$1:$J$56</definedName>
    <definedName name="_xlnm.Print_Area" localSheetId="3">'SH 10-11'!$A$1:$R$51</definedName>
    <definedName name="_xlnm.Print_Area" localSheetId="4">'SH 12-13'!$A$1:$L$46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TextRefCopyRangeCount" hidden="1">5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5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3-5'!$A$1:$H$81</definedName>
    <definedName name="Z_A53525C4_60AD_4A29_9F48_1D9191CFD045_.wvu.PrintArea" localSheetId="0" hidden="1">'BS 3-5'!$A$1:$H$81,'BS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3-5'!$A$1:$H$81,'BS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Cols" localSheetId="2" hidden="1">'PL 8-9'!#REF!,'PL 8-9'!#REF!</definedName>
    <definedName name="Z_D9AA615B_CF7C_4DD2_8EFB_07C771EE2DED_.wvu.PrintArea" localSheetId="0" hidden="1">'BS 3-5'!$A$1:$H$81</definedName>
    <definedName name="Z_D9AA615B_CF7C_4DD2_8EFB_07C771EE2DED_.wvu.PrintArea" localSheetId="1" hidden="1">'PL 6-7'!$A$1:$H$33</definedName>
    <definedName name="Z_D9AA615B_CF7C_4DD2_8EFB_07C771EE2DED_.wvu.PrintArea" localSheetId="2" hidden="1">'PL 8-9'!$A$1:$H$33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D9AA615B_CF7C_4DD2_8EFB_07C771EE2DED_.wvu.Rows" localSheetId="2" hidden="1">'PL 8-9'!#REF!,'PL 8-9'!#REF!</definedName>
    <definedName name="Z_F4B66B4C_C0EC_42D2_A092_06E8E5D3B185_.wvu.PrintArea" localSheetId="0" hidden="1">'BS 3-5'!$A$1:$H$81,'BS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3-5'!$A$1:$H$81,'BS 3-5'!#REF!</definedName>
    <definedName name="Z_FD730857_2E5C_4060_8CCE_BD729BAEC1EB_.wvu.Rows" localSheetId="0" hidden="1">'BS 3-5'!#REF!</definedName>
    <definedName name="ZD" localSheetId="5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5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7" i="1" l="1"/>
  <c r="L34" i="4"/>
  <c r="R17" i="3"/>
  <c r="L40" i="4"/>
  <c r="J40" i="4"/>
  <c r="H40" i="4"/>
  <c r="F40" i="4"/>
  <c r="J49" i="7" l="1"/>
  <c r="H49" i="7"/>
  <c r="F49" i="7"/>
  <c r="D49" i="7"/>
  <c r="F24" i="1" l="1"/>
  <c r="D16" i="4" l="1"/>
  <c r="D20" i="4"/>
  <c r="D22" i="4"/>
  <c r="D44" i="4"/>
  <c r="P44" i="3" l="1"/>
  <c r="L44" i="3"/>
  <c r="H44" i="3"/>
  <c r="F44" i="3"/>
  <c r="D40" i="4" l="1"/>
  <c r="D46" i="4" s="1"/>
  <c r="D44" i="3" l="1"/>
  <c r="F49" i="2"/>
  <c r="J49" i="2"/>
  <c r="N48" i="3"/>
  <c r="H49" i="2"/>
  <c r="D49" i="2" l="1"/>
  <c r="N43" i="3"/>
  <c r="R43" i="3" s="1"/>
  <c r="H16" i="4" l="1"/>
  <c r="F16" i="4"/>
  <c r="J16" i="4"/>
  <c r="P18" i="3"/>
  <c r="L18" i="3"/>
  <c r="J18" i="3"/>
  <c r="H18" i="3"/>
  <c r="F18" i="3"/>
  <c r="D18" i="3"/>
  <c r="J44" i="3" l="1"/>
  <c r="L38" i="4"/>
  <c r="C56" i="7" l="1"/>
  <c r="H21" i="7"/>
  <c r="D21" i="7"/>
  <c r="H13" i="7"/>
  <c r="D13" i="7"/>
  <c r="J7" i="7"/>
  <c r="H7" i="7"/>
  <c r="F7" i="7"/>
  <c r="F40" i="7" s="1"/>
  <c r="J40" i="7" s="1"/>
  <c r="D7" i="7"/>
  <c r="D40" i="7" s="1"/>
  <c r="H40" i="7" s="1"/>
  <c r="D23" i="7" l="1"/>
  <c r="D25" i="7" s="1"/>
  <c r="D30" i="7" s="1"/>
  <c r="H23" i="7"/>
  <c r="H25" i="7" s="1"/>
  <c r="H42" i="7" s="1"/>
  <c r="D28" i="7" l="1"/>
  <c r="D32" i="7"/>
  <c r="D42" i="7"/>
  <c r="H30" i="7"/>
  <c r="H50" i="7"/>
  <c r="H55" i="7" s="1"/>
  <c r="D50" i="7" l="1"/>
  <c r="D55" i="7" s="1"/>
  <c r="N47" i="3"/>
  <c r="H28" i="7"/>
  <c r="H32" i="7"/>
  <c r="H53" i="7"/>
  <c r="H50" i="5"/>
  <c r="D53" i="7" l="1"/>
  <c r="J65" i="5" l="1"/>
  <c r="F65" i="5" l="1"/>
  <c r="H65" i="5"/>
  <c r="J50" i="5"/>
  <c r="F50" i="5"/>
  <c r="H44" i="4"/>
  <c r="H46" i="4" s="1"/>
  <c r="F44" i="4"/>
  <c r="L39" i="4"/>
  <c r="H20" i="4"/>
  <c r="H22" i="4" s="1"/>
  <c r="F20" i="4"/>
  <c r="F22" i="4" s="1"/>
  <c r="L15" i="4"/>
  <c r="L16" i="4" s="1"/>
  <c r="L11" i="4"/>
  <c r="H49" i="3"/>
  <c r="H51" i="3" s="1"/>
  <c r="F49" i="3"/>
  <c r="F51" i="3" s="1"/>
  <c r="D49" i="3"/>
  <c r="L49" i="3"/>
  <c r="L51" i="3" s="1"/>
  <c r="N42" i="3"/>
  <c r="N38" i="3"/>
  <c r="H22" i="3"/>
  <c r="H24" i="3" s="1"/>
  <c r="F22" i="3"/>
  <c r="F24" i="3" s="1"/>
  <c r="D22" i="3"/>
  <c r="D24" i="3" s="1"/>
  <c r="P22" i="3"/>
  <c r="P24" i="3" s="1"/>
  <c r="N17" i="3"/>
  <c r="N13" i="3"/>
  <c r="R13" i="3" s="1"/>
  <c r="C56" i="2"/>
  <c r="R48" i="3"/>
  <c r="L22" i="3"/>
  <c r="L24" i="3" s="1"/>
  <c r="P49" i="3"/>
  <c r="P51" i="3" s="1"/>
  <c r="D21" i="2"/>
  <c r="D13" i="2"/>
  <c r="J7" i="2"/>
  <c r="H7" i="2"/>
  <c r="F7" i="2"/>
  <c r="D7" i="2"/>
  <c r="J77" i="1"/>
  <c r="H62" i="1"/>
  <c r="D62" i="1"/>
  <c r="J55" i="1"/>
  <c r="D55" i="1"/>
  <c r="H55" i="1"/>
  <c r="F55" i="1"/>
  <c r="F46" i="1"/>
  <c r="J46" i="1"/>
  <c r="D46" i="1"/>
  <c r="D31" i="1"/>
  <c r="J24" i="1"/>
  <c r="D24" i="1"/>
  <c r="F15" i="1"/>
  <c r="H15" i="1"/>
  <c r="D15" i="1"/>
  <c r="F46" i="4" l="1"/>
  <c r="R38" i="3"/>
  <c r="S38" i="3" s="1"/>
  <c r="D51" i="3"/>
  <c r="N44" i="3"/>
  <c r="R18" i="3"/>
  <c r="N18" i="3"/>
  <c r="D57" i="1"/>
  <c r="D26" i="1"/>
  <c r="D40" i="2"/>
  <c r="H40" i="2" s="1"/>
  <c r="D73" i="5"/>
  <c r="D7" i="5"/>
  <c r="D42" i="5"/>
  <c r="F73" i="5"/>
  <c r="F7" i="5"/>
  <c r="F42" i="5"/>
  <c r="R42" i="3"/>
  <c r="F57" i="1"/>
  <c r="F40" i="2"/>
  <c r="J40" i="2" s="1"/>
  <c r="J57" i="1"/>
  <c r="F26" i="1"/>
  <c r="H24" i="1"/>
  <c r="H26" i="1" s="1"/>
  <c r="J79" i="1"/>
  <c r="D23" i="2"/>
  <c r="F77" i="1"/>
  <c r="J15" i="1"/>
  <c r="J26" i="1" s="1"/>
  <c r="H46" i="1"/>
  <c r="H57" i="1" s="1"/>
  <c r="H77" i="1"/>
  <c r="R44" i="3" l="1"/>
  <c r="J21" i="5"/>
  <c r="J32" i="5" s="1"/>
  <c r="J34" i="5" s="1"/>
  <c r="J77" i="5" s="1"/>
  <c r="H73" i="5"/>
  <c r="H7" i="5"/>
  <c r="H42" i="5"/>
  <c r="J73" i="5"/>
  <c r="J7" i="5"/>
  <c r="J42" i="5"/>
  <c r="J81" i="1"/>
  <c r="D25" i="2"/>
  <c r="D42" i="2" s="1"/>
  <c r="D50" i="2" s="1"/>
  <c r="D55" i="2" s="1"/>
  <c r="D79" i="1"/>
  <c r="F79" i="1"/>
  <c r="H79" i="1"/>
  <c r="D81" i="1" l="1"/>
  <c r="D30" i="2"/>
  <c r="D32" i="2" s="1"/>
  <c r="J80" i="5"/>
  <c r="J82" i="5" s="1"/>
  <c r="D53" i="2"/>
  <c r="H21" i="5"/>
  <c r="H32" i="5" s="1"/>
  <c r="H34" i="5" s="1"/>
  <c r="F81" i="1"/>
  <c r="F21" i="5"/>
  <c r="F32" i="5" s="1"/>
  <c r="F34" i="5" s="1"/>
  <c r="F77" i="5" s="1"/>
  <c r="L43" i="4"/>
  <c r="L44" i="4" s="1"/>
  <c r="L46" i="4" s="1"/>
  <c r="J44" i="4"/>
  <c r="J46" i="4" s="1"/>
  <c r="H81" i="1"/>
  <c r="H77" i="5" l="1"/>
  <c r="H80" i="5" s="1"/>
  <c r="H82" i="5" s="1"/>
  <c r="D28" i="2"/>
  <c r="F80" i="5"/>
  <c r="F82" i="5" s="1"/>
  <c r="J49" i="3"/>
  <c r="J51" i="3" s="1"/>
  <c r="R47" i="3" l="1"/>
  <c r="R49" i="3" s="1"/>
  <c r="R51" i="3" s="1"/>
  <c r="N49" i="3"/>
  <c r="N51" i="3" l="1"/>
  <c r="H21" i="2" l="1"/>
  <c r="H13" i="2" l="1"/>
  <c r="H23" i="2" s="1"/>
  <c r="H25" i="2" l="1"/>
  <c r="H42" i="2" s="1"/>
  <c r="H30" i="2" l="1"/>
  <c r="H28" i="2" s="1"/>
  <c r="H32" i="2" s="1"/>
  <c r="H50" i="2"/>
  <c r="H55" i="2" s="1"/>
  <c r="H53" i="2" l="1"/>
  <c r="J21" i="7" l="1"/>
  <c r="F21" i="7" l="1"/>
  <c r="J13" i="7"/>
  <c r="J23" i="7" s="1"/>
  <c r="J25" i="7" s="1"/>
  <c r="J21" i="2"/>
  <c r="J42" i="7" l="1"/>
  <c r="J50" i="7" s="1"/>
  <c r="J55" i="7" s="1"/>
  <c r="J30" i="7"/>
  <c r="J13" i="2"/>
  <c r="J23" i="2" s="1"/>
  <c r="J25" i="2" s="1"/>
  <c r="F21" i="2"/>
  <c r="F13" i="2" l="1"/>
  <c r="F23" i="2" s="1"/>
  <c r="F25" i="2" s="1"/>
  <c r="F13" i="7"/>
  <c r="F23" i="7" s="1"/>
  <c r="F25" i="7" s="1"/>
  <c r="J32" i="7"/>
  <c r="J28" i="7"/>
  <c r="J42" i="2"/>
  <c r="J50" i="2" s="1"/>
  <c r="J55" i="2" s="1"/>
  <c r="J30" i="2"/>
  <c r="J28" i="2" s="1"/>
  <c r="J32" i="2" s="1"/>
  <c r="J53" i="7"/>
  <c r="L19" i="4" l="1"/>
  <c r="L20" i="4" s="1"/>
  <c r="L22" i="4" s="1"/>
  <c r="J20" i="4"/>
  <c r="J22" i="4" s="1"/>
  <c r="F42" i="7"/>
  <c r="F50" i="7" s="1"/>
  <c r="F55" i="7" s="1"/>
  <c r="F30" i="7"/>
  <c r="J53" i="2"/>
  <c r="F42" i="2"/>
  <c r="F50" i="2" s="1"/>
  <c r="F55" i="2" s="1"/>
  <c r="F30" i="2"/>
  <c r="F28" i="2" s="1"/>
  <c r="F32" i="2" s="1"/>
  <c r="F32" i="7" l="1"/>
  <c r="F28" i="7"/>
  <c r="F53" i="2"/>
  <c r="F53" i="7"/>
  <c r="N21" i="3" l="1"/>
  <c r="J22" i="3"/>
  <c r="J24" i="3" s="1"/>
  <c r="R21" i="3" l="1"/>
  <c r="R22" i="3" s="1"/>
  <c r="R24" i="3" s="1"/>
  <c r="S24" i="3" s="1"/>
  <c r="N22" i="3"/>
  <c r="N24" i="3" s="1"/>
  <c r="D50" i="5" l="1"/>
  <c r="D21" i="5" l="1"/>
  <c r="D65" i="5" l="1"/>
  <c r="D32" i="5" l="1"/>
  <c r="D34" i="5" s="1"/>
  <c r="D77" i="5" l="1"/>
  <c r="D80" i="5" s="1"/>
  <c r="D82" i="5" s="1"/>
</calcChain>
</file>

<file path=xl/sharedStrings.xml><?xml version="1.0" encoding="utf-8"?>
<sst xmlns="http://schemas.openxmlformats.org/spreadsheetml/2006/main" count="424" uniqueCount="178">
  <si>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</si>
  <si>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</si>
  <si>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</si>
  <si>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</si>
  <si>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</si>
  <si>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</si>
  <si>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</si>
  <si>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</si>
  <si>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</si>
  <si>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</si>
  <si>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</si>
  <si>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</si>
  <si>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</si>
  <si>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</si>
  <si>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</si>
  <si>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</si>
  <si>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</si>
  <si>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</si>
  <si>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3, 6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</si>
  <si>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</si>
  <si>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</si>
  <si>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</si>
  <si>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</si>
  <si>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</si>
  <si>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</si>
  <si>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</si>
  <si>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</si>
  <si>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</si>
  <si>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</si>
  <si>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</si>
  <si>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</si>
  <si>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</si>
  <si>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</si>
  <si>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</si>
  <si>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</si>
  <si>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</si>
  <si>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</si>
  <si>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</si>
  <si>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</si>
  <si>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</si>
  <si>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3, 7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</si>
  <si>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</si>
  <si>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</si>
  <si>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</si>
  <si>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</si>
  <si>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</si>
  <si>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</si>
  <si>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</si>
  <si>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</si>
  <si>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</si>
  <si>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</si>
  <si>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</si>
  <si>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</si>
  <si>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</si>
  <si>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</si>
  <si>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</si>
  <si>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</si>
  <si>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</si>
  <si>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</si>
  <si>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</si>
  <si>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</si>
  <si>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</si>
  <si>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</si>
  <si>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</si>
  <si>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</si>
  <si>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</si>
  <si>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</si>
  <si>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</si>
  <si>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</si>
  <si>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</si>
  <si>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</si>
  <si>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</si>
  <si>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</si>
  <si>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</si>
  <si>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</si>
  <si>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</si>
  <si>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</si>
  <si>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</si>
  <si>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</si>
  <si>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</si>
  <si>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</si>
  <si>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</si>
  <si>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</si>
  <si>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</si>
  <si>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</si>
  <si>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</si>
  <si>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</si>
  <si>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</si>
  <si>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</si>
  <si>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</si>
  <si>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</si>
  <si>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</si>
  <si>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</si>
  <si>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</si>
  <si>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</si>
  <si>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การแปลงค่า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</si>
  <si>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</si>
  <si>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</si>
  <si>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</si>
  <si>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</si>
  <si>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</si>
  <si>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</si>
  <si>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</si>
  <si>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</si>
  <si>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</si>
  <si>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</si>
  <si>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</si>
  <si>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</si>
  <si>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</si>
  <si>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</si>
  <si>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</si>
  <si>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</si>
  <si>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</si>
  <si>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ยอดคงเหลือ ณ วันที่ 1 มกราคม 2562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</si>
  <si>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</si>
  <si>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</si>
  <si>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</si>
  <si>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</si>
  <si>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</si>
  <si>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</si>
  <si>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กลับรายการหนี้สงสัยจะสูญ</t>
  </si>
  <si>
    <t>กลับรายการผลขาดทุนจากการปรับมูลค่าสินค้า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</si>
  <si>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</si>
  <si>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</si>
  <si>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</si>
  <si>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</si>
  <si>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</si>
  <si>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</si>
  <si>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</si>
  <si>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</si>
  <si>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</si>
  <si>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</si>
  <si>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</si>
  <si>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</si>
  <si>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</si>
  <si>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</si>
  <si>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</si>
  <si>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</si>
  <si>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</si>
  <si>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</si>
  <si>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</si>
  <si>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</si>
  <si>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</si>
  <si>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</si>
  <si>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</si>
  <si>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</si>
  <si>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รายการที่ไม่ใช่เงินสด</t>
  </si>
  <si>
    <t>เงินลงทุนค้างจ่าย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</si>
  <si>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</si>
  <si>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</si>
  <si>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</si>
  <si>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>เงินสดรับจากเงินกู้ยืมระยะยาว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</si>
  <si>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</si>
  <si>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</si>
  <si>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</si>
  <si>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</si>
  <si>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</si>
  <si>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</si>
  <si>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</si>
  <si>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 ณ วันที่ 1 มกราคม</t>
  </si>
  <si>
    <t>เงินสดจ่ายเพื่อชำระค่าธรรมเนียมเงินกู้ยืมระยะยาว</t>
  </si>
  <si>
    <t>30 มิถุนายน</t>
  </si>
  <si>
    <t>สิ้นสุดวันที่ 30 มิถุนายน</t>
  </si>
  <si>
    <t>สำหรับงวดหกเดือน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</si>
  <si>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</si>
  <si>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สำหรับงวดหกเดือนสิ้นสุดวันที่ 30 มิถุนายน 2562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</si>
  <si>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</si>
  <si>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</si>
  <si>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2562</t>
  </si>
  <si>
    <t>กำไรจากอัตราแลกเปลี่ยนสุทธิ</t>
  </si>
  <si>
    <t>เงินปันผลจ่ายให้ผู้ถือหุ้นของบริษัท</t>
  </si>
  <si>
    <t>(กำไร) ขาดทุนจากอัตราแลกเปลี่ยนที่ยังไม่เกิดขึ้น</t>
  </si>
  <si>
    <t xml:space="preserve">    หุ้นปันผลให้ผู้ถือหุ้นของบริษัท</t>
  </si>
  <si>
    <t>กำไรจากการจำหน่ายอาคารและอุปกรณ์</t>
  </si>
  <si>
    <t>3, 4, 5, 15</t>
  </si>
  <si>
    <t>4, 15</t>
  </si>
  <si>
    <t>4, 10</t>
  </si>
  <si>
    <t>เงินสดและรายการเทียบเท่าเงินสด ณ วันที่ 30 มิถุนายน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</si>
</sst>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72" formatCode="_-* #,##0.00_-;\-* #,##0.00_-;_-* &quot;-&quot;??_-;_-@_-"/>
    <numFmt numFmtId="179" formatCode="_(* #,##0.000_);_(* \(#,##0.0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2" fillId="0" borderId="0"/>
    <xf numFmtId="43" fontId="21" fillId="0" borderId="0" applyFont="0" applyFill="0" applyBorder="0" applyAlignment="0" applyProtection="0"/>
    <xf numFmtId="0" fontId="21" fillId="0" borderId="0"/>
    <xf numFmtId="0" fontId="23" fillId="0" borderId="0"/>
    <xf numFmtId="172" fontId="2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23" fillId="0" borderId="0" applyFont="0" applyFill="0" applyBorder="0" applyAlignment="0" applyProtection="0"/>
  </cellStyleXfs>
  <cellXfs count="259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4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vertical="center"/>
    </xf>
    <xf numFmtId="0" fontId="6" fillId="0" borderId="0" xfId="0" applyFont="1" applyFill="1"/>
    <xf numFmtId="41" fontId="2" fillId="0" borderId="0" xfId="2" applyNumberFormat="1" applyFont="1" applyFill="1" applyAlignment="1">
      <alignment horizontal="center" vertical="center"/>
    </xf>
    <xf numFmtId="164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4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4" fontId="7" fillId="0" borderId="0" xfId="2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quotePrefix="1" applyFont="1" applyFill="1" applyAlignment="1">
      <alignment horizontal="center" vertical="center"/>
    </xf>
    <xf numFmtId="41" fontId="6" fillId="0" borderId="0" xfId="0" applyNumberFormat="1" applyFont="1" applyFill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 applyFont="1" applyFill="1" applyAlignment="1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4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164" fontId="2" fillId="0" borderId="0" xfId="2" applyFont="1" applyFill="1" applyBorder="1" applyAlignment="1"/>
    <xf numFmtId="0" fontId="10" fillId="0" borderId="0" xfId="0" applyFont="1" applyFill="1"/>
    <xf numFmtId="41" fontId="2" fillId="0" borderId="0" xfId="1" applyNumberFormat="1" applyFont="1" applyFill="1" applyAlignment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3" fontId="2" fillId="0" borderId="0" xfId="1" applyFont="1" applyFill="1" applyBorder="1" applyAlignment="1"/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4" fontId="4" fillId="0" borderId="0" xfId="2" applyFont="1" applyFill="1" applyBorder="1" applyAlignment="1">
      <alignment vertical="center" wrapText="1"/>
    </xf>
    <xf numFmtId="164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41" fontId="2" fillId="0" borderId="0" xfId="2" quotePrefix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/>
    <xf numFmtId="164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Fill="1" applyAlignment="1">
      <alignment vertical="center"/>
    </xf>
    <xf numFmtId="41" fontId="2" fillId="0" borderId="0" xfId="2" applyNumberFormat="1" applyFont="1" applyFill="1" applyAlignment="1"/>
    <xf numFmtId="41" fontId="2" fillId="0" borderId="4" xfId="2" quotePrefix="1" applyNumberFormat="1" applyFont="1" applyFill="1" applyBorder="1" applyAlignment="1">
      <alignment horizontal="right" vertical="center"/>
    </xf>
    <xf numFmtId="41" fontId="2" fillId="0" borderId="4" xfId="2" applyNumberFormat="1" applyFont="1" applyFill="1" applyBorder="1" applyAlignment="1">
      <alignment vertical="center"/>
    </xf>
    <xf numFmtId="41" fontId="5" fillId="0" borderId="4" xfId="2" quotePrefix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164" fontId="4" fillId="0" borderId="0" xfId="2" applyFont="1" applyFill="1" applyAlignment="1"/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 applyFill="1" applyAlignment="1"/>
    <xf numFmtId="43" fontId="5" fillId="0" borderId="0" xfId="1" applyFont="1" applyFill="1" applyAlignment="1"/>
    <xf numFmtId="164" fontId="3" fillId="0" borderId="0" xfId="2" applyFont="1" applyFill="1" applyAlignment="1">
      <alignment vertical="center"/>
    </xf>
    <xf numFmtId="164" fontId="2" fillId="0" borderId="0" xfId="2" applyFont="1" applyFill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2" fillId="0" borderId="0" xfId="6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41" fontId="5" fillId="0" borderId="1" xfId="2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0" xfId="2" applyFont="1" applyFill="1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43" fontId="14" fillId="0" borderId="0" xfId="1" applyFont="1" applyAlignment="1">
      <alignment horizontal="right" vertical="center" wrapText="1"/>
    </xf>
    <xf numFmtId="43" fontId="15" fillId="0" borderId="0" xfId="0" applyNumberFormat="1" applyFont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6" fillId="0" borderId="0" xfId="2" applyNumberFormat="1" applyFont="1" applyFill="1" applyAlignment="1">
      <alignment vertical="center"/>
    </xf>
    <xf numFmtId="43" fontId="3" fillId="0" borderId="0" xfId="1" applyFont="1" applyFill="1" applyAlignment="1"/>
    <xf numFmtId="164" fontId="3" fillId="0" borderId="0" xfId="2" applyFont="1" applyFill="1"/>
    <xf numFmtId="43" fontId="3" fillId="0" borderId="0" xfId="1" applyFont="1" applyFill="1"/>
    <xf numFmtId="43" fontId="5" fillId="0" borderId="0" xfId="1" applyFont="1" applyFill="1"/>
    <xf numFmtId="164" fontId="5" fillId="0" borderId="0" xfId="2" applyFont="1" applyFill="1"/>
    <xf numFmtId="41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horizontal="right" vertical="center"/>
    </xf>
    <xf numFmtId="43" fontId="2" fillId="0" borderId="0" xfId="1" applyFont="1" applyFill="1"/>
    <xf numFmtId="164" fontId="2" fillId="0" borderId="0" xfId="2" applyFont="1" applyFill="1"/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1" fontId="5" fillId="0" borderId="2" xfId="4" applyNumberFormat="1" applyFont="1" applyFill="1" applyBorder="1" applyAlignment="1">
      <alignment vertical="center"/>
    </xf>
    <xf numFmtId="165" fontId="2" fillId="0" borderId="0" xfId="1" applyNumberFormat="1" applyFont="1" applyFill="1"/>
    <xf numFmtId="43" fontId="2" fillId="0" borderId="0" xfId="4" applyFont="1" applyFill="1" applyAlignment="1">
      <alignment vertical="center"/>
    </xf>
    <xf numFmtId="43" fontId="16" fillId="0" borderId="0" xfId="1" applyFont="1" applyFill="1"/>
    <xf numFmtId="164" fontId="16" fillId="0" borderId="0" xfId="2" applyFont="1" applyFill="1"/>
    <xf numFmtId="41" fontId="2" fillId="0" borderId="0" xfId="2" applyNumberFormat="1" applyFont="1" applyFill="1"/>
    <xf numFmtId="41" fontId="2" fillId="0" borderId="0" xfId="4" applyNumberFormat="1" applyFont="1" applyFill="1"/>
    <xf numFmtId="0" fontId="17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0" fontId="17" fillId="0" borderId="0" xfId="0" applyFont="1" applyFill="1"/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5" fontId="6" fillId="0" borderId="0" xfId="1" applyNumberFormat="1" applyFont="1" applyFill="1"/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9" fillId="0" borderId="1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/>
    <xf numFmtId="165" fontId="19" fillId="0" borderId="0" xfId="1" applyNumberFormat="1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vertical="center"/>
    </xf>
    <xf numFmtId="41" fontId="2" fillId="0" borderId="0" xfId="4" quotePrefix="1" applyNumberFormat="1" applyFont="1" applyFill="1" applyBorder="1" applyAlignment="1">
      <alignment horizontal="right"/>
    </xf>
    <xf numFmtId="165" fontId="2" fillId="0" borderId="0" xfId="4" quotePrefix="1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/>
    <xf numFmtId="165" fontId="2" fillId="0" borderId="0" xfId="4" applyNumberFormat="1" applyFont="1" applyFill="1" applyBorder="1" applyAlignment="1">
      <alignment horizontal="right"/>
    </xf>
    <xf numFmtId="41" fontId="6" fillId="0" borderId="0" xfId="1" applyNumberFormat="1" applyFont="1" applyFill="1" applyBorder="1"/>
    <xf numFmtId="165" fontId="6" fillId="0" borderId="0" xfId="1" applyNumberFormat="1" applyFont="1" applyFill="1" applyBorder="1"/>
    <xf numFmtId="0" fontId="6" fillId="0" borderId="0" xfId="0" applyFont="1" applyFill="1" applyBorder="1"/>
    <xf numFmtId="41" fontId="6" fillId="0" borderId="0" xfId="1" applyNumberFormat="1" applyFont="1" applyFill="1"/>
    <xf numFmtId="164" fontId="4" fillId="0" borderId="0" xfId="2" applyFont="1" applyFill="1" applyBorder="1" applyAlignment="1">
      <alignment horizontal="center" vertical="center"/>
    </xf>
    <xf numFmtId="41" fontId="19" fillId="0" borderId="0" xfId="1" applyNumberFormat="1" applyFont="1" applyFill="1" applyBorder="1" applyAlignment="1">
      <alignment vertical="center"/>
    </xf>
    <xf numFmtId="41" fontId="2" fillId="0" borderId="4" xfId="0" applyNumberFormat="1" applyFont="1" applyFill="1" applyBorder="1"/>
    <xf numFmtId="164" fontId="4" fillId="0" borderId="0" xfId="2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/>
    <xf numFmtId="41" fontId="5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center" vertical="center" wrapText="1"/>
    </xf>
    <xf numFmtId="41" fontId="2" fillId="0" borderId="0" xfId="2" applyNumberFormat="1" applyFont="1" applyFill="1" applyBorder="1" applyAlignment="1"/>
    <xf numFmtId="41" fontId="4" fillId="0" borderId="0" xfId="2" applyNumberFormat="1" applyFont="1" applyFill="1" applyBorder="1" applyAlignment="1">
      <alignment horizontal="center" vertical="center" wrapText="1"/>
    </xf>
    <xf numFmtId="41" fontId="2" fillId="0" borderId="4" xfId="1" quotePrefix="1" applyNumberFormat="1" applyFont="1" applyFill="1" applyBorder="1" applyAlignment="1">
      <alignment horizontal="center" vertical="center"/>
    </xf>
    <xf numFmtId="164" fontId="5" fillId="0" borderId="0" xfId="2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41" fontId="6" fillId="0" borderId="4" xfId="0" applyNumberFormat="1" applyFont="1" applyFill="1" applyBorder="1"/>
    <xf numFmtId="41" fontId="2" fillId="0" borderId="4" xfId="1" quotePrefix="1" applyNumberFormat="1" applyFont="1" applyFill="1" applyBorder="1" applyAlignment="1">
      <alignment horizontal="right" vertical="center"/>
    </xf>
    <xf numFmtId="179" fontId="5" fillId="0" borderId="2" xfId="1" quotePrefix="1" applyNumberFormat="1" applyFont="1" applyFill="1" applyBorder="1" applyAlignment="1">
      <alignment horizontal="right" vertical="center"/>
    </xf>
    <xf numFmtId="0" fontId="3" fillId="0" borderId="0" xfId="2" applyNumberFormat="1" applyFont="1" applyFill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41" fontId="17" fillId="0" borderId="0" xfId="1" applyNumberFormat="1" applyFont="1" applyFill="1"/>
    <xf numFmtId="1" fontId="5" fillId="0" borderId="0" xfId="2" applyNumberFormat="1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2" fillId="0" borderId="4" xfId="2" applyFont="1" applyFill="1" applyBorder="1" applyAlignment="1">
      <alignment horizontal="center" vertical="center"/>
    </xf>
    <xf numFmtId="164" fontId="2" fillId="0" borderId="0" xfId="2" applyFont="1" applyFill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</cellXfs>
  <cellStyles count="14">
    <cellStyle name="Comma" xfId="1" builtinId="3"/>
    <cellStyle name="Comma 10 2" xfId="8" xr:uid="{D8606E68-1C6A-4CB2-AA48-A58FD209EFB8}"/>
    <cellStyle name="Comma 2" xfId="4" xr:uid="{F57B366C-E91E-4D70-9BC0-690F78417B8F}"/>
    <cellStyle name="Comma 28" xfId="11" xr:uid="{36E8916B-3DAA-47DD-8283-3443A77F2055}"/>
    <cellStyle name="Comma 3" xfId="12" xr:uid="{2E87B680-6EAD-4A68-A7C6-420A3B7F1C1F}"/>
    <cellStyle name="Comma 6" xfId="13" xr:uid="{4B6BBAD5-9450-42DA-8154-665095696EC2}"/>
    <cellStyle name="Normal" xfId="0" builtinId="0"/>
    <cellStyle name="Normal 21 4" xfId="6" xr:uid="{5A4EEF78-263E-4FB6-9A68-DB35F7A9ED9C}"/>
    <cellStyle name="Normal 265" xfId="7" xr:uid="{B9ED72EF-5258-4402-9B50-FE012AE161A4}"/>
    <cellStyle name="Normal 29" xfId="10" xr:uid="{ED578721-070C-41D8-A4EB-18C3CB448BD5}"/>
    <cellStyle name="Normal 6" xfId="3" xr:uid="{0470E599-D17D-4533-A3EB-AF8D01BAD8CF}"/>
    <cellStyle name="Normal 9" xfId="9" xr:uid="{2D1FAA15-6C95-4647-B910-E8DF4F35468B}"/>
    <cellStyle name="Normal_FS_CHPP_Q1'51" xfId="5" xr:uid="{579969C7-3125-4133-8393-01E8E4C260ED}"/>
    <cellStyle name="ปกติ_2009 Q1 PTT UT - TH (26-may-09)" xfId="2" xr:uid="{3BFDA8D9-AFD7-483A-B90C-5CFF4F860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E5AB-08F7-4438-8D8C-D128A4992011}">
  <sheetPr>
    <pageSetUpPr autoPageBreaks="0"/>
  </sheetPr>
  <dimension ref="A1:J84"/>
  <sheetViews>
    <sheetView tabSelected="1" view="pageBreakPreview" zoomScaleNormal="100" zoomScaleSheetLayoutView="100" workbookViewId="0">
      <selection activeCell="J77" sqref="J77"/>
    </sheetView>
  </sheetViews>
  <sheetFormatPr defaultColWidth="8.85546875" defaultRowHeight="22.5" customHeight="1"/>
  <cols>
    <col min="1" max="1" width="35.7109375" style="9" customWidth="1"/>
    <col min="2" max="2" width="8.7109375" style="69" customWidth="1"/>
    <col min="3" max="3" width="1.140625" style="9" customWidth="1"/>
    <col min="4" max="4" width="12.7109375" style="26" customWidth="1"/>
    <col min="5" max="5" width="1.140625" style="9" customWidth="1"/>
    <col min="6" max="6" width="12.7109375" style="26" customWidth="1"/>
    <col min="7" max="7" width="1.140625" style="9" customWidth="1"/>
    <col min="8" max="8" width="12.7109375" style="26" customWidth="1"/>
    <col min="9" max="9" width="1.140625" style="9" customWidth="1"/>
    <col min="10" max="10" width="12.7109375" style="26" customWidth="1"/>
    <col min="11" max="16384" width="8.8554687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4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4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4"/>
      <c r="I3" s="5"/>
      <c r="J3" s="4"/>
    </row>
    <row r="4" spans="1:10" ht="22.5" customHeight="1">
      <c r="A4" s="7"/>
      <c r="B4" s="2"/>
      <c r="C4" s="2"/>
      <c r="D4" s="252" t="s">
        <v>2</v>
      </c>
      <c r="E4" s="252"/>
      <c r="F4" s="252"/>
      <c r="G4" s="8"/>
      <c r="H4" s="253" t="s">
        <v>3</v>
      </c>
      <c r="I4" s="253"/>
      <c r="J4" s="253"/>
    </row>
    <row r="5" spans="1:10" ht="22.5" customHeight="1">
      <c r="A5" s="7"/>
      <c r="B5" s="2"/>
      <c r="C5" s="2"/>
      <c r="D5" s="10" t="s">
        <v>161</v>
      </c>
      <c r="E5" s="10"/>
      <c r="F5" s="10" t="s">
        <v>4</v>
      </c>
      <c r="G5" s="11"/>
      <c r="H5" s="10" t="s">
        <v>161</v>
      </c>
      <c r="I5" s="10"/>
      <c r="J5" s="10" t="s">
        <v>4</v>
      </c>
    </row>
    <row r="6" spans="1:10" s="15" customFormat="1" ht="22.5" customHeight="1">
      <c r="A6" s="12" t="s">
        <v>5</v>
      </c>
      <c r="B6" s="13" t="s">
        <v>6</v>
      </c>
      <c r="C6" s="13"/>
      <c r="D6" s="14">
        <v>2562</v>
      </c>
      <c r="E6" s="14"/>
      <c r="F6" s="14">
        <v>2561</v>
      </c>
      <c r="G6" s="14"/>
      <c r="H6" s="14">
        <v>2562</v>
      </c>
      <c r="I6" s="14"/>
      <c r="J6" s="14">
        <v>2561</v>
      </c>
    </row>
    <row r="7" spans="1:1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14" t="s">
        <v>7</v>
      </c>
      <c r="I7" s="14"/>
      <c r="J7" s="14"/>
    </row>
    <row r="8" spans="1:10" ht="22.5" customHeight="1">
      <c r="A8" s="11"/>
      <c r="B8" s="17"/>
      <c r="C8" s="11"/>
      <c r="D8" s="251" t="s">
        <v>8</v>
      </c>
      <c r="E8" s="251"/>
      <c r="F8" s="251"/>
      <c r="G8" s="251"/>
      <c r="H8" s="251"/>
      <c r="I8" s="251"/>
      <c r="J8" s="251"/>
    </row>
    <row r="9" spans="1:10" ht="22.5" customHeight="1">
      <c r="A9" s="18" t="s">
        <v>9</v>
      </c>
      <c r="B9" s="19"/>
      <c r="C9" s="19"/>
      <c r="D9" s="20"/>
      <c r="E9" s="19"/>
      <c r="F9" s="20"/>
      <c r="G9" s="19"/>
      <c r="H9" s="21"/>
      <c r="I9" s="22"/>
      <c r="J9" s="21"/>
    </row>
    <row r="10" spans="1:10" ht="22.5" customHeight="1">
      <c r="A10" s="23" t="s">
        <v>10</v>
      </c>
      <c r="B10" s="24"/>
      <c r="C10" s="25"/>
      <c r="D10" s="26">
        <v>131549</v>
      </c>
      <c r="E10" s="27"/>
      <c r="F10" s="26">
        <v>210781</v>
      </c>
      <c r="G10" s="27"/>
      <c r="H10" s="28">
        <v>40029</v>
      </c>
      <c r="I10" s="22"/>
      <c r="J10" s="28">
        <v>199373</v>
      </c>
    </row>
    <row r="11" spans="1:10" ht="22.5" customHeight="1">
      <c r="A11" s="23" t="s">
        <v>11</v>
      </c>
      <c r="B11" s="24" t="s">
        <v>174</v>
      </c>
      <c r="C11" s="29"/>
      <c r="D11" s="26">
        <v>314728</v>
      </c>
      <c r="E11" s="27"/>
      <c r="F11" s="26">
        <v>125972</v>
      </c>
      <c r="G11" s="27"/>
      <c r="H11" s="28">
        <v>178264</v>
      </c>
      <c r="I11" s="22"/>
      <c r="J11" s="28">
        <v>139704</v>
      </c>
    </row>
    <row r="12" spans="1:10" ht="22.5" customHeight="1">
      <c r="A12" s="23" t="s">
        <v>12</v>
      </c>
      <c r="B12" s="24" t="s">
        <v>175</v>
      </c>
      <c r="C12" s="25"/>
      <c r="D12" s="26">
        <v>20968</v>
      </c>
      <c r="E12" s="27"/>
      <c r="F12" s="28">
        <v>4435</v>
      </c>
      <c r="G12" s="27"/>
      <c r="H12" s="28">
        <v>10214</v>
      </c>
      <c r="I12" s="22"/>
      <c r="J12" s="30">
        <v>4410</v>
      </c>
    </row>
    <row r="13" spans="1:10" ht="22.5" customHeight="1">
      <c r="A13" s="23" t="s">
        <v>13</v>
      </c>
      <c r="B13" s="24">
        <v>3</v>
      </c>
      <c r="C13" s="29"/>
      <c r="D13" s="26">
        <v>333134</v>
      </c>
      <c r="E13" s="27"/>
      <c r="F13" s="28">
        <v>79229</v>
      </c>
      <c r="G13" s="27"/>
      <c r="H13" s="28">
        <v>103540</v>
      </c>
      <c r="I13" s="22"/>
      <c r="J13" s="30">
        <v>79229</v>
      </c>
    </row>
    <row r="14" spans="1:10" ht="22.5" customHeight="1">
      <c r="A14" s="23" t="s">
        <v>14</v>
      </c>
      <c r="B14" s="24">
        <v>15</v>
      </c>
      <c r="C14" s="25"/>
      <c r="D14" s="26">
        <v>14419</v>
      </c>
      <c r="E14" s="27"/>
      <c r="F14" s="28">
        <v>14230</v>
      </c>
      <c r="G14" s="27"/>
      <c r="H14" s="28">
        <v>3717</v>
      </c>
      <c r="I14" s="22"/>
      <c r="J14" s="30">
        <v>4639</v>
      </c>
    </row>
    <row r="15" spans="1:10" ht="22.5" customHeight="1">
      <c r="A15" s="7" t="s">
        <v>15</v>
      </c>
      <c r="B15" s="31"/>
      <c r="C15" s="2"/>
      <c r="D15" s="32">
        <f>SUM(D10:D14)</f>
        <v>814798</v>
      </c>
      <c r="E15" s="33"/>
      <c r="F15" s="32">
        <f>SUM(F10:F14)</f>
        <v>434647</v>
      </c>
      <c r="G15" s="33"/>
      <c r="H15" s="32">
        <f>SUM(H10:H14)</f>
        <v>335764</v>
      </c>
      <c r="I15" s="22"/>
      <c r="J15" s="32">
        <f>SUM(J10:J14)</f>
        <v>427355</v>
      </c>
    </row>
    <row r="16" spans="1:1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10" ht="22.5" customHeight="1">
      <c r="A17" s="18" t="s">
        <v>16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10" ht="22.5" customHeight="1">
      <c r="A18" s="34" t="s">
        <v>17</v>
      </c>
      <c r="B18" s="24" t="s">
        <v>18</v>
      </c>
      <c r="C18" s="29"/>
      <c r="D18" s="26">
        <v>0</v>
      </c>
      <c r="E18" s="27"/>
      <c r="F18" s="35">
        <v>0</v>
      </c>
      <c r="G18" s="27"/>
      <c r="H18" s="28">
        <v>1039997</v>
      </c>
      <c r="I18" s="22"/>
      <c r="J18" s="35">
        <v>9997</v>
      </c>
    </row>
    <row r="19" spans="1:10" s="38" customFormat="1" ht="22.5" customHeight="1">
      <c r="A19" s="34" t="s">
        <v>19</v>
      </c>
      <c r="B19" s="24">
        <v>3</v>
      </c>
      <c r="C19" s="29"/>
      <c r="D19" s="26">
        <v>339879</v>
      </c>
      <c r="E19" s="27"/>
      <c r="F19" s="28">
        <v>102064</v>
      </c>
      <c r="G19" s="27"/>
      <c r="H19" s="28">
        <v>92746</v>
      </c>
      <c r="I19" s="11"/>
      <c r="J19" s="30">
        <v>102062</v>
      </c>
    </row>
    <row r="20" spans="1:10" s="38" customFormat="1" ht="22.5" customHeight="1">
      <c r="A20" s="34" t="s">
        <v>20</v>
      </c>
      <c r="B20" s="24">
        <v>3</v>
      </c>
      <c r="C20" s="29"/>
      <c r="D20" s="26">
        <v>378310</v>
      </c>
      <c r="E20" s="27"/>
      <c r="F20" s="28">
        <v>0</v>
      </c>
      <c r="G20" s="27"/>
      <c r="H20" s="28">
        <v>0</v>
      </c>
      <c r="I20" s="11"/>
      <c r="J20" s="35">
        <v>0</v>
      </c>
    </row>
    <row r="21" spans="1:10" s="38" customFormat="1" ht="22.5" customHeight="1">
      <c r="A21" s="34" t="s">
        <v>21</v>
      </c>
      <c r="B21" s="24">
        <v>3</v>
      </c>
      <c r="C21" s="29"/>
      <c r="D21" s="26">
        <v>165653</v>
      </c>
      <c r="E21" s="27"/>
      <c r="F21" s="28">
        <v>4521</v>
      </c>
      <c r="G21" s="27"/>
      <c r="H21" s="28">
        <v>3852</v>
      </c>
      <c r="I21" s="11"/>
      <c r="J21" s="30">
        <v>4521</v>
      </c>
    </row>
    <row r="22" spans="1:10" s="38" customFormat="1" ht="22.5" customHeight="1">
      <c r="A22" s="34" t="s">
        <v>22</v>
      </c>
      <c r="B22" s="24">
        <v>7</v>
      </c>
      <c r="C22" s="29"/>
      <c r="D22" s="26">
        <v>5486</v>
      </c>
      <c r="E22" s="27"/>
      <c r="F22" s="28">
        <v>2320</v>
      </c>
      <c r="G22" s="27"/>
      <c r="H22" s="28">
        <v>2739</v>
      </c>
      <c r="I22" s="11"/>
      <c r="J22" s="30">
        <v>2320</v>
      </c>
    </row>
    <row r="23" spans="1:10" s="38" customFormat="1" ht="22.5" customHeight="1">
      <c r="A23" s="23" t="s">
        <v>23</v>
      </c>
      <c r="B23" s="24"/>
      <c r="C23" s="29"/>
      <c r="D23" s="26">
        <v>1032</v>
      </c>
      <c r="E23" s="27"/>
      <c r="F23" s="28">
        <v>1040</v>
      </c>
      <c r="G23" s="27"/>
      <c r="H23" s="28">
        <v>1023</v>
      </c>
      <c r="I23" s="11"/>
      <c r="J23" s="30">
        <v>1040</v>
      </c>
    </row>
    <row r="24" spans="1:10" s="38" customFormat="1" ht="22.5" customHeight="1">
      <c r="A24" s="7" t="s">
        <v>24</v>
      </c>
      <c r="B24" s="31"/>
      <c r="C24" s="2"/>
      <c r="D24" s="32">
        <f>SUM(D18:D23)</f>
        <v>890360</v>
      </c>
      <c r="E24" s="33"/>
      <c r="F24" s="32">
        <f>SUM(F18:F23)</f>
        <v>109945</v>
      </c>
      <c r="G24" s="33"/>
      <c r="H24" s="32">
        <f>SUM(H18:H23)</f>
        <v>1140357</v>
      </c>
      <c r="I24" s="11"/>
      <c r="J24" s="32">
        <f>SUM(J18:J23)</f>
        <v>119940</v>
      </c>
    </row>
    <row r="25" spans="1:10" ht="22.5" customHeight="1">
      <c r="A25" s="34"/>
      <c r="B25" s="24"/>
      <c r="C25" s="29"/>
      <c r="D25" s="28"/>
      <c r="E25" s="27"/>
      <c r="F25" s="28"/>
      <c r="G25" s="27"/>
      <c r="H25" s="35"/>
      <c r="I25" s="22"/>
      <c r="J25" s="35"/>
    </row>
    <row r="26" spans="1:10" s="38" customFormat="1" ht="22.5" customHeight="1" thickBot="1">
      <c r="A26" s="7" t="s">
        <v>25</v>
      </c>
      <c r="B26" s="31">
        <v>10</v>
      </c>
      <c r="C26" s="2"/>
      <c r="D26" s="39">
        <f>SUM(D15,D24)</f>
        <v>1705158</v>
      </c>
      <c r="E26" s="33"/>
      <c r="F26" s="39">
        <f>SUM(F15,F24)</f>
        <v>544592</v>
      </c>
      <c r="G26" s="33"/>
      <c r="H26" s="39">
        <f>SUM(H15,H24)</f>
        <v>1476121</v>
      </c>
      <c r="I26" s="11"/>
      <c r="J26" s="39">
        <f>SUM(J15,J24)</f>
        <v>547295</v>
      </c>
    </row>
    <row r="27" spans="1:10" s="38" customFormat="1" ht="22.5" customHeight="1" thickTop="1">
      <c r="A27" s="7"/>
      <c r="B27" s="31"/>
      <c r="C27" s="2"/>
      <c r="D27" s="40"/>
      <c r="E27" s="33"/>
      <c r="F27" s="40"/>
      <c r="G27" s="33"/>
      <c r="H27" s="40"/>
      <c r="I27" s="11"/>
      <c r="J27" s="40"/>
    </row>
    <row r="28" spans="1:10" s="38" customFormat="1" ht="22.5" customHeight="1">
      <c r="A28" s="1" t="s">
        <v>0</v>
      </c>
      <c r="B28" s="31"/>
      <c r="C28" s="2"/>
      <c r="D28" s="3"/>
      <c r="E28" s="2"/>
      <c r="F28" s="3"/>
      <c r="G28" s="2"/>
      <c r="H28" s="41"/>
      <c r="I28" s="11"/>
      <c r="J28" s="41"/>
    </row>
    <row r="29" spans="1:10" s="38" customFormat="1" ht="22.5" customHeight="1">
      <c r="A29" s="1" t="s">
        <v>1</v>
      </c>
      <c r="B29" s="31"/>
      <c r="C29" s="2"/>
      <c r="D29" s="3"/>
      <c r="E29" s="2"/>
      <c r="F29" s="3"/>
      <c r="G29" s="2"/>
      <c r="H29" s="41"/>
      <c r="I29" s="11"/>
      <c r="J29" s="41"/>
    </row>
    <row r="30" spans="1:10" ht="22.5" customHeight="1">
      <c r="A30" s="34"/>
      <c r="B30" s="24"/>
      <c r="C30" s="29"/>
      <c r="D30" s="28"/>
      <c r="E30" s="27"/>
      <c r="F30" s="28"/>
      <c r="G30" s="27"/>
      <c r="H30" s="35"/>
      <c r="I30" s="22"/>
      <c r="J30" s="35"/>
    </row>
    <row r="31" spans="1:10" s="38" customFormat="1" ht="22.5" customHeight="1">
      <c r="A31" s="7"/>
      <c r="B31" s="31"/>
      <c r="C31" s="2"/>
      <c r="D31" s="250" t="str">
        <f>$D$4</f>
        <v>งบการเงินรวม</v>
      </c>
      <c r="E31" s="250"/>
      <c r="F31" s="250"/>
      <c r="G31" s="42"/>
      <c r="H31" s="253" t="s">
        <v>3</v>
      </c>
      <c r="I31" s="253"/>
      <c r="J31" s="253"/>
    </row>
    <row r="32" spans="1:10" s="38" customFormat="1" ht="22.5" customHeight="1">
      <c r="A32" s="7"/>
      <c r="B32" s="31"/>
      <c r="C32" s="2"/>
      <c r="D32" s="10" t="s">
        <v>161</v>
      </c>
      <c r="E32" s="10"/>
      <c r="F32" s="10" t="s">
        <v>4</v>
      </c>
      <c r="G32" s="11"/>
      <c r="H32" s="10" t="s">
        <v>161</v>
      </c>
      <c r="I32" s="10"/>
      <c r="J32" s="10" t="s">
        <v>4</v>
      </c>
    </row>
    <row r="33" spans="1:10" s="43" customFormat="1" ht="22.5" customHeight="1">
      <c r="A33" s="12" t="s">
        <v>26</v>
      </c>
      <c r="B33" s="13" t="s">
        <v>6</v>
      </c>
      <c r="C33" s="13"/>
      <c r="D33" s="14">
        <v>2562</v>
      </c>
      <c r="E33" s="14"/>
      <c r="F33" s="14">
        <v>2561</v>
      </c>
      <c r="G33" s="14"/>
      <c r="H33" s="14">
        <v>2562</v>
      </c>
      <c r="I33" s="14"/>
      <c r="J33" s="14">
        <v>2561</v>
      </c>
    </row>
    <row r="34" spans="1:10" s="15" customFormat="1" ht="22.5" customHeight="1">
      <c r="A34" s="16"/>
      <c r="B34" s="13"/>
      <c r="C34" s="13"/>
      <c r="D34" s="14" t="s">
        <v>7</v>
      </c>
      <c r="E34" s="14"/>
      <c r="F34" s="14"/>
      <c r="G34" s="14"/>
      <c r="H34" s="14" t="s">
        <v>7</v>
      </c>
      <c r="I34" s="14"/>
      <c r="J34" s="14"/>
    </row>
    <row r="35" spans="1:10" s="38" customFormat="1" ht="22.5" customHeight="1">
      <c r="A35" s="7"/>
      <c r="B35" s="13"/>
      <c r="C35" s="44"/>
      <c r="D35" s="251" t="s">
        <v>8</v>
      </c>
      <c r="E35" s="251"/>
      <c r="F35" s="251"/>
      <c r="G35" s="251"/>
      <c r="H35" s="251"/>
      <c r="I35" s="251"/>
      <c r="J35" s="251"/>
    </row>
    <row r="36" spans="1:10" s="38" customFormat="1" ht="22.5" customHeight="1">
      <c r="A36" s="18" t="s">
        <v>27</v>
      </c>
      <c r="B36" s="45"/>
      <c r="C36" s="19"/>
      <c r="D36" s="46"/>
      <c r="E36" s="47"/>
      <c r="F36" s="46"/>
      <c r="G36" s="47"/>
      <c r="H36" s="48"/>
      <c r="I36" s="11"/>
      <c r="J36" s="48"/>
    </row>
    <row r="37" spans="1:10" s="38" customFormat="1" ht="22.5" customHeight="1">
      <c r="A37" s="11" t="s">
        <v>28</v>
      </c>
      <c r="B37" s="24">
        <v>8</v>
      </c>
      <c r="C37" s="25"/>
      <c r="D37" s="26">
        <v>37562</v>
      </c>
      <c r="E37" s="27"/>
      <c r="F37" s="28">
        <v>67216</v>
      </c>
      <c r="G37" s="27"/>
      <c r="H37" s="28">
        <v>37562</v>
      </c>
      <c r="I37" s="11"/>
      <c r="J37" s="30">
        <v>67216</v>
      </c>
    </row>
    <row r="38" spans="1:10" s="38" customFormat="1" ht="22.5" customHeight="1">
      <c r="A38" s="23" t="s">
        <v>29</v>
      </c>
      <c r="B38" s="24" t="s">
        <v>175</v>
      </c>
      <c r="C38" s="25"/>
      <c r="D38" s="26">
        <v>249215</v>
      </c>
      <c r="E38" s="27"/>
      <c r="F38" s="28">
        <v>96002</v>
      </c>
      <c r="G38" s="27"/>
      <c r="H38" s="28">
        <v>140844</v>
      </c>
      <c r="I38" s="11"/>
      <c r="J38" s="30">
        <v>96002</v>
      </c>
    </row>
    <row r="39" spans="1:10" s="38" customFormat="1" ht="22.5" customHeight="1">
      <c r="A39" s="23" t="s">
        <v>30</v>
      </c>
      <c r="B39" s="24" t="s">
        <v>175</v>
      </c>
      <c r="C39" s="25"/>
      <c r="D39" s="26">
        <v>237699</v>
      </c>
      <c r="E39" s="27"/>
      <c r="F39" s="28">
        <v>21960</v>
      </c>
      <c r="G39" s="27"/>
      <c r="H39" s="28">
        <v>219173</v>
      </c>
      <c r="I39" s="11"/>
      <c r="J39" s="30">
        <v>21871</v>
      </c>
    </row>
    <row r="40" spans="1:10" s="38" customFormat="1" ht="22.5" customHeight="1">
      <c r="A40" s="11" t="s">
        <v>31</v>
      </c>
      <c r="H40" s="28"/>
    </row>
    <row r="41" spans="1:10" s="38" customFormat="1" ht="22.5" customHeight="1">
      <c r="A41" s="11" t="s">
        <v>32</v>
      </c>
      <c r="B41" s="24">
        <v>8</v>
      </c>
      <c r="C41" s="25"/>
      <c r="D41" s="26">
        <v>119564</v>
      </c>
      <c r="E41" s="27"/>
      <c r="F41" s="28">
        <v>0</v>
      </c>
      <c r="G41" s="27"/>
      <c r="H41" s="28">
        <v>26633</v>
      </c>
      <c r="I41" s="11"/>
      <c r="J41" s="30">
        <v>0</v>
      </c>
    </row>
    <row r="42" spans="1:10" s="38" customFormat="1" ht="22.5" customHeight="1">
      <c r="A42" s="11" t="s">
        <v>33</v>
      </c>
      <c r="H42" s="28"/>
    </row>
    <row r="43" spans="1:10" s="38" customFormat="1" ht="22.5" customHeight="1">
      <c r="A43" s="11" t="s">
        <v>32</v>
      </c>
      <c r="B43" s="24">
        <v>8</v>
      </c>
      <c r="C43" s="25"/>
      <c r="D43" s="26">
        <v>3282</v>
      </c>
      <c r="E43" s="27"/>
      <c r="F43" s="28">
        <v>995</v>
      </c>
      <c r="G43" s="27"/>
      <c r="H43" s="28">
        <v>718</v>
      </c>
      <c r="I43" s="11"/>
      <c r="J43" s="30">
        <v>995</v>
      </c>
    </row>
    <row r="44" spans="1:10" s="38" customFormat="1" ht="22.5" customHeight="1">
      <c r="A44" s="11" t="s">
        <v>34</v>
      </c>
      <c r="B44" s="24"/>
      <c r="C44" s="25"/>
      <c r="D44" s="26">
        <v>12994</v>
      </c>
      <c r="E44" s="27"/>
      <c r="F44" s="28">
        <v>0</v>
      </c>
      <c r="G44" s="27"/>
      <c r="H44" s="28">
        <v>2832</v>
      </c>
      <c r="I44" s="11"/>
      <c r="J44" s="30">
        <v>0</v>
      </c>
    </row>
    <row r="45" spans="1:10" s="38" customFormat="1" ht="22.5" customHeight="1">
      <c r="A45" s="23" t="s">
        <v>35</v>
      </c>
      <c r="B45" s="31">
        <v>15</v>
      </c>
      <c r="C45" s="2"/>
      <c r="D45" s="26">
        <v>809</v>
      </c>
      <c r="E45" s="49"/>
      <c r="F45" s="50">
        <v>661</v>
      </c>
      <c r="G45" s="49"/>
      <c r="H45" s="28">
        <v>525</v>
      </c>
      <c r="I45" s="11"/>
      <c r="J45" s="30">
        <v>661</v>
      </c>
    </row>
    <row r="46" spans="1:10" s="38" customFormat="1" ht="22.5" customHeight="1">
      <c r="A46" s="7" t="s">
        <v>36</v>
      </c>
      <c r="B46" s="31"/>
      <c r="C46" s="2"/>
      <c r="D46" s="32">
        <f>SUM(D37:D45)</f>
        <v>661125</v>
      </c>
      <c r="E46" s="33"/>
      <c r="F46" s="32">
        <f>SUM(F37:F45)</f>
        <v>186834</v>
      </c>
      <c r="G46" s="33"/>
      <c r="H46" s="32">
        <f>SUM(H37:H45)</f>
        <v>428287</v>
      </c>
      <c r="I46" s="11"/>
      <c r="J46" s="32">
        <f>SUM(J37:J45)</f>
        <v>186745</v>
      </c>
    </row>
    <row r="47" spans="1:10" ht="22.5" customHeight="1">
      <c r="A47" s="34"/>
      <c r="B47" s="24"/>
      <c r="C47" s="29"/>
      <c r="D47" s="28"/>
      <c r="E47" s="27"/>
      <c r="F47" s="28"/>
      <c r="G47" s="27"/>
      <c r="H47" s="35"/>
      <c r="I47" s="22"/>
      <c r="J47" s="35"/>
    </row>
    <row r="48" spans="1:10" s="38" customFormat="1" ht="22.5" customHeight="1">
      <c r="A48" s="18" t="s">
        <v>37</v>
      </c>
      <c r="B48" s="31"/>
      <c r="C48" s="2"/>
      <c r="D48" s="51"/>
      <c r="E48" s="52"/>
      <c r="F48" s="51"/>
      <c r="G48" s="52"/>
      <c r="H48" s="53"/>
      <c r="I48" s="11"/>
      <c r="J48" s="53"/>
    </row>
    <row r="49" spans="1:10" s="38" customFormat="1" ht="22.5" customHeight="1">
      <c r="A49" s="23" t="s">
        <v>31</v>
      </c>
      <c r="B49" s="24">
        <v>8</v>
      </c>
      <c r="C49" s="25"/>
      <c r="D49" s="26">
        <v>577206</v>
      </c>
      <c r="E49" s="27"/>
      <c r="F49" s="28">
        <v>0</v>
      </c>
      <c r="G49" s="27"/>
      <c r="H49" s="28">
        <v>172428</v>
      </c>
      <c r="I49" s="11"/>
      <c r="J49" s="30">
        <v>0</v>
      </c>
    </row>
    <row r="50" spans="1:10" s="38" customFormat="1" ht="22.5" customHeight="1">
      <c r="A50" s="23" t="s">
        <v>38</v>
      </c>
      <c r="B50" s="24">
        <v>8</v>
      </c>
      <c r="C50" s="25"/>
      <c r="D50" s="26">
        <v>0</v>
      </c>
      <c r="E50" s="27"/>
      <c r="F50" s="28">
        <v>0</v>
      </c>
      <c r="G50" s="27"/>
      <c r="H50" s="28">
        <v>500000</v>
      </c>
      <c r="I50" s="11"/>
      <c r="J50" s="30">
        <v>0</v>
      </c>
    </row>
    <row r="51" spans="1:10" s="38" customFormat="1" ht="22.5" customHeight="1">
      <c r="A51" s="54" t="s">
        <v>33</v>
      </c>
      <c r="B51" s="24">
        <v>8</v>
      </c>
      <c r="C51" s="25"/>
      <c r="D51" s="26">
        <v>4353</v>
      </c>
      <c r="E51" s="27"/>
      <c r="F51" s="28">
        <v>362</v>
      </c>
      <c r="G51" s="27"/>
      <c r="H51" s="28">
        <v>148</v>
      </c>
      <c r="I51" s="11"/>
      <c r="J51" s="35">
        <v>362</v>
      </c>
    </row>
    <row r="52" spans="1:10" s="38" customFormat="1" ht="22.5" customHeight="1">
      <c r="A52" s="54" t="s">
        <v>39</v>
      </c>
      <c r="B52" s="24" t="s">
        <v>40</v>
      </c>
      <c r="C52" s="25"/>
      <c r="D52" s="26">
        <v>55722</v>
      </c>
      <c r="E52" s="27"/>
      <c r="F52" s="28">
        <v>0</v>
      </c>
      <c r="G52" s="27"/>
      <c r="H52" s="28">
        <v>0</v>
      </c>
      <c r="I52" s="11"/>
      <c r="J52" s="35">
        <v>0</v>
      </c>
    </row>
    <row r="53" spans="1:10" s="38" customFormat="1" ht="22.5" customHeight="1">
      <c r="A53" s="23" t="s">
        <v>41</v>
      </c>
      <c r="C53" s="25"/>
    </row>
    <row r="54" spans="1:10" s="38" customFormat="1" ht="22.5" customHeight="1">
      <c r="A54" s="23" t="s">
        <v>42</v>
      </c>
      <c r="B54" s="24">
        <v>9</v>
      </c>
      <c r="C54" s="25"/>
      <c r="D54" s="26">
        <v>14181</v>
      </c>
      <c r="E54" s="27"/>
      <c r="F54" s="28">
        <v>8088</v>
      </c>
      <c r="G54" s="27"/>
      <c r="H54" s="28">
        <v>10881</v>
      </c>
      <c r="I54" s="11"/>
      <c r="J54" s="30">
        <v>8088</v>
      </c>
    </row>
    <row r="55" spans="1:10" s="38" customFormat="1" ht="22.5" customHeight="1">
      <c r="A55" s="7" t="s">
        <v>43</v>
      </c>
      <c r="B55" s="31"/>
      <c r="C55" s="2"/>
      <c r="D55" s="55">
        <f>SUM(D49:D54)</f>
        <v>651462</v>
      </c>
      <c r="E55" s="56"/>
      <c r="F55" s="55">
        <f>SUM(F49:F54)</f>
        <v>8450</v>
      </c>
      <c r="G55" s="56"/>
      <c r="H55" s="55">
        <f>SUM(H49:H54)</f>
        <v>683457</v>
      </c>
      <c r="I55" s="11"/>
      <c r="J55" s="55">
        <f>SUM(J49:J54)</f>
        <v>8450</v>
      </c>
    </row>
    <row r="56" spans="1:10" s="38" customFormat="1" ht="22.5" customHeight="1">
      <c r="A56" s="7"/>
      <c r="B56" s="31"/>
      <c r="C56" s="2"/>
      <c r="D56" s="57"/>
      <c r="E56" s="56"/>
      <c r="F56" s="57"/>
      <c r="G56" s="56"/>
      <c r="H56" s="57"/>
      <c r="I56" s="11"/>
      <c r="J56" s="57"/>
    </row>
    <row r="57" spans="1:10" s="38" customFormat="1" ht="22.5" customHeight="1">
      <c r="A57" s="7" t="s">
        <v>44</v>
      </c>
      <c r="B57" s="31">
        <v>10</v>
      </c>
      <c r="C57" s="2"/>
      <c r="D57" s="58">
        <f>D46+D55</f>
        <v>1312587</v>
      </c>
      <c r="E57" s="33"/>
      <c r="F57" s="58">
        <f>F46+F55</f>
        <v>195284</v>
      </c>
      <c r="G57" s="33"/>
      <c r="H57" s="58">
        <f>H46+H55</f>
        <v>1111744</v>
      </c>
      <c r="I57" s="59"/>
      <c r="J57" s="58">
        <f>J46+J55</f>
        <v>195195</v>
      </c>
    </row>
    <row r="58" spans="1:10" s="38" customFormat="1" ht="22.5" customHeight="1">
      <c r="A58" s="7"/>
      <c r="B58" s="31"/>
      <c r="C58" s="2"/>
      <c r="D58" s="40"/>
      <c r="E58" s="33"/>
      <c r="F58" s="40"/>
      <c r="G58" s="33"/>
      <c r="H58" s="40"/>
      <c r="I58" s="11"/>
      <c r="J58" s="40"/>
    </row>
    <row r="59" spans="1:10" s="38" customFormat="1" ht="22.5" customHeight="1">
      <c r="A59" s="1" t="s">
        <v>0</v>
      </c>
      <c r="B59" s="31"/>
      <c r="C59" s="2"/>
      <c r="D59" s="40"/>
      <c r="E59" s="33"/>
      <c r="F59" s="40"/>
      <c r="G59" s="33"/>
      <c r="H59" s="40"/>
      <c r="I59" s="11"/>
      <c r="J59" s="40"/>
    </row>
    <row r="60" spans="1:10" s="38" customFormat="1" ht="22.5" customHeight="1">
      <c r="A60" s="1" t="s">
        <v>1</v>
      </c>
      <c r="B60" s="31"/>
      <c r="C60" s="2"/>
      <c r="D60" s="40"/>
      <c r="E60" s="33"/>
      <c r="F60" s="40"/>
      <c r="G60" s="33"/>
      <c r="H60" s="40"/>
      <c r="I60" s="11"/>
      <c r="J60" s="40"/>
    </row>
    <row r="61" spans="1:10" s="38" customFormat="1" ht="22.5" customHeight="1">
      <c r="A61" s="1"/>
      <c r="B61" s="31"/>
      <c r="C61" s="2"/>
      <c r="D61" s="40"/>
      <c r="E61" s="33"/>
      <c r="F61" s="40"/>
      <c r="G61" s="33"/>
      <c r="H61" s="40"/>
      <c r="I61" s="11"/>
      <c r="J61" s="40"/>
    </row>
    <row r="62" spans="1:10" s="38" customFormat="1" ht="22.5" customHeight="1">
      <c r="A62" s="7"/>
      <c r="B62" s="31"/>
      <c r="C62" s="2"/>
      <c r="D62" s="250" t="str">
        <f>$D$4</f>
        <v>งบการเงินรวม</v>
      </c>
      <c r="E62" s="250"/>
      <c r="F62" s="250"/>
      <c r="G62" s="42"/>
      <c r="H62" s="250" t="str">
        <f>$H$4</f>
        <v>งบการเงินเฉพาะกิจการ</v>
      </c>
      <c r="I62" s="250"/>
      <c r="J62" s="250"/>
    </row>
    <row r="63" spans="1:10" s="38" customFormat="1" ht="22.5" customHeight="1">
      <c r="A63" s="7"/>
      <c r="B63" s="31"/>
      <c r="C63" s="2"/>
      <c r="D63" s="10" t="s">
        <v>161</v>
      </c>
      <c r="E63" s="10"/>
      <c r="F63" s="10" t="s">
        <v>4</v>
      </c>
      <c r="G63" s="11"/>
      <c r="H63" s="10" t="s">
        <v>161</v>
      </c>
      <c r="I63" s="10"/>
      <c r="J63" s="10" t="s">
        <v>4</v>
      </c>
    </row>
    <row r="64" spans="1:10" s="38" customFormat="1" ht="22.5" customHeight="1">
      <c r="A64" s="12" t="s">
        <v>26</v>
      </c>
      <c r="B64" s="13" t="s">
        <v>6</v>
      </c>
      <c r="C64" s="13"/>
      <c r="D64" s="14">
        <v>2562</v>
      </c>
      <c r="E64" s="14"/>
      <c r="F64" s="14">
        <v>2561</v>
      </c>
      <c r="G64" s="14"/>
      <c r="H64" s="14">
        <v>2562</v>
      </c>
      <c r="I64" s="14"/>
      <c r="J64" s="14">
        <v>2561</v>
      </c>
    </row>
    <row r="65" spans="1:10" s="38" customFormat="1" ht="22.5" customHeight="1">
      <c r="A65" s="16"/>
      <c r="B65" s="13"/>
      <c r="C65" s="13"/>
      <c r="D65" s="14" t="s">
        <v>7</v>
      </c>
      <c r="E65" s="14"/>
      <c r="F65" s="14"/>
      <c r="G65" s="14"/>
      <c r="H65" s="14" t="s">
        <v>7</v>
      </c>
      <c r="I65" s="14"/>
      <c r="J65" s="14"/>
    </row>
    <row r="66" spans="1:10" s="38" customFormat="1" ht="22.5" customHeight="1">
      <c r="A66" s="7"/>
      <c r="B66" s="13"/>
      <c r="C66" s="44"/>
      <c r="D66" s="251" t="s">
        <v>8</v>
      </c>
      <c r="E66" s="251"/>
      <c r="F66" s="251"/>
      <c r="G66" s="251"/>
      <c r="H66" s="251"/>
      <c r="I66" s="251"/>
      <c r="J66" s="251"/>
    </row>
    <row r="67" spans="1:10" s="38" customFormat="1" ht="22.5" customHeight="1">
      <c r="A67" s="18" t="s">
        <v>45</v>
      </c>
      <c r="B67" s="31"/>
      <c r="C67" s="2"/>
      <c r="D67" s="51"/>
      <c r="E67" s="52"/>
      <c r="F67" s="51"/>
      <c r="G67" s="52"/>
      <c r="H67" s="53"/>
      <c r="I67" s="11"/>
      <c r="J67" s="53"/>
    </row>
    <row r="68" spans="1:10" s="38" customFormat="1" ht="22.5" customHeight="1">
      <c r="A68" s="23" t="s">
        <v>46</v>
      </c>
      <c r="B68" s="24"/>
      <c r="C68" s="2"/>
      <c r="D68" s="51"/>
      <c r="E68" s="52"/>
      <c r="F68" s="51"/>
      <c r="G68" s="52"/>
      <c r="H68" s="53"/>
      <c r="I68" s="11"/>
      <c r="J68" s="53"/>
    </row>
    <row r="69" spans="1:10" s="38" customFormat="1" ht="22.5" customHeight="1" thickBot="1">
      <c r="A69" s="23" t="s">
        <v>47</v>
      </c>
      <c r="B69" s="31">
        <v>11</v>
      </c>
      <c r="C69" s="25"/>
      <c r="D69" s="60">
        <v>159000</v>
      </c>
      <c r="E69" s="61"/>
      <c r="F69" s="60">
        <v>140000</v>
      </c>
      <c r="G69" s="61"/>
      <c r="H69" s="60">
        <v>159000</v>
      </c>
      <c r="I69" s="11"/>
      <c r="J69" s="60">
        <v>140000</v>
      </c>
    </row>
    <row r="70" spans="1:10" s="38" customFormat="1" ht="22.5" customHeight="1" thickTop="1">
      <c r="A70" s="23" t="s">
        <v>48</v>
      </c>
      <c r="B70" s="31">
        <v>11</v>
      </c>
      <c r="C70" s="2"/>
      <c r="D70" s="26">
        <v>145000</v>
      </c>
      <c r="E70" s="62"/>
      <c r="F70" s="30">
        <v>140000</v>
      </c>
      <c r="G70" s="62"/>
      <c r="H70" s="28">
        <v>145000</v>
      </c>
      <c r="I70" s="11"/>
      <c r="J70" s="30">
        <v>140000</v>
      </c>
    </row>
    <row r="71" spans="1:10" s="38" customFormat="1" ht="22.5" customHeight="1">
      <c r="A71" s="23" t="s">
        <v>49</v>
      </c>
      <c r="B71" s="24"/>
      <c r="C71" s="2"/>
      <c r="D71" s="26">
        <v>177835</v>
      </c>
      <c r="E71" s="62"/>
      <c r="F71" s="30">
        <v>177835</v>
      </c>
      <c r="G71" s="62"/>
      <c r="H71" s="28">
        <v>177835</v>
      </c>
      <c r="I71" s="11"/>
      <c r="J71" s="30">
        <v>177835</v>
      </c>
    </row>
    <row r="72" spans="1:10" s="38" customFormat="1" ht="22.5" customHeight="1">
      <c r="A72" s="23" t="s">
        <v>50</v>
      </c>
      <c r="B72" s="31"/>
      <c r="C72" s="2"/>
      <c r="D72" s="50"/>
      <c r="E72" s="49"/>
      <c r="F72" s="50"/>
      <c r="G72" s="49"/>
      <c r="H72" s="35"/>
      <c r="I72" s="11"/>
      <c r="J72" s="35"/>
    </row>
    <row r="73" spans="1:10" s="38" customFormat="1" ht="22.5" customHeight="1">
      <c r="A73" s="23" t="s">
        <v>51</v>
      </c>
      <c r="B73" s="31"/>
      <c r="C73" s="2"/>
      <c r="D73" s="50"/>
      <c r="E73" s="49"/>
      <c r="F73" s="50"/>
      <c r="G73" s="49"/>
      <c r="H73" s="35"/>
      <c r="I73" s="11"/>
      <c r="J73" s="35"/>
    </row>
    <row r="74" spans="1:10" s="38" customFormat="1" ht="22.5" customHeight="1">
      <c r="A74" s="63" t="s">
        <v>52</v>
      </c>
      <c r="B74" s="24"/>
      <c r="C74" s="25"/>
      <c r="D74" s="26">
        <v>3030</v>
      </c>
      <c r="E74" s="27"/>
      <c r="F74" s="28">
        <v>3030</v>
      </c>
      <c r="G74" s="27"/>
      <c r="H74" s="28">
        <v>3030</v>
      </c>
      <c r="I74" s="11"/>
      <c r="J74" s="30">
        <v>3030</v>
      </c>
    </row>
    <row r="75" spans="1:10" s="38" customFormat="1" ht="22.5" customHeight="1">
      <c r="A75" s="23" t="s">
        <v>53</v>
      </c>
      <c r="B75" s="31"/>
      <c r="C75" s="2"/>
      <c r="D75" s="26">
        <v>68097</v>
      </c>
      <c r="E75" s="49"/>
      <c r="F75" s="50">
        <v>28441</v>
      </c>
      <c r="G75" s="49"/>
      <c r="H75" s="28">
        <v>38512</v>
      </c>
      <c r="I75" s="11"/>
      <c r="J75" s="30">
        <v>31235</v>
      </c>
    </row>
    <row r="76" spans="1:10" s="38" customFormat="1" ht="22.5" customHeight="1">
      <c r="A76" s="23" t="s">
        <v>54</v>
      </c>
      <c r="B76" s="31"/>
      <c r="C76" s="2"/>
      <c r="D76" s="242">
        <v>-1393</v>
      </c>
      <c r="E76" s="49"/>
      <c r="F76" s="64">
        <v>0</v>
      </c>
      <c r="G76" s="49"/>
      <c r="H76" s="239">
        <v>0</v>
      </c>
      <c r="I76" s="11"/>
      <c r="J76" s="65">
        <v>0</v>
      </c>
    </row>
    <row r="77" spans="1:10" s="38" customFormat="1" ht="22.5" customHeight="1">
      <c r="A77" s="66" t="s">
        <v>55</v>
      </c>
      <c r="B77" s="31"/>
      <c r="C77" s="2"/>
      <c r="D77" s="67">
        <f>SUM(D70:D76)</f>
        <v>392569</v>
      </c>
      <c r="E77" s="49"/>
      <c r="F77" s="67">
        <f>SUM(F70:F76)</f>
        <v>349306</v>
      </c>
      <c r="G77" s="49"/>
      <c r="H77" s="67">
        <f>SUM(H70:H76)</f>
        <v>364377</v>
      </c>
      <c r="I77" s="11"/>
      <c r="J77" s="67">
        <f>SUM(J70:J76)</f>
        <v>352100</v>
      </c>
    </row>
    <row r="78" spans="1:10" s="38" customFormat="1" ht="22.5" customHeight="1">
      <c r="A78" s="23" t="s">
        <v>56</v>
      </c>
      <c r="B78" s="24"/>
      <c r="C78" s="2"/>
      <c r="D78" s="26">
        <v>2</v>
      </c>
      <c r="E78" s="49"/>
      <c r="F78" s="50">
        <v>2</v>
      </c>
      <c r="G78" s="49"/>
      <c r="H78" s="28">
        <v>0</v>
      </c>
      <c r="I78" s="11"/>
      <c r="J78" s="35">
        <v>0</v>
      </c>
    </row>
    <row r="79" spans="1:10" s="38" customFormat="1" ht="22.5" customHeight="1">
      <c r="A79" s="7" t="s">
        <v>57</v>
      </c>
      <c r="B79" s="31"/>
      <c r="C79" s="2"/>
      <c r="D79" s="32">
        <f>SUM(D77:D78)</f>
        <v>392571</v>
      </c>
      <c r="E79" s="33"/>
      <c r="F79" s="32">
        <f>SUM(F77:F78)</f>
        <v>349308</v>
      </c>
      <c r="G79" s="33"/>
      <c r="H79" s="32">
        <f>SUM(H77:H78)</f>
        <v>364377</v>
      </c>
      <c r="I79" s="11"/>
      <c r="J79" s="32">
        <f>SUM(J77:J78)</f>
        <v>352100</v>
      </c>
    </row>
    <row r="80" spans="1:10" s="38" customFormat="1" ht="22.5" customHeight="1">
      <c r="A80" s="34"/>
      <c r="B80" s="24"/>
      <c r="C80" s="29"/>
      <c r="D80" s="28"/>
      <c r="E80" s="27"/>
      <c r="F80" s="28"/>
      <c r="G80" s="27"/>
      <c r="H80" s="35"/>
      <c r="I80" s="22"/>
      <c r="J80" s="35"/>
    </row>
    <row r="81" spans="1:10" ht="22.5" customHeight="1" thickBot="1">
      <c r="A81" s="7" t="s">
        <v>58</v>
      </c>
      <c r="B81" s="2"/>
      <c r="C81" s="2"/>
      <c r="D81" s="39">
        <f>SUM(D57+D79)</f>
        <v>1705158</v>
      </c>
      <c r="E81" s="33"/>
      <c r="F81" s="39">
        <f>SUM(F57+F79)</f>
        <v>544592</v>
      </c>
      <c r="G81" s="33"/>
      <c r="H81" s="39">
        <f>SUM(H57+H79)</f>
        <v>1476121</v>
      </c>
      <c r="I81" s="59"/>
      <c r="J81" s="39">
        <f>SUM(J57+J79)</f>
        <v>547295</v>
      </c>
    </row>
    <row r="82" spans="1:10" s="68" customFormat="1" ht="22.5" customHeight="1" thickTop="1"/>
    <row r="83" spans="1:10" s="38" customFormat="1" ht="22.5" customHeight="1"/>
    <row r="84" spans="1:10" ht="22.5" customHeight="1">
      <c r="D84" s="70"/>
      <c r="E84" s="71"/>
      <c r="F84" s="70"/>
      <c r="G84" s="71"/>
      <c r="H84" s="70"/>
      <c r="I84" s="38"/>
      <c r="J84" s="70"/>
    </row>
  </sheetData>
  <mergeCells count="9">
    <mergeCell ref="D62:F62"/>
    <mergeCell ref="H62:J62"/>
    <mergeCell ref="D66:J66"/>
    <mergeCell ref="D4:F4"/>
    <mergeCell ref="H4:J4"/>
    <mergeCell ref="D8:J8"/>
    <mergeCell ref="D31:F31"/>
    <mergeCell ref="H31:J31"/>
    <mergeCell ref="D35:J35"/>
  </mergeCells>
  <printOptions horizontalCentered="1"/>
  <pageMargins left="0.7" right="0.5" top="0.48" bottom="0.5" header="0.5" footer="0.5"/>
  <pageSetup paperSize="9" scale="90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7" max="16383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67BBC-9795-446F-AC8D-51555A16EF47}">
  <dimension ref="A1:K60"/>
  <sheetViews>
    <sheetView view="pageBreakPreview" zoomScaleNormal="100" zoomScaleSheetLayoutView="100" workbookViewId="0">
      <selection activeCell="A15" sqref="A15"/>
    </sheetView>
  </sheetViews>
  <sheetFormatPr defaultColWidth="8.85546875" defaultRowHeight="22.5" customHeight="1"/>
  <cols>
    <col min="1" max="1" width="35.7109375" style="38" customWidth="1"/>
    <col min="2" max="2" width="8.7109375" style="132" customWidth="1"/>
    <col min="3" max="3" width="1.140625" style="38" customWidth="1"/>
    <col min="4" max="4" width="12.7109375" style="127" customWidth="1"/>
    <col min="5" max="5" width="1.140625" style="38" customWidth="1"/>
    <col min="6" max="6" width="12.7109375" style="127" customWidth="1"/>
    <col min="7" max="7" width="1.140625" style="38" customWidth="1"/>
    <col min="8" max="8" width="12.7109375" style="127" customWidth="1"/>
    <col min="9" max="9" width="1.140625" style="38" customWidth="1"/>
    <col min="10" max="10" width="12.7109375" style="127" customWidth="1"/>
    <col min="11" max="11" width="15.140625" style="122" customWidth="1"/>
    <col min="12" max="16384" width="8.85546875" style="38"/>
  </cols>
  <sheetData>
    <row r="1" spans="1:11" s="68" customFormat="1" ht="22.5" customHeight="1">
      <c r="A1" s="1" t="s">
        <v>0</v>
      </c>
      <c r="B1" s="44"/>
      <c r="C1" s="72"/>
      <c r="D1" s="73"/>
      <c r="E1" s="72"/>
      <c r="F1" s="73"/>
      <c r="G1" s="72"/>
      <c r="H1" s="74"/>
      <c r="I1" s="59"/>
      <c r="J1" s="74"/>
      <c r="K1" s="75"/>
    </row>
    <row r="2" spans="1:11" s="68" customFormat="1" ht="22.5" customHeight="1">
      <c r="A2" s="1" t="s">
        <v>59</v>
      </c>
      <c r="B2" s="44"/>
      <c r="C2" s="72"/>
      <c r="D2" s="73"/>
      <c r="E2" s="72"/>
      <c r="F2" s="73"/>
      <c r="G2" s="72"/>
      <c r="H2" s="74"/>
      <c r="I2" s="59"/>
      <c r="J2" s="74"/>
      <c r="K2" s="75"/>
    </row>
    <row r="3" spans="1:11" s="68" customFormat="1" ht="22.5" customHeight="1">
      <c r="A3" s="7"/>
      <c r="B3" s="44"/>
      <c r="C3" s="72"/>
      <c r="D3" s="73"/>
      <c r="E3" s="72"/>
      <c r="F3" s="73"/>
      <c r="G3" s="72"/>
      <c r="H3" s="74"/>
      <c r="I3" s="59"/>
      <c r="J3" s="74"/>
      <c r="K3" s="75"/>
    </row>
    <row r="4" spans="1:11" s="68" customFormat="1" ht="22.5" customHeight="1">
      <c r="A4" s="7"/>
      <c r="B4" s="44"/>
      <c r="C4" s="72"/>
      <c r="D4" s="252" t="s">
        <v>2</v>
      </c>
      <c r="E4" s="252"/>
      <c r="F4" s="252"/>
      <c r="G4" s="11"/>
      <c r="H4" s="253" t="s">
        <v>3</v>
      </c>
      <c r="I4" s="253"/>
      <c r="J4" s="253"/>
      <c r="K4" s="75"/>
    </row>
    <row r="5" spans="1:11" s="68" customFormat="1" ht="22.5" customHeight="1">
      <c r="A5" s="76"/>
      <c r="B5" s="44"/>
      <c r="C5" s="72"/>
      <c r="D5" s="254" t="s">
        <v>60</v>
      </c>
      <c r="E5" s="254"/>
      <c r="F5" s="254"/>
      <c r="G5" s="72"/>
      <c r="H5" s="254" t="s">
        <v>60</v>
      </c>
      <c r="I5" s="254"/>
      <c r="J5" s="254"/>
      <c r="K5" s="75"/>
    </row>
    <row r="6" spans="1:11" s="68" customFormat="1" ht="22.5" customHeight="1">
      <c r="A6" s="76"/>
      <c r="B6" s="44"/>
      <c r="C6" s="72"/>
      <c r="D6" s="254" t="s">
        <v>162</v>
      </c>
      <c r="E6" s="254"/>
      <c r="F6" s="254"/>
      <c r="G6" s="72"/>
      <c r="H6" s="254" t="s">
        <v>162</v>
      </c>
      <c r="I6" s="254"/>
      <c r="J6" s="254"/>
      <c r="K6" s="75"/>
    </row>
    <row r="7" spans="1:11" s="80" customFormat="1" ht="22.5" customHeight="1">
      <c r="A7" s="77"/>
      <c r="B7" s="13" t="s">
        <v>6</v>
      </c>
      <c r="C7" s="78"/>
      <c r="D7" s="14">
        <f>'BS 3-5'!D6</f>
        <v>2562</v>
      </c>
      <c r="E7" s="14"/>
      <c r="F7" s="14">
        <f>'BS 3-5'!F6</f>
        <v>2561</v>
      </c>
      <c r="G7" s="79"/>
      <c r="H7" s="14">
        <f>'BS 3-5'!H6</f>
        <v>2562</v>
      </c>
      <c r="I7" s="14"/>
      <c r="J7" s="14">
        <f>'BS 3-5'!J6</f>
        <v>2561</v>
      </c>
      <c r="K7" s="75"/>
    </row>
    <row r="8" spans="1:11" s="68" customFormat="1" ht="22.5" customHeight="1">
      <c r="A8" s="81"/>
      <c r="B8" s="44"/>
      <c r="C8" s="82"/>
      <c r="D8" s="251" t="s">
        <v>8</v>
      </c>
      <c r="E8" s="251"/>
      <c r="F8" s="251"/>
      <c r="G8" s="251"/>
      <c r="H8" s="251"/>
      <c r="I8" s="251"/>
      <c r="J8" s="251"/>
      <c r="K8" s="75"/>
    </row>
    <row r="9" spans="1:11" s="68" customFormat="1" ht="22.5" customHeight="1">
      <c r="A9" s="81" t="s">
        <v>61</v>
      </c>
      <c r="B9" s="44"/>
      <c r="C9" s="82"/>
      <c r="D9" s="238"/>
      <c r="E9" s="83"/>
      <c r="F9" s="237"/>
      <c r="G9" s="83"/>
      <c r="H9" s="238"/>
      <c r="I9" s="83"/>
      <c r="J9" s="236"/>
      <c r="K9" s="75"/>
    </row>
    <row r="10" spans="1:11" s="68" customFormat="1" ht="22.5" customHeight="1">
      <c r="A10" s="84" t="s">
        <v>62</v>
      </c>
      <c r="B10" s="85" t="s">
        <v>176</v>
      </c>
      <c r="C10" s="86"/>
      <c r="D10" s="234">
        <v>349184</v>
      </c>
      <c r="E10" s="88"/>
      <c r="F10" s="234">
        <v>153097</v>
      </c>
      <c r="G10" s="86"/>
      <c r="H10" s="234">
        <v>179018</v>
      </c>
      <c r="I10" s="89"/>
      <c r="J10" s="234">
        <v>152759</v>
      </c>
      <c r="K10" s="75"/>
    </row>
    <row r="11" spans="1:11" s="68" customFormat="1" ht="22.5" customHeight="1">
      <c r="A11" s="84" t="s">
        <v>169</v>
      </c>
      <c r="B11" s="85"/>
      <c r="C11" s="86"/>
      <c r="D11" s="234">
        <v>0</v>
      </c>
      <c r="E11" s="88"/>
      <c r="F11" s="234">
        <v>2757</v>
      </c>
      <c r="G11" s="86"/>
      <c r="H11" s="234">
        <v>0</v>
      </c>
      <c r="I11" s="89"/>
      <c r="J11" s="234">
        <v>1343</v>
      </c>
      <c r="K11" s="75"/>
    </row>
    <row r="12" spans="1:11" s="68" customFormat="1" ht="22.5" customHeight="1">
      <c r="A12" s="90" t="s">
        <v>63</v>
      </c>
      <c r="B12" s="91">
        <v>4</v>
      </c>
      <c r="C12" s="92"/>
      <c r="D12" s="234">
        <v>4134</v>
      </c>
      <c r="E12" s="94"/>
      <c r="F12" s="234">
        <v>1416</v>
      </c>
      <c r="G12" s="92"/>
      <c r="H12" s="234">
        <v>10248</v>
      </c>
      <c r="I12" s="95"/>
      <c r="J12" s="234">
        <v>1405</v>
      </c>
      <c r="K12" s="75"/>
    </row>
    <row r="13" spans="1:11" s="68" customFormat="1" ht="22.5" customHeight="1">
      <c r="A13" s="76" t="s">
        <v>64</v>
      </c>
      <c r="B13" s="13"/>
      <c r="C13" s="92"/>
      <c r="D13" s="96">
        <f>SUM(D10:D12)</f>
        <v>353318</v>
      </c>
      <c r="E13" s="97"/>
      <c r="F13" s="96">
        <f>SUM(F10:F12)</f>
        <v>157270</v>
      </c>
      <c r="G13" s="92"/>
      <c r="H13" s="96">
        <f>SUM(H10:H12)</f>
        <v>189266</v>
      </c>
      <c r="I13" s="98"/>
      <c r="J13" s="96">
        <f>SUM(J10:J12)</f>
        <v>155507</v>
      </c>
      <c r="K13" s="75"/>
    </row>
    <row r="14" spans="1:11" s="68" customFormat="1" ht="22.5" customHeight="1">
      <c r="A14" s="84"/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1" s="68" customFormat="1" ht="22.5" customHeight="1">
      <c r="A15" s="81" t="s">
        <v>65</v>
      </c>
      <c r="B15" s="13"/>
      <c r="C15" s="92"/>
      <c r="D15" s="99"/>
      <c r="E15" s="100"/>
      <c r="F15" s="99"/>
      <c r="G15" s="92"/>
      <c r="H15" s="99"/>
      <c r="I15" s="100"/>
      <c r="J15" s="99"/>
      <c r="K15" s="75"/>
    </row>
    <row r="16" spans="1:11" s="68" customFormat="1" ht="22.5" customHeight="1">
      <c r="A16" s="84" t="s">
        <v>66</v>
      </c>
      <c r="B16" s="91">
        <v>4</v>
      </c>
      <c r="C16" s="101"/>
      <c r="D16" s="234">
        <v>263339</v>
      </c>
      <c r="E16" s="88"/>
      <c r="F16" s="234">
        <v>117265</v>
      </c>
      <c r="G16" s="101"/>
      <c r="H16" s="234">
        <v>139940</v>
      </c>
      <c r="I16" s="102"/>
      <c r="J16" s="234">
        <v>117265</v>
      </c>
      <c r="K16" s="75"/>
    </row>
    <row r="17" spans="1:11" s="68" customFormat="1" ht="22.5" customHeight="1">
      <c r="A17" s="90" t="s">
        <v>67</v>
      </c>
      <c r="B17" s="91"/>
      <c r="C17" s="92"/>
      <c r="D17" s="234">
        <v>8566</v>
      </c>
      <c r="E17" s="94"/>
      <c r="F17" s="234">
        <v>4699</v>
      </c>
      <c r="G17" s="92"/>
      <c r="H17" s="234">
        <v>3508</v>
      </c>
      <c r="I17" s="95"/>
      <c r="J17" s="234">
        <v>4401</v>
      </c>
      <c r="K17" s="75"/>
    </row>
    <row r="18" spans="1:11" s="68" customFormat="1" ht="22.5" customHeight="1">
      <c r="A18" s="90" t="s">
        <v>68</v>
      </c>
      <c r="B18" s="91" t="s">
        <v>175</v>
      </c>
      <c r="C18" s="92"/>
      <c r="D18" s="234">
        <v>42463</v>
      </c>
      <c r="E18" s="94"/>
      <c r="F18" s="234">
        <v>30976</v>
      </c>
      <c r="G18" s="92"/>
      <c r="H18" s="234">
        <v>25266</v>
      </c>
      <c r="I18" s="104"/>
      <c r="J18" s="234">
        <v>29340</v>
      </c>
      <c r="K18" s="75"/>
    </row>
    <row r="19" spans="1:11" s="68" customFormat="1" ht="22.5" customHeight="1">
      <c r="A19" s="84" t="s">
        <v>69</v>
      </c>
      <c r="B19" s="91">
        <v>15</v>
      </c>
      <c r="C19" s="92"/>
      <c r="D19" s="234">
        <v>839</v>
      </c>
      <c r="E19" s="94"/>
      <c r="F19" s="234">
        <v>0</v>
      </c>
      <c r="G19" s="92"/>
      <c r="H19" s="234">
        <v>883</v>
      </c>
      <c r="I19" s="100"/>
      <c r="J19" s="234">
        <v>0</v>
      </c>
      <c r="K19" s="75"/>
    </row>
    <row r="20" spans="1:11" s="68" customFormat="1" ht="22.5" customHeight="1">
      <c r="A20" s="84" t="s">
        <v>70</v>
      </c>
      <c r="B20" s="91">
        <v>4</v>
      </c>
      <c r="C20" s="92"/>
      <c r="D20" s="234">
        <v>10770</v>
      </c>
      <c r="E20" s="105"/>
      <c r="F20" s="234">
        <v>55</v>
      </c>
      <c r="G20" s="92"/>
      <c r="H20" s="234">
        <v>11491</v>
      </c>
      <c r="I20" s="100"/>
      <c r="J20" s="234">
        <v>55</v>
      </c>
      <c r="K20" s="75"/>
    </row>
    <row r="21" spans="1:11" s="68" customFormat="1" ht="22.5" customHeight="1">
      <c r="A21" s="76" t="s">
        <v>71</v>
      </c>
      <c r="B21" s="91"/>
      <c r="C21" s="92"/>
      <c r="D21" s="96">
        <f>SUM(D16:D20)</f>
        <v>325977</v>
      </c>
      <c r="E21" s="94"/>
      <c r="F21" s="96">
        <f>SUM(F16:F20)</f>
        <v>152995</v>
      </c>
      <c r="G21" s="92"/>
      <c r="H21" s="96">
        <f>SUM(H16:H20)</f>
        <v>181088</v>
      </c>
      <c r="I21" s="95"/>
      <c r="J21" s="96">
        <f>SUM(J16:J20)</f>
        <v>151061</v>
      </c>
      <c r="K21" s="75"/>
    </row>
    <row r="22" spans="1:11" s="68" customFormat="1" ht="22.5" customHeight="1">
      <c r="A22" s="90"/>
      <c r="B22" s="91"/>
      <c r="C22" s="92"/>
      <c r="D22" s="103"/>
      <c r="E22" s="94"/>
      <c r="F22" s="103"/>
      <c r="G22" s="92"/>
      <c r="H22" s="103"/>
      <c r="I22" s="95"/>
      <c r="J22" s="103"/>
      <c r="K22" s="75"/>
    </row>
    <row r="23" spans="1:11" s="68" customFormat="1" ht="22.5" customHeight="1">
      <c r="A23" s="76" t="s">
        <v>72</v>
      </c>
      <c r="B23" s="13">
        <v>10</v>
      </c>
      <c r="C23" s="92"/>
      <c r="D23" s="106">
        <f>D13-D21</f>
        <v>27341</v>
      </c>
      <c r="E23" s="97"/>
      <c r="F23" s="106">
        <f>F13-F21</f>
        <v>4275</v>
      </c>
      <c r="G23" s="92"/>
      <c r="H23" s="106">
        <f>H13-H21</f>
        <v>8178</v>
      </c>
      <c r="I23" s="107"/>
      <c r="J23" s="106">
        <f>J13-J21</f>
        <v>4446</v>
      </c>
      <c r="K23" s="75"/>
    </row>
    <row r="24" spans="1:11" s="68" customFormat="1" ht="22.5" customHeight="1">
      <c r="A24" s="84" t="s">
        <v>73</v>
      </c>
      <c r="B24" s="91"/>
      <c r="C24" s="92"/>
      <c r="D24" s="234">
        <v>-6051</v>
      </c>
      <c r="E24" s="94"/>
      <c r="F24" s="234">
        <v>46</v>
      </c>
      <c r="G24" s="92"/>
      <c r="H24" s="234">
        <v>-2120</v>
      </c>
      <c r="I24" s="105"/>
      <c r="J24" s="234">
        <v>46</v>
      </c>
      <c r="K24" s="75"/>
    </row>
    <row r="25" spans="1:11" s="68" customFormat="1" ht="22.5" customHeight="1" thickBot="1">
      <c r="A25" s="76" t="s">
        <v>74</v>
      </c>
      <c r="B25" s="13"/>
      <c r="C25" s="92"/>
      <c r="D25" s="108">
        <f>SUM(D23:D24)</f>
        <v>21290</v>
      </c>
      <c r="E25" s="97"/>
      <c r="F25" s="108">
        <f>SUM(F23:F24)</f>
        <v>4321</v>
      </c>
      <c r="G25" s="92"/>
      <c r="H25" s="108">
        <f>SUM(H23:H24)</f>
        <v>6058</v>
      </c>
      <c r="I25" s="107"/>
      <c r="J25" s="108">
        <f>SUM(J23:J24)</f>
        <v>4492</v>
      </c>
      <c r="K25" s="75"/>
    </row>
    <row r="26" spans="1:11" s="68" customFormat="1" ht="22.5" customHeight="1" thickTop="1">
      <c r="A26" s="76"/>
      <c r="B26" s="44"/>
      <c r="C26" s="72"/>
      <c r="D26" s="109"/>
      <c r="E26" s="110"/>
      <c r="F26" s="109"/>
      <c r="G26" s="72"/>
      <c r="H26" s="109"/>
      <c r="I26" s="109"/>
      <c r="J26" s="109"/>
      <c r="K26" s="75"/>
    </row>
    <row r="27" spans="1:11" s="68" customFormat="1" ht="22.5" customHeight="1">
      <c r="A27" s="76" t="s">
        <v>75</v>
      </c>
      <c r="B27" s="44"/>
      <c r="C27" s="72"/>
      <c r="D27" s="109"/>
      <c r="E27" s="110"/>
      <c r="F27" s="109"/>
      <c r="G27" s="72"/>
      <c r="H27" s="109"/>
      <c r="I27" s="109"/>
      <c r="J27" s="109"/>
      <c r="K27" s="75"/>
    </row>
    <row r="28" spans="1:11" s="68" customFormat="1" ht="22.5" customHeight="1">
      <c r="A28" s="84" t="s">
        <v>76</v>
      </c>
      <c r="B28" s="44"/>
      <c r="C28" s="72"/>
      <c r="D28" s="111">
        <f>D30-D29</f>
        <v>21290</v>
      </c>
      <c r="E28" s="112"/>
      <c r="F28" s="111">
        <f>F30-F29</f>
        <v>4321</v>
      </c>
      <c r="G28" s="72"/>
      <c r="H28" s="111">
        <f>H30-H29</f>
        <v>6058</v>
      </c>
      <c r="I28" s="109"/>
      <c r="J28" s="111">
        <f>J30-J29</f>
        <v>4492</v>
      </c>
      <c r="K28" s="75"/>
    </row>
    <row r="29" spans="1:11" s="68" customFormat="1" ht="22.5" customHeight="1">
      <c r="A29" s="84" t="s">
        <v>152</v>
      </c>
      <c r="B29" s="113"/>
      <c r="C29" s="72"/>
      <c r="D29" s="87">
        <v>0</v>
      </c>
      <c r="E29" s="157"/>
      <c r="F29" s="87">
        <v>0</v>
      </c>
      <c r="G29" s="131"/>
      <c r="H29" s="87">
        <v>0</v>
      </c>
      <c r="I29" s="40"/>
      <c r="J29" s="87">
        <v>0</v>
      </c>
      <c r="K29" s="75"/>
    </row>
    <row r="30" spans="1:11" s="68" customFormat="1" ht="22.5" customHeight="1" thickBot="1">
      <c r="A30" s="76" t="s">
        <v>74</v>
      </c>
      <c r="B30" s="44"/>
      <c r="C30" s="72"/>
      <c r="D30" s="115">
        <f>D25</f>
        <v>21290</v>
      </c>
      <c r="E30" s="40"/>
      <c r="F30" s="115">
        <f>F25</f>
        <v>4321</v>
      </c>
      <c r="G30" s="235"/>
      <c r="H30" s="115">
        <f>H25</f>
        <v>6058</v>
      </c>
      <c r="I30" s="40"/>
      <c r="J30" s="115">
        <f>J25</f>
        <v>4492</v>
      </c>
      <c r="K30" s="75"/>
    </row>
    <row r="31" spans="1:11" s="68" customFormat="1" ht="22.5" customHeight="1" thickTop="1">
      <c r="A31" s="76"/>
      <c r="B31" s="44"/>
      <c r="C31" s="72"/>
      <c r="D31" s="109"/>
      <c r="E31" s="110"/>
      <c r="F31" s="109"/>
      <c r="G31" s="72"/>
      <c r="H31" s="109"/>
      <c r="I31" s="109"/>
      <c r="J31" s="109"/>
      <c r="K31" s="75"/>
    </row>
    <row r="32" spans="1:11" ht="22.5" customHeight="1" thickBot="1">
      <c r="A32" s="76" t="s">
        <v>77</v>
      </c>
      <c r="B32" s="113">
        <v>12</v>
      </c>
      <c r="C32" s="117"/>
      <c r="D32" s="118">
        <f>D30/289999</f>
        <v>7.3414046255331919E-2</v>
      </c>
      <c r="E32" s="119"/>
      <c r="F32" s="244">
        <f>F28/289999</f>
        <v>1.4900051379487515E-2</v>
      </c>
      <c r="G32" s="120"/>
      <c r="H32" s="118">
        <f>H28/289999</f>
        <v>2.0889727205955881E-2</v>
      </c>
      <c r="I32" s="121"/>
      <c r="J32" s="244">
        <f>J28/289999</f>
        <v>1.5489708585202018E-2</v>
      </c>
    </row>
    <row r="33" spans="1:11" ht="22.5" customHeight="1" thickTop="1">
      <c r="A33" s="123"/>
      <c r="B33" s="18"/>
      <c r="C33" s="124"/>
      <c r="D33" s="111"/>
      <c r="E33" s="124"/>
      <c r="F33" s="111"/>
      <c r="G33" s="124"/>
      <c r="H33" s="74"/>
      <c r="I33" s="59"/>
      <c r="J33" s="74"/>
    </row>
    <row r="34" spans="1:11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</row>
    <row r="35" spans="1:11" ht="22.5" customHeight="1">
      <c r="A35" s="1" t="s">
        <v>78</v>
      </c>
      <c r="B35" s="17"/>
      <c r="C35" s="11"/>
      <c r="D35" s="30"/>
      <c r="E35" s="62"/>
      <c r="F35" s="30"/>
      <c r="G35" s="11"/>
      <c r="H35" s="4"/>
      <c r="I35" s="11"/>
      <c r="J35" s="4"/>
    </row>
    <row r="36" spans="1:11" ht="22.5" customHeight="1">
      <c r="A36" s="11"/>
      <c r="B36" s="17"/>
      <c r="C36" s="11"/>
      <c r="D36" s="30"/>
      <c r="E36" s="125"/>
      <c r="F36" s="30"/>
      <c r="G36" s="11"/>
      <c r="H36" s="4"/>
      <c r="I36" s="11"/>
      <c r="J36" s="4"/>
    </row>
    <row r="37" spans="1:11" ht="22.5" customHeight="1">
      <c r="A37" s="11"/>
      <c r="B37" s="44"/>
      <c r="C37" s="72"/>
      <c r="D37" s="252" t="s">
        <v>2</v>
      </c>
      <c r="E37" s="252"/>
      <c r="F37" s="252"/>
      <c r="G37" s="11"/>
      <c r="H37" s="253" t="s">
        <v>3</v>
      </c>
      <c r="I37" s="253"/>
      <c r="J37" s="253"/>
    </row>
    <row r="38" spans="1:11" ht="22.5" customHeight="1">
      <c r="A38" s="11"/>
      <c r="B38" s="44"/>
      <c r="C38" s="72"/>
      <c r="D38" s="254" t="s">
        <v>60</v>
      </c>
      <c r="E38" s="254"/>
      <c r="F38" s="254"/>
      <c r="G38" s="72"/>
      <c r="H38" s="254" t="s">
        <v>60</v>
      </c>
      <c r="I38" s="254"/>
      <c r="J38" s="254"/>
    </row>
    <row r="39" spans="1:11" ht="22.5" customHeight="1">
      <c r="A39" s="11"/>
      <c r="B39" s="44"/>
      <c r="C39" s="72"/>
      <c r="D39" s="254" t="s">
        <v>162</v>
      </c>
      <c r="E39" s="254"/>
      <c r="F39" s="254"/>
      <c r="G39" s="72"/>
      <c r="H39" s="254" t="s">
        <v>162</v>
      </c>
      <c r="I39" s="254"/>
      <c r="J39" s="254"/>
    </row>
    <row r="40" spans="1:11" s="43" customFormat="1" ht="22.5" customHeight="1">
      <c r="A40" s="79"/>
      <c r="B40" s="13"/>
      <c r="C40" s="78"/>
      <c r="D40" s="14">
        <f>D7</f>
        <v>2562</v>
      </c>
      <c r="E40" s="14"/>
      <c r="F40" s="14">
        <f>F7</f>
        <v>2561</v>
      </c>
      <c r="G40" s="79"/>
      <c r="H40" s="14">
        <f>D40</f>
        <v>2562</v>
      </c>
      <c r="I40" s="14"/>
      <c r="J40" s="14">
        <f>F40</f>
        <v>2561</v>
      </c>
      <c r="K40" s="122"/>
    </row>
    <row r="41" spans="1:11" ht="22.5" customHeight="1">
      <c r="A41" s="11"/>
      <c r="B41" s="44"/>
      <c r="C41" s="82"/>
      <c r="D41" s="251" t="s">
        <v>8</v>
      </c>
      <c r="E41" s="251"/>
      <c r="F41" s="251"/>
      <c r="G41" s="251"/>
      <c r="H41" s="251"/>
      <c r="I41" s="251"/>
      <c r="J41" s="251"/>
    </row>
    <row r="42" spans="1:11" ht="22.5" customHeight="1">
      <c r="A42" s="8" t="s">
        <v>74</v>
      </c>
      <c r="B42" s="17"/>
      <c r="C42" s="11"/>
      <c r="D42" s="106">
        <f>D25</f>
        <v>21290</v>
      </c>
      <c r="E42" s="8"/>
      <c r="F42" s="106">
        <f>F25</f>
        <v>4321</v>
      </c>
      <c r="G42" s="8"/>
      <c r="H42" s="106">
        <f>H25</f>
        <v>6058</v>
      </c>
      <c r="I42" s="8"/>
      <c r="J42" s="106">
        <f>J25</f>
        <v>4492</v>
      </c>
    </row>
    <row r="43" spans="1:11" ht="22.5" customHeight="1">
      <c r="A43" s="8"/>
      <c r="B43" s="17"/>
      <c r="C43" s="11"/>
      <c r="D43" s="106"/>
      <c r="E43" s="8"/>
      <c r="F43" s="106"/>
      <c r="G43" s="8"/>
      <c r="H43" s="106"/>
      <c r="I43" s="8"/>
      <c r="J43" s="106"/>
    </row>
    <row r="44" spans="1:11" ht="22.5" customHeight="1">
      <c r="A44" s="8" t="s">
        <v>79</v>
      </c>
      <c r="B44" s="17"/>
      <c r="C44" s="11"/>
      <c r="D44" s="106"/>
      <c r="E44" s="8"/>
      <c r="F44" s="106"/>
      <c r="G44" s="8"/>
      <c r="H44" s="106"/>
      <c r="I44" s="8"/>
      <c r="J44" s="106"/>
    </row>
    <row r="45" spans="1:11" ht="22.5" customHeight="1">
      <c r="A45" s="126" t="s">
        <v>80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1" ht="22.5" customHeight="1">
      <c r="A46" s="126" t="s">
        <v>81</v>
      </c>
      <c r="B46" s="17"/>
      <c r="C46" s="11"/>
      <c r="D46" s="30"/>
      <c r="E46" s="11"/>
      <c r="F46" s="30"/>
      <c r="G46" s="11"/>
      <c r="H46" s="4"/>
      <c r="I46" s="11"/>
      <c r="J46" s="4"/>
    </row>
    <row r="47" spans="1:11" ht="22.5" customHeight="1">
      <c r="A47" s="11" t="s">
        <v>82</v>
      </c>
      <c r="B47" s="17"/>
      <c r="C47" s="11"/>
    </row>
    <row r="48" spans="1:11" ht="22.5" customHeight="1">
      <c r="A48" s="11" t="s">
        <v>83</v>
      </c>
      <c r="B48" s="17"/>
      <c r="C48" s="11"/>
      <c r="D48" s="129">
        <v>-1287</v>
      </c>
      <c r="E48" s="11"/>
      <c r="F48" s="129">
        <v>0</v>
      </c>
      <c r="G48" s="11"/>
      <c r="H48" s="129">
        <v>0</v>
      </c>
      <c r="I48" s="11"/>
      <c r="J48" s="129">
        <v>0</v>
      </c>
    </row>
    <row r="49" spans="1:10" ht="22.5" customHeight="1">
      <c r="A49" s="8" t="s">
        <v>84</v>
      </c>
      <c r="B49" s="17"/>
      <c r="C49" s="11"/>
      <c r="D49" s="130">
        <f>SUM(D48)</f>
        <v>-1287</v>
      </c>
      <c r="E49" s="8"/>
      <c r="F49" s="130">
        <f>SUM(F48)</f>
        <v>0</v>
      </c>
      <c r="G49" s="8"/>
      <c r="H49" s="130">
        <f>SUM(H48)</f>
        <v>0</v>
      </c>
      <c r="I49" s="8"/>
      <c r="J49" s="130">
        <f>SUM(J48)</f>
        <v>0</v>
      </c>
    </row>
    <row r="50" spans="1:10" ht="22.5" customHeight="1" thickBot="1">
      <c r="A50" s="8" t="s">
        <v>153</v>
      </c>
      <c r="B50" s="17"/>
      <c r="C50" s="11"/>
      <c r="D50" s="115">
        <f>SUM(D42,D49)</f>
        <v>20003</v>
      </c>
      <c r="E50" s="8"/>
      <c r="F50" s="115">
        <f>SUM(F42,F49)</f>
        <v>4321</v>
      </c>
      <c r="G50" s="8"/>
      <c r="H50" s="115">
        <f>SUM(H42,H49)</f>
        <v>6058</v>
      </c>
      <c r="I50" s="8"/>
      <c r="J50" s="115">
        <f>SUM(J42,J49)</f>
        <v>4492</v>
      </c>
    </row>
    <row r="51" spans="1:10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</row>
    <row r="52" spans="1:10" ht="22.5" customHeight="1">
      <c r="A52" s="8" t="s">
        <v>154</v>
      </c>
      <c r="B52" s="17"/>
      <c r="C52" s="11"/>
      <c r="D52" s="4"/>
      <c r="E52" s="11"/>
      <c r="F52" s="4"/>
      <c r="G52" s="11"/>
      <c r="H52" s="4"/>
      <c r="I52" s="11"/>
      <c r="J52" s="4"/>
    </row>
    <row r="53" spans="1:10" ht="22.5" customHeight="1">
      <c r="A53" s="11" t="s">
        <v>76</v>
      </c>
      <c r="B53" s="17"/>
      <c r="C53" s="11"/>
      <c r="D53" s="103">
        <f>D55-D54</f>
        <v>20003</v>
      </c>
      <c r="E53" s="11"/>
      <c r="F53" s="103">
        <f>F55-F54</f>
        <v>4321</v>
      </c>
      <c r="G53" s="11"/>
      <c r="H53" s="103">
        <f>H55-H54</f>
        <v>6058</v>
      </c>
      <c r="I53" s="11"/>
      <c r="J53" s="103">
        <f>J55-J54</f>
        <v>4492</v>
      </c>
    </row>
    <row r="54" spans="1:10" ht="22.5" customHeight="1">
      <c r="A54" s="11" t="s">
        <v>152</v>
      </c>
      <c r="B54" s="24"/>
      <c r="C54" s="11"/>
      <c r="D54" s="128">
        <v>0</v>
      </c>
      <c r="E54" s="11"/>
      <c r="F54" s="128">
        <v>0</v>
      </c>
      <c r="G54" s="11"/>
      <c r="H54" s="128">
        <v>0</v>
      </c>
      <c r="I54" s="11"/>
      <c r="J54" s="128">
        <v>0</v>
      </c>
    </row>
    <row r="55" spans="1:10" ht="22.5" customHeight="1" thickBot="1">
      <c r="A55" s="8" t="s">
        <v>153</v>
      </c>
      <c r="B55" s="17"/>
      <c r="C55" s="11"/>
      <c r="D55" s="115">
        <f>D50</f>
        <v>20003</v>
      </c>
      <c r="E55" s="8"/>
      <c r="F55" s="115">
        <f>F50</f>
        <v>4321</v>
      </c>
      <c r="G55" s="8"/>
      <c r="H55" s="39">
        <f>H50</f>
        <v>6058</v>
      </c>
      <c r="I55" s="8"/>
      <c r="J55" s="39">
        <f>J50</f>
        <v>4492</v>
      </c>
    </row>
    <row r="56" spans="1:10" ht="22.5" customHeight="1" thickTop="1">
      <c r="C56" s="127">
        <f>C55-C30</f>
        <v>0</v>
      </c>
    </row>
    <row r="57" spans="1:10" ht="22.5" customHeight="1">
      <c r="E57" s="127"/>
      <c r="G57" s="127"/>
      <c r="I57" s="127"/>
    </row>
    <row r="58" spans="1:10" ht="22.5" customHeight="1">
      <c r="D58" s="70"/>
      <c r="E58" s="122"/>
      <c r="F58" s="70"/>
    </row>
    <row r="60" spans="1:10" ht="22.5" customHeight="1">
      <c r="F60" s="70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A874-4B4F-4AC2-9BF0-69ED10E76857}">
  <dimension ref="A1:K60"/>
  <sheetViews>
    <sheetView view="pageBreakPreview" zoomScaleNormal="100" zoomScaleSheetLayoutView="100" workbookViewId="0">
      <selection activeCell="K56" sqref="K56"/>
    </sheetView>
  </sheetViews>
  <sheetFormatPr defaultColWidth="8.85546875" defaultRowHeight="22.5" customHeight="1"/>
  <cols>
    <col min="1" max="1" width="35.7109375" style="38" customWidth="1"/>
    <col min="2" max="2" width="8.7109375" style="132" customWidth="1"/>
    <col min="3" max="3" width="1.140625" style="38" customWidth="1"/>
    <col min="4" max="4" width="12.7109375" style="127" customWidth="1"/>
    <col min="5" max="5" width="1.140625" style="38" customWidth="1"/>
    <col min="6" max="6" width="12.7109375" style="127" customWidth="1"/>
    <col min="7" max="7" width="1.140625" style="38" customWidth="1"/>
    <col min="8" max="8" width="12.7109375" style="127" customWidth="1"/>
    <col min="9" max="9" width="1.140625" style="38" customWidth="1"/>
    <col min="10" max="10" width="12.7109375" style="127" customWidth="1"/>
    <col min="11" max="11" width="15.140625" style="122" customWidth="1"/>
    <col min="12" max="16384" width="8.85546875" style="38"/>
  </cols>
  <sheetData>
    <row r="1" spans="1:11" s="68" customFormat="1" ht="22.5" customHeight="1">
      <c r="A1" s="1" t="s">
        <v>0</v>
      </c>
      <c r="B1" s="232"/>
      <c r="C1" s="72"/>
      <c r="D1" s="73"/>
      <c r="E1" s="72"/>
      <c r="F1" s="73"/>
      <c r="G1" s="72"/>
      <c r="H1" s="74"/>
      <c r="I1" s="59"/>
      <c r="J1" s="74"/>
      <c r="K1" s="75"/>
    </row>
    <row r="2" spans="1:11" s="68" customFormat="1" ht="22.5" customHeight="1">
      <c r="A2" s="1" t="s">
        <v>59</v>
      </c>
      <c r="B2" s="232"/>
      <c r="C2" s="72"/>
      <c r="D2" s="73"/>
      <c r="E2" s="72"/>
      <c r="F2" s="73"/>
      <c r="G2" s="72"/>
      <c r="H2" s="74"/>
      <c r="I2" s="59"/>
      <c r="J2" s="74"/>
      <c r="K2" s="75"/>
    </row>
    <row r="3" spans="1:11" s="68" customFormat="1" ht="22.5" customHeight="1">
      <c r="A3" s="7"/>
      <c r="B3" s="232"/>
      <c r="C3" s="72"/>
      <c r="D3" s="73"/>
      <c r="E3" s="72"/>
      <c r="F3" s="73"/>
      <c r="G3" s="72"/>
      <c r="H3" s="74"/>
      <c r="I3" s="59"/>
      <c r="J3" s="74"/>
      <c r="K3" s="75"/>
    </row>
    <row r="4" spans="1:11" s="68" customFormat="1" ht="22.5" customHeight="1">
      <c r="A4" s="7"/>
      <c r="B4" s="232"/>
      <c r="C4" s="72"/>
      <c r="D4" s="252" t="s">
        <v>2</v>
      </c>
      <c r="E4" s="252"/>
      <c r="F4" s="252"/>
      <c r="G4" s="11"/>
      <c r="H4" s="253" t="s">
        <v>3</v>
      </c>
      <c r="I4" s="253"/>
      <c r="J4" s="253"/>
      <c r="K4" s="75"/>
    </row>
    <row r="5" spans="1:11" s="68" customFormat="1" ht="22.5" customHeight="1">
      <c r="A5" s="76"/>
      <c r="B5" s="232"/>
      <c r="C5" s="72"/>
      <c r="D5" s="254" t="s">
        <v>163</v>
      </c>
      <c r="E5" s="254"/>
      <c r="F5" s="254"/>
      <c r="G5" s="72"/>
      <c r="H5" s="254" t="s">
        <v>163</v>
      </c>
      <c r="I5" s="254"/>
      <c r="J5" s="254"/>
      <c r="K5" s="75"/>
    </row>
    <row r="6" spans="1:11" s="68" customFormat="1" ht="22.5" customHeight="1">
      <c r="A6" s="76"/>
      <c r="B6" s="232"/>
      <c r="C6" s="72"/>
      <c r="D6" s="254" t="s">
        <v>162</v>
      </c>
      <c r="E6" s="254"/>
      <c r="F6" s="254"/>
      <c r="G6" s="72"/>
      <c r="H6" s="254" t="s">
        <v>162</v>
      </c>
      <c r="I6" s="254"/>
      <c r="J6" s="254"/>
      <c r="K6" s="75"/>
    </row>
    <row r="7" spans="1:11" s="80" customFormat="1" ht="22.5" customHeight="1">
      <c r="A7" s="77"/>
      <c r="B7" s="13" t="s">
        <v>6</v>
      </c>
      <c r="C7" s="78"/>
      <c r="D7" s="14">
        <f>'BS 3-5'!D6</f>
        <v>2562</v>
      </c>
      <c r="E7" s="14"/>
      <c r="F7" s="14">
        <f>'BS 3-5'!F6</f>
        <v>2561</v>
      </c>
      <c r="G7" s="79"/>
      <c r="H7" s="14">
        <f>'BS 3-5'!H6</f>
        <v>2562</v>
      </c>
      <c r="I7" s="14"/>
      <c r="J7" s="14">
        <f>'BS 3-5'!J6</f>
        <v>2561</v>
      </c>
      <c r="K7" s="75"/>
    </row>
    <row r="8" spans="1:11" s="68" customFormat="1" ht="22.5" customHeight="1">
      <c r="A8" s="81"/>
      <c r="B8" s="232"/>
      <c r="C8" s="82"/>
      <c r="D8" s="251" t="s">
        <v>8</v>
      </c>
      <c r="E8" s="251"/>
      <c r="F8" s="251"/>
      <c r="G8" s="251"/>
      <c r="H8" s="251"/>
      <c r="I8" s="251"/>
      <c r="J8" s="251"/>
      <c r="K8" s="75"/>
    </row>
    <row r="9" spans="1:11" s="68" customFormat="1" ht="22.5" customHeight="1">
      <c r="A9" s="81" t="s">
        <v>61</v>
      </c>
      <c r="B9" s="232"/>
      <c r="C9" s="82"/>
      <c r="D9" s="231"/>
      <c r="E9" s="231"/>
      <c r="F9" s="231"/>
      <c r="G9" s="231"/>
      <c r="H9" s="231"/>
      <c r="I9" s="231"/>
      <c r="J9" s="231"/>
      <c r="K9" s="75"/>
    </row>
    <row r="10" spans="1:11" s="68" customFormat="1" ht="22.5" customHeight="1">
      <c r="A10" s="84" t="s">
        <v>62</v>
      </c>
      <c r="B10" s="85" t="s">
        <v>176</v>
      </c>
      <c r="C10" s="86"/>
      <c r="D10" s="87">
        <v>706599</v>
      </c>
      <c r="E10" s="88"/>
      <c r="F10" s="87">
        <v>295422</v>
      </c>
      <c r="G10" s="86"/>
      <c r="H10" s="87">
        <v>330321</v>
      </c>
      <c r="I10" s="89"/>
      <c r="J10" s="87">
        <v>293382</v>
      </c>
      <c r="K10" s="75"/>
    </row>
    <row r="11" spans="1:11" s="68" customFormat="1" ht="22.5" customHeight="1">
      <c r="A11" s="84" t="s">
        <v>169</v>
      </c>
      <c r="B11" s="85"/>
      <c r="C11" s="86"/>
      <c r="D11" s="87">
        <v>1040</v>
      </c>
      <c r="E11" s="88"/>
      <c r="F11" s="87">
        <v>1262</v>
      </c>
      <c r="G11" s="86"/>
      <c r="H11" s="87">
        <v>0</v>
      </c>
      <c r="I11" s="89"/>
      <c r="J11" s="87">
        <v>680</v>
      </c>
      <c r="K11" s="75"/>
    </row>
    <row r="12" spans="1:11" s="68" customFormat="1" ht="22.5" customHeight="1">
      <c r="A12" s="90" t="s">
        <v>63</v>
      </c>
      <c r="B12" s="91">
        <v>4</v>
      </c>
      <c r="C12" s="92"/>
      <c r="D12" s="87">
        <v>6050</v>
      </c>
      <c r="E12" s="94"/>
      <c r="F12" s="93">
        <v>2110</v>
      </c>
      <c r="G12" s="92"/>
      <c r="H12" s="87">
        <v>20656</v>
      </c>
      <c r="I12" s="95"/>
      <c r="J12" s="87">
        <v>2099</v>
      </c>
      <c r="K12" s="75"/>
    </row>
    <row r="13" spans="1:11" s="68" customFormat="1" ht="22.5" customHeight="1">
      <c r="A13" s="76" t="s">
        <v>64</v>
      </c>
      <c r="B13" s="13"/>
      <c r="C13" s="92"/>
      <c r="D13" s="96">
        <f>SUM(D10:D12)</f>
        <v>713689</v>
      </c>
      <c r="E13" s="97"/>
      <c r="F13" s="96">
        <f>SUM(F10:F12)</f>
        <v>298794</v>
      </c>
      <c r="G13" s="92"/>
      <c r="H13" s="96">
        <f>SUM(H10:H12)</f>
        <v>350977</v>
      </c>
      <c r="I13" s="98"/>
      <c r="J13" s="96">
        <f>SUM(J10:J12)</f>
        <v>296161</v>
      </c>
      <c r="K13" s="75"/>
    </row>
    <row r="14" spans="1:11" s="68" customFormat="1" ht="22.5" customHeight="1">
      <c r="A14" s="84"/>
      <c r="B14" s="13"/>
      <c r="C14" s="92"/>
      <c r="D14" s="99"/>
      <c r="E14" s="100"/>
      <c r="F14" s="99"/>
      <c r="G14" s="92"/>
      <c r="H14" s="99"/>
      <c r="I14" s="100"/>
      <c r="J14" s="99"/>
      <c r="K14" s="75"/>
    </row>
    <row r="15" spans="1:11" s="68" customFormat="1" ht="22.5" customHeight="1">
      <c r="A15" s="81" t="s">
        <v>65</v>
      </c>
      <c r="B15" s="13"/>
      <c r="C15" s="92"/>
      <c r="D15" s="99"/>
      <c r="E15" s="100"/>
      <c r="F15" s="99"/>
      <c r="G15" s="92"/>
      <c r="H15" s="99"/>
      <c r="I15" s="100"/>
      <c r="J15" s="99"/>
      <c r="K15" s="75"/>
    </row>
    <row r="16" spans="1:11" s="68" customFormat="1" ht="22.5" customHeight="1">
      <c r="A16" s="84" t="s">
        <v>66</v>
      </c>
      <c r="B16" s="91">
        <v>4</v>
      </c>
      <c r="C16" s="101"/>
      <c r="D16" s="87">
        <v>532329</v>
      </c>
      <c r="E16" s="88"/>
      <c r="F16" s="87">
        <v>224173</v>
      </c>
      <c r="G16" s="101"/>
      <c r="H16" s="87">
        <v>254598</v>
      </c>
      <c r="I16" s="102"/>
      <c r="J16" s="87">
        <v>224137</v>
      </c>
      <c r="K16" s="75"/>
    </row>
    <row r="17" spans="1:11" s="68" customFormat="1" ht="22.5" customHeight="1">
      <c r="A17" s="90" t="s">
        <v>67</v>
      </c>
      <c r="B17" s="91"/>
      <c r="C17" s="92"/>
      <c r="D17" s="87">
        <v>16040</v>
      </c>
      <c r="E17" s="94"/>
      <c r="F17" s="87">
        <v>7523</v>
      </c>
      <c r="G17" s="92"/>
      <c r="H17" s="87">
        <v>6778</v>
      </c>
      <c r="I17" s="95"/>
      <c r="J17" s="87">
        <v>7008</v>
      </c>
      <c r="K17" s="75"/>
    </row>
    <row r="18" spans="1:11" s="68" customFormat="1" ht="22.5" customHeight="1">
      <c r="A18" s="90" t="s">
        <v>68</v>
      </c>
      <c r="B18" s="91" t="s">
        <v>175</v>
      </c>
      <c r="C18" s="92"/>
      <c r="D18" s="87">
        <v>85225</v>
      </c>
      <c r="E18" s="94"/>
      <c r="F18" s="87">
        <v>62107</v>
      </c>
      <c r="G18" s="92"/>
      <c r="H18" s="87">
        <v>49465</v>
      </c>
      <c r="I18" s="104"/>
      <c r="J18" s="87">
        <v>59040</v>
      </c>
      <c r="K18" s="75"/>
    </row>
    <row r="19" spans="1:11" s="68" customFormat="1" ht="22.5" customHeight="1">
      <c r="A19" s="84" t="s">
        <v>69</v>
      </c>
      <c r="B19" s="91">
        <v>15</v>
      </c>
      <c r="C19" s="92"/>
      <c r="D19" s="87">
        <v>2552</v>
      </c>
      <c r="E19" s="94"/>
      <c r="F19" s="87">
        <v>0</v>
      </c>
      <c r="G19" s="92"/>
      <c r="H19" s="87">
        <v>1445</v>
      </c>
      <c r="I19" s="100"/>
      <c r="J19" s="87">
        <v>0</v>
      </c>
      <c r="K19" s="75"/>
    </row>
    <row r="20" spans="1:11" s="68" customFormat="1" ht="22.5" customHeight="1">
      <c r="A20" s="84" t="s">
        <v>70</v>
      </c>
      <c r="B20" s="91">
        <v>4</v>
      </c>
      <c r="C20" s="92"/>
      <c r="D20" s="87">
        <v>21165</v>
      </c>
      <c r="E20" s="105"/>
      <c r="F20" s="87">
        <v>106</v>
      </c>
      <c r="G20" s="92"/>
      <c r="H20" s="87">
        <v>22987</v>
      </c>
      <c r="I20" s="100"/>
      <c r="J20" s="87">
        <v>106</v>
      </c>
      <c r="K20" s="75"/>
    </row>
    <row r="21" spans="1:11" s="68" customFormat="1" ht="22.5" customHeight="1">
      <c r="A21" s="76" t="s">
        <v>71</v>
      </c>
      <c r="B21" s="91"/>
      <c r="C21" s="92"/>
      <c r="D21" s="96">
        <f>SUM(D16:D20)</f>
        <v>657311</v>
      </c>
      <c r="E21" s="94"/>
      <c r="F21" s="96">
        <f>SUM(F16:F20)</f>
        <v>293909</v>
      </c>
      <c r="G21" s="92"/>
      <c r="H21" s="96">
        <f>SUM(H16:H20)</f>
        <v>335273</v>
      </c>
      <c r="I21" s="95"/>
      <c r="J21" s="96">
        <f>SUM(J16:J20)</f>
        <v>290291</v>
      </c>
      <c r="K21" s="75"/>
    </row>
    <row r="22" spans="1:11" s="68" customFormat="1" ht="22.5" customHeight="1">
      <c r="A22" s="90"/>
      <c r="B22" s="91"/>
      <c r="C22" s="92"/>
      <c r="D22" s="103"/>
      <c r="E22" s="94"/>
      <c r="F22" s="103"/>
      <c r="G22" s="92"/>
      <c r="H22" s="103"/>
      <c r="I22" s="95"/>
      <c r="J22" s="103"/>
      <c r="K22" s="75"/>
    </row>
    <row r="23" spans="1:11" s="68" customFormat="1" ht="22.5" customHeight="1">
      <c r="A23" s="76" t="s">
        <v>72</v>
      </c>
      <c r="B23" s="13">
        <v>10</v>
      </c>
      <c r="C23" s="92"/>
      <c r="D23" s="106">
        <f>D13-D21</f>
        <v>56378</v>
      </c>
      <c r="E23" s="97"/>
      <c r="F23" s="106">
        <f>F13-F21</f>
        <v>4885</v>
      </c>
      <c r="G23" s="92"/>
      <c r="H23" s="106">
        <f>H13-H21</f>
        <v>15704</v>
      </c>
      <c r="I23" s="107"/>
      <c r="J23" s="106">
        <f>J13-J21</f>
        <v>5870</v>
      </c>
      <c r="K23" s="75"/>
    </row>
    <row r="24" spans="1:11" s="68" customFormat="1" ht="22.5" customHeight="1">
      <c r="A24" s="84" t="s">
        <v>73</v>
      </c>
      <c r="B24" s="91"/>
      <c r="C24" s="92"/>
      <c r="D24" s="87">
        <v>-11166</v>
      </c>
      <c r="E24" s="94"/>
      <c r="F24" s="93">
        <v>-125</v>
      </c>
      <c r="G24" s="92"/>
      <c r="H24" s="87">
        <v>-2871</v>
      </c>
      <c r="I24" s="105"/>
      <c r="J24" s="93">
        <v>-125</v>
      </c>
      <c r="K24" s="75"/>
    </row>
    <row r="25" spans="1:11" s="68" customFormat="1" ht="22.5" customHeight="1" thickBot="1">
      <c r="A25" s="76" t="s">
        <v>74</v>
      </c>
      <c r="B25" s="13"/>
      <c r="C25" s="92"/>
      <c r="D25" s="108">
        <f>SUM(D23:D24)</f>
        <v>45212</v>
      </c>
      <c r="E25" s="97"/>
      <c r="F25" s="108">
        <f>SUM(F23:F24)</f>
        <v>4760</v>
      </c>
      <c r="G25" s="92"/>
      <c r="H25" s="108">
        <f>SUM(H23:H24)</f>
        <v>12833</v>
      </c>
      <c r="I25" s="107"/>
      <c r="J25" s="108">
        <f>SUM(J23:J24)</f>
        <v>5745</v>
      </c>
      <c r="K25" s="75"/>
    </row>
    <row r="26" spans="1:11" s="68" customFormat="1" ht="22.5" customHeight="1" thickTop="1">
      <c r="A26" s="76"/>
      <c r="B26" s="232"/>
      <c r="C26" s="72"/>
      <c r="D26" s="109"/>
      <c r="E26" s="110"/>
      <c r="F26" s="109"/>
      <c r="G26" s="72"/>
      <c r="H26" s="109"/>
      <c r="I26" s="109"/>
      <c r="J26" s="109"/>
      <c r="K26" s="75"/>
    </row>
    <row r="27" spans="1:11" s="68" customFormat="1" ht="22.5" customHeight="1">
      <c r="A27" s="76" t="s">
        <v>75</v>
      </c>
      <c r="B27" s="232"/>
      <c r="C27" s="72"/>
      <c r="D27" s="109"/>
      <c r="E27" s="110"/>
      <c r="F27" s="109"/>
      <c r="G27" s="72"/>
      <c r="H27" s="109"/>
      <c r="I27" s="109"/>
      <c r="J27" s="109"/>
      <c r="K27" s="75"/>
    </row>
    <row r="28" spans="1:11" s="68" customFormat="1" ht="22.5" customHeight="1">
      <c r="A28" s="84" t="s">
        <v>76</v>
      </c>
      <c r="B28" s="232"/>
      <c r="C28" s="72"/>
      <c r="D28" s="111">
        <f>D30-D29</f>
        <v>45212</v>
      </c>
      <c r="E28" s="112"/>
      <c r="F28" s="111">
        <f>F30-F29</f>
        <v>4760</v>
      </c>
      <c r="G28" s="72"/>
      <c r="H28" s="111">
        <f>H30-H29</f>
        <v>12833</v>
      </c>
      <c r="I28" s="109"/>
      <c r="J28" s="111">
        <f>J30-J29</f>
        <v>5745</v>
      </c>
      <c r="K28" s="75"/>
    </row>
    <row r="29" spans="1:11" s="68" customFormat="1" ht="22.5" customHeight="1">
      <c r="A29" s="84" t="s">
        <v>152</v>
      </c>
      <c r="B29" s="113"/>
      <c r="C29" s="72"/>
      <c r="D29" s="87">
        <v>0</v>
      </c>
      <c r="E29" s="112"/>
      <c r="F29" s="111">
        <v>0</v>
      </c>
      <c r="G29" s="72"/>
      <c r="H29" s="87">
        <v>0</v>
      </c>
      <c r="I29" s="109"/>
      <c r="J29" s="114">
        <v>0</v>
      </c>
      <c r="K29" s="75"/>
    </row>
    <row r="30" spans="1:11" s="68" customFormat="1" ht="22.5" customHeight="1" thickBot="1">
      <c r="A30" s="76" t="s">
        <v>74</v>
      </c>
      <c r="B30" s="232"/>
      <c r="C30" s="72"/>
      <c r="D30" s="115">
        <f>D25</f>
        <v>45212</v>
      </c>
      <c r="E30" s="33"/>
      <c r="F30" s="115">
        <f>F25</f>
        <v>4760</v>
      </c>
      <c r="G30" s="116"/>
      <c r="H30" s="115">
        <f>H25</f>
        <v>12833</v>
      </c>
      <c r="I30" s="109"/>
      <c r="J30" s="115">
        <f>J25</f>
        <v>5745</v>
      </c>
      <c r="K30" s="75"/>
    </row>
    <row r="31" spans="1:11" s="68" customFormat="1" ht="22.5" customHeight="1" thickTop="1">
      <c r="A31" s="76"/>
      <c r="B31" s="232"/>
      <c r="C31" s="72"/>
      <c r="D31" s="109"/>
      <c r="E31" s="110"/>
      <c r="F31" s="109"/>
      <c r="G31" s="72"/>
      <c r="H31" s="109"/>
      <c r="I31" s="109"/>
      <c r="J31" s="109"/>
      <c r="K31" s="75"/>
    </row>
    <row r="32" spans="1:11" ht="22.5" customHeight="1" thickBot="1">
      <c r="A32" s="76" t="s">
        <v>77</v>
      </c>
      <c r="B32" s="113">
        <v>12</v>
      </c>
      <c r="C32" s="117"/>
      <c r="D32" s="118">
        <f>D30/289999</f>
        <v>0.15590398587581336</v>
      </c>
      <c r="E32" s="119"/>
      <c r="F32" s="118">
        <f>F30/289999</f>
        <v>1.6413849702930011E-2</v>
      </c>
      <c r="G32" s="120"/>
      <c r="H32" s="118">
        <f>H30/289999</f>
        <v>4.4251876730609416E-2</v>
      </c>
      <c r="I32" s="121"/>
      <c r="J32" s="118">
        <f>J30/289999</f>
        <v>1.9810413139355654E-2</v>
      </c>
    </row>
    <row r="33" spans="1:11" ht="22.5" customHeight="1" thickTop="1">
      <c r="A33" s="123"/>
      <c r="B33" s="18"/>
      <c r="C33" s="124"/>
      <c r="D33" s="111"/>
      <c r="E33" s="124"/>
      <c r="F33" s="111"/>
      <c r="G33" s="124"/>
      <c r="H33" s="74"/>
      <c r="I33" s="59"/>
      <c r="J33" s="74"/>
    </row>
    <row r="34" spans="1:11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</row>
    <row r="35" spans="1:11" ht="22.5" customHeight="1">
      <c r="A35" s="1" t="s">
        <v>78</v>
      </c>
      <c r="B35" s="17"/>
      <c r="C35" s="11"/>
      <c r="D35" s="30"/>
      <c r="E35" s="62"/>
      <c r="F35" s="30"/>
      <c r="G35" s="11"/>
      <c r="H35" s="4"/>
      <c r="I35" s="11"/>
      <c r="J35" s="4"/>
    </row>
    <row r="36" spans="1:11" ht="22.5" customHeight="1">
      <c r="A36" s="11"/>
      <c r="B36" s="17"/>
      <c r="C36" s="11"/>
      <c r="D36" s="30"/>
      <c r="E36" s="125"/>
      <c r="F36" s="30"/>
      <c r="G36" s="11"/>
      <c r="H36" s="4"/>
      <c r="I36" s="11"/>
      <c r="J36" s="4"/>
    </row>
    <row r="37" spans="1:11" ht="22.5" customHeight="1">
      <c r="A37" s="11"/>
      <c r="B37" s="232"/>
      <c r="C37" s="72"/>
      <c r="D37" s="252" t="s">
        <v>2</v>
      </c>
      <c r="E37" s="252"/>
      <c r="F37" s="252"/>
      <c r="G37" s="11"/>
      <c r="H37" s="253" t="s">
        <v>3</v>
      </c>
      <c r="I37" s="253"/>
      <c r="J37" s="253"/>
    </row>
    <row r="38" spans="1:11" ht="22.5" customHeight="1">
      <c r="A38" s="11"/>
      <c r="B38" s="232"/>
      <c r="C38" s="72"/>
      <c r="D38" s="254" t="s">
        <v>163</v>
      </c>
      <c r="E38" s="254"/>
      <c r="F38" s="254"/>
      <c r="G38" s="72"/>
      <c r="H38" s="254" t="s">
        <v>163</v>
      </c>
      <c r="I38" s="254"/>
      <c r="J38" s="254"/>
    </row>
    <row r="39" spans="1:11" ht="22.5" customHeight="1">
      <c r="A39" s="11"/>
      <c r="B39" s="232"/>
      <c r="C39" s="72"/>
      <c r="D39" s="254" t="s">
        <v>162</v>
      </c>
      <c r="E39" s="254"/>
      <c r="F39" s="254"/>
      <c r="G39" s="72"/>
      <c r="H39" s="254" t="s">
        <v>162</v>
      </c>
      <c r="I39" s="254"/>
      <c r="J39" s="254"/>
    </row>
    <row r="40" spans="1:11" s="43" customFormat="1" ht="22.5" customHeight="1">
      <c r="A40" s="79"/>
      <c r="B40" s="13"/>
      <c r="C40" s="78"/>
      <c r="D40" s="14">
        <f>D7</f>
        <v>2562</v>
      </c>
      <c r="E40" s="14"/>
      <c r="F40" s="14">
        <f>F7</f>
        <v>2561</v>
      </c>
      <c r="G40" s="79"/>
      <c r="H40" s="14">
        <f>D40</f>
        <v>2562</v>
      </c>
      <c r="I40" s="14"/>
      <c r="J40" s="14">
        <f>F40</f>
        <v>2561</v>
      </c>
      <c r="K40" s="122"/>
    </row>
    <row r="41" spans="1:11" ht="22.5" customHeight="1">
      <c r="A41" s="11"/>
      <c r="B41" s="232"/>
      <c r="C41" s="82"/>
      <c r="D41" s="251" t="s">
        <v>8</v>
      </c>
      <c r="E41" s="251"/>
      <c r="F41" s="251"/>
      <c r="G41" s="251"/>
      <c r="H41" s="251"/>
      <c r="I41" s="251"/>
      <c r="J41" s="251"/>
    </row>
    <row r="42" spans="1:11" ht="22.5" customHeight="1">
      <c r="A42" s="8" t="s">
        <v>74</v>
      </c>
      <c r="B42" s="17"/>
      <c r="C42" s="11"/>
      <c r="D42" s="106">
        <f>D25</f>
        <v>45212</v>
      </c>
      <c r="E42" s="8"/>
      <c r="F42" s="106">
        <f>F25</f>
        <v>4760</v>
      </c>
      <c r="G42" s="8"/>
      <c r="H42" s="106">
        <f>H25</f>
        <v>12833</v>
      </c>
      <c r="I42" s="8"/>
      <c r="J42" s="106">
        <f>J25</f>
        <v>5745</v>
      </c>
    </row>
    <row r="43" spans="1:11" ht="22.5" customHeight="1">
      <c r="A43" s="8"/>
      <c r="B43" s="17"/>
      <c r="C43" s="11"/>
      <c r="D43" s="106"/>
      <c r="E43" s="8"/>
      <c r="F43" s="106"/>
      <c r="G43" s="8"/>
      <c r="H43" s="106"/>
      <c r="I43" s="8"/>
      <c r="J43" s="106"/>
    </row>
    <row r="44" spans="1:11" ht="22.5" customHeight="1">
      <c r="A44" s="8" t="s">
        <v>79</v>
      </c>
      <c r="B44" s="17"/>
      <c r="C44" s="11"/>
      <c r="D44" s="106"/>
      <c r="E44" s="8"/>
      <c r="F44" s="106"/>
      <c r="G44" s="8"/>
      <c r="H44" s="106"/>
      <c r="I44" s="8"/>
      <c r="J44" s="106"/>
    </row>
    <row r="45" spans="1:11" ht="22.5" customHeight="1">
      <c r="A45" s="126" t="s">
        <v>80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1" ht="22.5" customHeight="1">
      <c r="A46" s="126" t="s">
        <v>81</v>
      </c>
      <c r="B46" s="17"/>
      <c r="C46" s="11"/>
      <c r="D46" s="30"/>
      <c r="E46" s="11"/>
      <c r="F46" s="30"/>
      <c r="G46" s="11"/>
      <c r="H46" s="4"/>
      <c r="I46" s="11"/>
      <c r="J46" s="4"/>
    </row>
    <row r="47" spans="1:11" ht="22.5" customHeight="1">
      <c r="A47" s="11" t="s">
        <v>82</v>
      </c>
      <c r="B47" s="17"/>
      <c r="C47" s="11"/>
    </row>
    <row r="48" spans="1:11" ht="22.5" customHeight="1">
      <c r="A48" s="11" t="s">
        <v>83</v>
      </c>
      <c r="B48" s="17"/>
      <c r="C48" s="11"/>
      <c r="D48" s="243">
        <v>-1393</v>
      </c>
      <c r="E48" s="11"/>
      <c r="F48" s="128">
        <v>0</v>
      </c>
      <c r="G48" s="11"/>
      <c r="H48" s="243">
        <v>0</v>
      </c>
      <c r="I48" s="11"/>
      <c r="J48" s="129">
        <v>0</v>
      </c>
    </row>
    <row r="49" spans="1:10" ht="22.5" customHeight="1">
      <c r="A49" s="8" t="s">
        <v>84</v>
      </c>
      <c r="B49" s="17"/>
      <c r="C49" s="11"/>
      <c r="D49" s="130">
        <f>SUM(D48)</f>
        <v>-1393</v>
      </c>
      <c r="E49" s="8"/>
      <c r="F49" s="130">
        <f>SUM(F48)</f>
        <v>0</v>
      </c>
      <c r="G49" s="8"/>
      <c r="H49" s="130">
        <f>SUM(H48)</f>
        <v>0</v>
      </c>
      <c r="I49" s="8"/>
      <c r="J49" s="130">
        <f>SUM(J48)</f>
        <v>0</v>
      </c>
    </row>
    <row r="50" spans="1:10" ht="22.5" customHeight="1" thickBot="1">
      <c r="A50" s="8" t="s">
        <v>153</v>
      </c>
      <c r="B50" s="17"/>
      <c r="C50" s="11"/>
      <c r="D50" s="115">
        <f>SUM(D42,D49)</f>
        <v>43819</v>
      </c>
      <c r="E50" s="8"/>
      <c r="F50" s="115">
        <f>SUM(F42,F49)</f>
        <v>4760</v>
      </c>
      <c r="G50" s="8"/>
      <c r="H50" s="115">
        <f>SUM(H42,H49)</f>
        <v>12833</v>
      </c>
      <c r="I50" s="8"/>
      <c r="J50" s="115">
        <f>SUM(J42,J49)</f>
        <v>5745</v>
      </c>
    </row>
    <row r="51" spans="1:10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</row>
    <row r="52" spans="1:10" ht="22.5" customHeight="1">
      <c r="A52" s="8" t="s">
        <v>154</v>
      </c>
      <c r="B52" s="17"/>
      <c r="C52" s="11"/>
      <c r="D52" s="4"/>
      <c r="E52" s="11"/>
      <c r="F52" s="4"/>
      <c r="G52" s="11"/>
      <c r="H52" s="4"/>
      <c r="I52" s="11"/>
      <c r="J52" s="4"/>
    </row>
    <row r="53" spans="1:10" ht="22.5" customHeight="1">
      <c r="A53" s="11" t="s">
        <v>76</v>
      </c>
      <c r="B53" s="17"/>
      <c r="C53" s="11"/>
      <c r="D53" s="103">
        <f>D55-D54</f>
        <v>43819</v>
      </c>
      <c r="E53" s="11"/>
      <c r="F53" s="103">
        <f>F55-F54</f>
        <v>4760</v>
      </c>
      <c r="G53" s="11"/>
      <c r="H53" s="103">
        <f>H55-H54</f>
        <v>12833</v>
      </c>
      <c r="I53" s="11"/>
      <c r="J53" s="103">
        <f>J55-J54</f>
        <v>5745</v>
      </c>
    </row>
    <row r="54" spans="1:10" ht="22.5" customHeight="1">
      <c r="A54" s="11" t="s">
        <v>152</v>
      </c>
      <c r="B54" s="24"/>
      <c r="C54" s="11"/>
      <c r="D54" s="243">
        <v>0</v>
      </c>
      <c r="E54" s="11"/>
      <c r="F54" s="103">
        <v>0</v>
      </c>
      <c r="G54" s="11"/>
      <c r="H54" s="243">
        <v>0</v>
      </c>
      <c r="I54" s="11"/>
      <c r="J54" s="128">
        <v>0</v>
      </c>
    </row>
    <row r="55" spans="1:10" ht="22.5" customHeight="1" thickBot="1">
      <c r="A55" s="8" t="s">
        <v>153</v>
      </c>
      <c r="B55" s="17"/>
      <c r="C55" s="11"/>
      <c r="D55" s="115">
        <f>D50</f>
        <v>43819</v>
      </c>
      <c r="E55" s="8"/>
      <c r="F55" s="115">
        <f>F50</f>
        <v>4760</v>
      </c>
      <c r="G55" s="8"/>
      <c r="H55" s="39">
        <f>H50</f>
        <v>12833</v>
      </c>
      <c r="I55" s="8"/>
      <c r="J55" s="39">
        <f>J50</f>
        <v>5745</v>
      </c>
    </row>
    <row r="56" spans="1:10" ht="22.5" customHeight="1" thickTop="1">
      <c r="C56" s="127">
        <f>C55-C30</f>
        <v>0</v>
      </c>
    </row>
    <row r="57" spans="1:10" ht="22.5" customHeight="1">
      <c r="E57" s="127"/>
      <c r="G57" s="127"/>
      <c r="I57" s="127"/>
    </row>
    <row r="58" spans="1:10" ht="22.5" customHeight="1">
      <c r="D58" s="70"/>
      <c r="E58" s="122"/>
      <c r="F58" s="70"/>
    </row>
    <row r="60" spans="1:10" ht="22.5" customHeight="1">
      <c r="F60" s="70"/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rintOptions horizontalCentered="1"/>
  <pageMargins left="0.70866141732283505" right="0.511811023622047" top="0.47244094488188998" bottom="0.511811023622047" header="0.511811023622047" footer="0.511811023622047"/>
  <pageSetup paperSize="9" scale="89" firstPageNumber="8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&amp;11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7F5E9-AD0C-4A3C-B375-00588C56D139}">
  <sheetPr>
    <pageSetUpPr fitToPage="1"/>
  </sheetPr>
  <dimension ref="A1:U56"/>
  <sheetViews>
    <sheetView view="pageBreakPreview" topLeftCell="A6" zoomScaleNormal="80" zoomScaleSheetLayoutView="100" workbookViewId="0">
      <selection activeCell="H13" sqref="H13"/>
    </sheetView>
  </sheetViews>
  <sheetFormatPr defaultColWidth="8.85546875" defaultRowHeight="22.5" customHeight="1"/>
  <cols>
    <col min="1" max="1" width="50.7109375" style="38" customWidth="1"/>
    <col min="2" max="2" width="8.7109375" style="247" customWidth="1"/>
    <col min="3" max="3" width="1.140625" style="38" customWidth="1"/>
    <col min="4" max="4" width="13.7109375" style="127" customWidth="1"/>
    <col min="5" max="5" width="1.140625" style="38" customWidth="1"/>
    <col min="6" max="6" width="13.7109375" style="127" customWidth="1"/>
    <col min="7" max="7" width="1.140625" style="38" customWidth="1"/>
    <col min="8" max="8" width="13.7109375" style="166" customWidth="1"/>
    <col min="9" max="9" width="1.140625" style="38" customWidth="1"/>
    <col min="10" max="10" width="13.7109375" style="71" customWidth="1"/>
    <col min="11" max="11" width="1.140625" style="38" customWidth="1"/>
    <col min="12" max="12" width="13.7109375" style="127" customWidth="1"/>
    <col min="13" max="13" width="1.140625" style="38" customWidth="1"/>
    <col min="14" max="14" width="13.7109375" style="127" customWidth="1"/>
    <col min="15" max="15" width="1.140625" style="38" customWidth="1"/>
    <col min="16" max="16" width="13.7109375" style="127" customWidth="1"/>
    <col min="17" max="17" width="1.140625" style="38" customWidth="1"/>
    <col min="18" max="18" width="13.7109375" style="127" customWidth="1"/>
    <col min="19" max="19" width="14.7109375" style="38" customWidth="1"/>
    <col min="20" max="21" width="15.85546875" style="122" customWidth="1"/>
    <col min="22" max="22" width="15.85546875" style="38" customWidth="1"/>
    <col min="23" max="16384" width="8.85546875" style="38"/>
  </cols>
  <sheetData>
    <row r="1" spans="1:21" s="138" customFormat="1" ht="22.5" customHeight="1">
      <c r="A1" s="1" t="s">
        <v>0</v>
      </c>
      <c r="B1" s="246"/>
      <c r="C1" s="133"/>
      <c r="D1" s="134"/>
      <c r="E1" s="8"/>
      <c r="F1" s="134"/>
      <c r="G1" s="8"/>
      <c r="H1" s="135"/>
      <c r="I1" s="136"/>
      <c r="J1" s="137"/>
      <c r="K1" s="136"/>
      <c r="L1" s="134"/>
      <c r="M1" s="136"/>
      <c r="N1" s="134"/>
      <c r="O1" s="136"/>
      <c r="P1" s="134"/>
      <c r="Q1" s="136"/>
      <c r="R1" s="134"/>
      <c r="T1" s="139"/>
      <c r="U1" s="139"/>
    </row>
    <row r="2" spans="1:21" s="138" customFormat="1" ht="22.5" customHeight="1">
      <c r="A2" s="140" t="s">
        <v>85</v>
      </c>
      <c r="B2" s="246"/>
      <c r="C2" s="133"/>
      <c r="D2" s="134"/>
      <c r="E2" s="8"/>
      <c r="F2" s="134"/>
      <c r="G2" s="8"/>
      <c r="H2" s="135"/>
      <c r="I2" s="8"/>
      <c r="J2" s="137"/>
      <c r="K2" s="8"/>
      <c r="L2" s="134"/>
      <c r="M2" s="8"/>
      <c r="N2" s="134"/>
      <c r="O2" s="8"/>
      <c r="P2" s="134"/>
      <c r="Q2" s="8"/>
      <c r="R2" s="134"/>
      <c r="T2" s="139"/>
      <c r="U2" s="139"/>
    </row>
    <row r="3" spans="1:21" s="138" customFormat="1" ht="22.5" customHeight="1">
      <c r="A3" s="7"/>
      <c r="B3" s="246"/>
      <c r="C3" s="133"/>
      <c r="D3" s="134"/>
      <c r="E3" s="8"/>
      <c r="F3" s="134"/>
      <c r="G3" s="8"/>
      <c r="H3" s="135"/>
      <c r="I3" s="8"/>
      <c r="J3" s="137"/>
      <c r="K3" s="8"/>
      <c r="L3" s="134"/>
      <c r="M3" s="8"/>
      <c r="N3" s="134"/>
      <c r="O3" s="8"/>
      <c r="P3" s="134"/>
      <c r="Q3" s="8"/>
      <c r="R3" s="134"/>
      <c r="T3" s="139"/>
      <c r="U3" s="139"/>
    </row>
    <row r="4" spans="1:21" s="138" customFormat="1" ht="22.5" customHeight="1">
      <c r="A4" s="7"/>
      <c r="B4" s="246"/>
      <c r="C4" s="133"/>
      <c r="D4" s="252" t="s">
        <v>2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T4" s="139"/>
      <c r="U4" s="139"/>
    </row>
    <row r="5" spans="1:21" ht="22.5" customHeight="1">
      <c r="A5" s="23"/>
      <c r="B5" s="14"/>
      <c r="C5" s="141"/>
      <c r="D5" s="10"/>
      <c r="E5" s="141"/>
      <c r="F5" s="10"/>
      <c r="G5" s="141"/>
      <c r="H5" s="10"/>
      <c r="I5" s="141"/>
      <c r="J5" s="49"/>
      <c r="K5" s="141"/>
      <c r="L5" s="10" t="s">
        <v>86</v>
      </c>
      <c r="M5" s="141"/>
      <c r="N5" s="10"/>
      <c r="O5" s="141"/>
      <c r="P5" s="10"/>
      <c r="Q5" s="141"/>
      <c r="R5" s="10"/>
    </row>
    <row r="6" spans="1:21" ht="22.5" customHeight="1">
      <c r="A6" s="11"/>
      <c r="B6" s="14"/>
      <c r="C6" s="141"/>
      <c r="D6" s="4"/>
      <c r="E6" s="11"/>
      <c r="F6" s="4"/>
      <c r="G6" s="11"/>
      <c r="H6" s="256" t="s">
        <v>50</v>
      </c>
      <c r="I6" s="256"/>
      <c r="J6" s="256"/>
      <c r="K6" s="11"/>
      <c r="L6" s="142" t="s">
        <v>87</v>
      </c>
      <c r="M6" s="11"/>
      <c r="N6" s="4"/>
      <c r="O6" s="11"/>
      <c r="P6" s="4"/>
      <c r="Q6" s="11"/>
      <c r="R6" s="143"/>
    </row>
    <row r="7" spans="1:21" ht="22.5" customHeight="1">
      <c r="A7" s="11"/>
      <c r="B7" s="14"/>
      <c r="C7" s="141"/>
      <c r="D7" s="4"/>
      <c r="E7" s="11"/>
      <c r="F7" s="4"/>
      <c r="G7" s="11"/>
      <c r="H7" s="143"/>
      <c r="I7" s="144"/>
      <c r="J7" s="145"/>
      <c r="K7" s="11"/>
      <c r="L7" s="143"/>
      <c r="M7" s="11"/>
      <c r="N7" s="143" t="s">
        <v>88</v>
      </c>
      <c r="O7" s="11"/>
      <c r="P7" s="143" t="s">
        <v>89</v>
      </c>
      <c r="Q7" s="11"/>
      <c r="R7" s="143"/>
    </row>
    <row r="8" spans="1:21" s="138" customFormat="1" ht="22.5" customHeight="1">
      <c r="A8" s="8"/>
      <c r="B8" s="246"/>
      <c r="C8" s="8"/>
      <c r="D8" s="143" t="s">
        <v>46</v>
      </c>
      <c r="E8" s="59"/>
      <c r="F8" s="143" t="s">
        <v>90</v>
      </c>
      <c r="G8" s="59"/>
      <c r="I8" s="144"/>
      <c r="J8" s="137"/>
      <c r="K8" s="144"/>
      <c r="M8" s="144"/>
      <c r="N8" s="143" t="s">
        <v>89</v>
      </c>
      <c r="O8" s="144"/>
      <c r="P8" s="143" t="s">
        <v>91</v>
      </c>
      <c r="Q8" s="144"/>
      <c r="R8" s="143" t="s">
        <v>88</v>
      </c>
      <c r="T8" s="139"/>
      <c r="U8" s="139"/>
    </row>
    <row r="9" spans="1:21" s="138" customFormat="1" ht="22.5" customHeight="1">
      <c r="A9" s="8"/>
      <c r="B9" s="246"/>
      <c r="C9" s="8"/>
      <c r="D9" s="143" t="s">
        <v>92</v>
      </c>
      <c r="E9" s="59"/>
      <c r="F9" s="143" t="s">
        <v>93</v>
      </c>
      <c r="G9" s="59"/>
      <c r="H9" s="146" t="s">
        <v>94</v>
      </c>
      <c r="I9" s="144"/>
      <c r="J9" s="137"/>
      <c r="K9" s="144"/>
      <c r="L9" s="143" t="s">
        <v>95</v>
      </c>
      <c r="M9" s="144"/>
      <c r="N9" s="143" t="s">
        <v>96</v>
      </c>
      <c r="O9" s="144"/>
      <c r="P9" s="143" t="s">
        <v>97</v>
      </c>
      <c r="Q9" s="144"/>
      <c r="R9" s="143" t="s">
        <v>89</v>
      </c>
      <c r="T9" s="139"/>
      <c r="U9" s="139"/>
    </row>
    <row r="10" spans="1:21" s="138" customFormat="1" ht="22.5" customHeight="1">
      <c r="A10" s="8"/>
      <c r="B10" s="13" t="s">
        <v>6</v>
      </c>
      <c r="C10" s="44"/>
      <c r="D10" s="143" t="s">
        <v>98</v>
      </c>
      <c r="E10" s="59"/>
      <c r="F10" s="143" t="s">
        <v>99</v>
      </c>
      <c r="G10" s="59"/>
      <c r="H10" s="146" t="s">
        <v>100</v>
      </c>
      <c r="I10" s="144"/>
      <c r="J10" s="145" t="s">
        <v>101</v>
      </c>
      <c r="K10" s="144"/>
      <c r="L10" s="143" t="s">
        <v>102</v>
      </c>
      <c r="M10" s="144"/>
      <c r="N10" s="143" t="s">
        <v>103</v>
      </c>
      <c r="O10" s="144"/>
      <c r="P10" s="143" t="s">
        <v>104</v>
      </c>
      <c r="Q10" s="144"/>
      <c r="R10" s="143" t="s">
        <v>96</v>
      </c>
      <c r="T10" s="139"/>
      <c r="U10" s="139"/>
    </row>
    <row r="11" spans="1:21" s="138" customFormat="1" ht="22.5" customHeight="1">
      <c r="A11" s="8"/>
      <c r="B11" s="31"/>
      <c r="C11" s="2"/>
      <c r="D11" s="255" t="s">
        <v>8</v>
      </c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T11" s="139"/>
      <c r="U11" s="139"/>
    </row>
    <row r="12" spans="1:21" s="138" customFormat="1" ht="22.5" customHeight="1">
      <c r="A12" s="8" t="s">
        <v>166</v>
      </c>
      <c r="B12" s="31"/>
      <c r="C12" s="2"/>
      <c r="D12" s="147"/>
      <c r="E12" s="44"/>
      <c r="F12" s="147"/>
      <c r="G12" s="44"/>
      <c r="H12" s="147"/>
      <c r="I12" s="44"/>
      <c r="J12" s="148"/>
      <c r="K12" s="44"/>
      <c r="L12" s="147"/>
      <c r="M12" s="44"/>
      <c r="N12" s="147"/>
      <c r="O12" s="44"/>
      <c r="P12" s="147"/>
      <c r="Q12" s="44"/>
      <c r="R12" s="147"/>
      <c r="T12" s="139"/>
      <c r="U12" s="139"/>
    </row>
    <row r="13" spans="1:21" s="138" customFormat="1" ht="22.5" customHeight="1">
      <c r="A13" s="8" t="s">
        <v>105</v>
      </c>
      <c r="B13" s="31"/>
      <c r="C13" s="2"/>
      <c r="D13" s="149">
        <v>140000</v>
      </c>
      <c r="E13" s="150"/>
      <c r="F13" s="149">
        <v>177835</v>
      </c>
      <c r="G13" s="150"/>
      <c r="H13" s="149">
        <v>3030</v>
      </c>
      <c r="I13" s="150"/>
      <c r="J13" s="151">
        <v>44482</v>
      </c>
      <c r="K13" s="150"/>
      <c r="L13" s="149">
        <v>0</v>
      </c>
      <c r="M13" s="150"/>
      <c r="N13" s="149">
        <f>SUM(D13:M13)</f>
        <v>365347</v>
      </c>
      <c r="O13" s="150"/>
      <c r="P13" s="149">
        <v>0</v>
      </c>
      <c r="Q13" s="150"/>
      <c r="R13" s="149">
        <f>SUM(N13:Q13)</f>
        <v>365347</v>
      </c>
      <c r="T13" s="139"/>
      <c r="U13" s="139"/>
    </row>
    <row r="14" spans="1:21" s="138" customFormat="1" ht="22.5" customHeight="1">
      <c r="A14" s="8"/>
      <c r="B14" s="31"/>
      <c r="C14" s="2"/>
      <c r="D14" s="134"/>
      <c r="E14" s="152"/>
      <c r="F14" s="134"/>
      <c r="G14" s="152"/>
      <c r="H14" s="135"/>
      <c r="I14" s="152"/>
      <c r="J14" s="137"/>
      <c r="K14" s="152"/>
      <c r="L14" s="134"/>
      <c r="M14" s="152"/>
      <c r="N14" s="134"/>
      <c r="O14" s="152"/>
      <c r="P14" s="134"/>
      <c r="Q14" s="152"/>
      <c r="R14" s="134"/>
      <c r="T14" s="139"/>
      <c r="U14" s="139"/>
    </row>
    <row r="15" spans="1:21" s="138" customFormat="1" ht="22.5" customHeight="1">
      <c r="A15" s="8" t="s">
        <v>106</v>
      </c>
      <c r="B15" s="31"/>
      <c r="C15" s="2"/>
      <c r="D15" s="134"/>
      <c r="E15" s="152"/>
      <c r="F15" s="134"/>
      <c r="G15" s="152"/>
      <c r="H15" s="135"/>
      <c r="I15" s="152"/>
      <c r="J15" s="137"/>
      <c r="K15" s="152"/>
      <c r="L15" s="134"/>
      <c r="M15" s="152"/>
      <c r="N15" s="134"/>
      <c r="O15" s="152"/>
      <c r="P15" s="134"/>
      <c r="Q15" s="152"/>
      <c r="R15" s="134"/>
      <c r="T15" s="139"/>
      <c r="U15" s="139"/>
    </row>
    <row r="16" spans="1:21" s="138" customFormat="1" ht="22.5" customHeight="1">
      <c r="A16" s="126" t="s">
        <v>107</v>
      </c>
      <c r="B16" s="31"/>
      <c r="C16" s="2"/>
      <c r="D16" s="134"/>
      <c r="E16" s="152"/>
      <c r="F16" s="134"/>
      <c r="G16" s="152"/>
      <c r="H16" s="135"/>
      <c r="I16" s="152"/>
      <c r="J16" s="137"/>
      <c r="K16" s="152"/>
      <c r="L16" s="134"/>
      <c r="M16" s="152"/>
      <c r="N16" s="134"/>
      <c r="O16" s="152"/>
      <c r="P16" s="134"/>
      <c r="Q16" s="152"/>
      <c r="R16" s="134"/>
      <c r="T16" s="139"/>
      <c r="U16" s="139"/>
    </row>
    <row r="17" spans="1:21" s="138" customFormat="1" ht="22.5" customHeight="1">
      <c r="A17" s="153" t="s">
        <v>108</v>
      </c>
      <c r="B17" s="31">
        <v>13</v>
      </c>
      <c r="C17" s="2"/>
      <c r="D17" s="4">
        <v>0</v>
      </c>
      <c r="E17" s="154"/>
      <c r="F17" s="4">
        <v>0</v>
      </c>
      <c r="G17" s="154"/>
      <c r="H17" s="4">
        <v>0</v>
      </c>
      <c r="I17" s="154"/>
      <c r="J17" s="62">
        <v>-7560</v>
      </c>
      <c r="K17" s="154"/>
      <c r="L17" s="4">
        <v>0</v>
      </c>
      <c r="M17" s="154"/>
      <c r="N17" s="4">
        <f>SUM(D17:L17)</f>
        <v>-7560</v>
      </c>
      <c r="O17" s="154"/>
      <c r="P17" s="4">
        <v>0</v>
      </c>
      <c r="Q17" s="154"/>
      <c r="R17" s="4">
        <f>SUM(N17:P17)</f>
        <v>-7560</v>
      </c>
      <c r="T17" s="139"/>
      <c r="U17" s="139"/>
    </row>
    <row r="18" spans="1:21" s="138" customFormat="1" ht="22.5" customHeight="1">
      <c r="A18" s="155" t="s">
        <v>109</v>
      </c>
      <c r="B18" s="31"/>
      <c r="C18" s="2"/>
      <c r="D18" s="156">
        <f>SUM(D17)</f>
        <v>0</v>
      </c>
      <c r="E18" s="154"/>
      <c r="F18" s="156">
        <f>SUM(F17)</f>
        <v>0</v>
      </c>
      <c r="G18" s="154"/>
      <c r="H18" s="156">
        <f>SUM(H17)</f>
        <v>0</v>
      </c>
      <c r="I18" s="154"/>
      <c r="J18" s="156">
        <f>SUM(J17)</f>
        <v>-7560</v>
      </c>
      <c r="K18" s="154"/>
      <c r="L18" s="156">
        <f>SUM(L17)</f>
        <v>0</v>
      </c>
      <c r="M18" s="154"/>
      <c r="N18" s="156">
        <f>SUM(N17)</f>
        <v>-7560</v>
      </c>
      <c r="O18" s="154"/>
      <c r="P18" s="156">
        <f>SUM(P17)</f>
        <v>0</v>
      </c>
      <c r="Q18" s="154"/>
      <c r="R18" s="156">
        <f>SUM(R17)</f>
        <v>-7560</v>
      </c>
      <c r="T18" s="139"/>
      <c r="U18" s="139"/>
    </row>
    <row r="19" spans="1:21" s="138" customFormat="1" ht="22.5" customHeight="1">
      <c r="A19" s="153"/>
      <c r="B19" s="31"/>
      <c r="C19" s="2"/>
      <c r="D19" s="149"/>
      <c r="E19" s="154"/>
      <c r="F19" s="149"/>
      <c r="G19" s="154"/>
      <c r="H19" s="149"/>
      <c r="I19" s="154"/>
      <c r="J19" s="151"/>
      <c r="K19" s="154"/>
      <c r="L19" s="149"/>
      <c r="M19" s="154"/>
      <c r="N19" s="149"/>
      <c r="O19" s="154"/>
      <c r="P19" s="149"/>
      <c r="Q19" s="154"/>
      <c r="R19" s="149"/>
      <c r="T19" s="139"/>
      <c r="U19" s="139"/>
    </row>
    <row r="20" spans="1:21" ht="22.5" customHeight="1">
      <c r="A20" s="8" t="s">
        <v>110</v>
      </c>
      <c r="B20" s="31"/>
      <c r="C20" s="2"/>
      <c r="D20" s="143"/>
      <c r="E20" s="144"/>
      <c r="F20" s="143"/>
      <c r="G20" s="144"/>
      <c r="H20" s="143"/>
      <c r="I20" s="59"/>
      <c r="J20" s="145"/>
      <c r="K20" s="59"/>
      <c r="L20" s="74"/>
      <c r="M20" s="59"/>
      <c r="N20" s="74"/>
      <c r="O20" s="59"/>
      <c r="P20" s="74"/>
      <c r="Q20" s="59"/>
      <c r="R20" s="74"/>
    </row>
    <row r="21" spans="1:21" ht="22.5" customHeight="1">
      <c r="A21" s="159" t="s">
        <v>111</v>
      </c>
      <c r="B21" s="31"/>
      <c r="C21" s="2"/>
      <c r="D21" s="35">
        <v>0</v>
      </c>
      <c r="E21" s="144"/>
      <c r="F21" s="35">
        <v>0</v>
      </c>
      <c r="G21" s="154"/>
      <c r="H21" s="35">
        <v>0</v>
      </c>
      <c r="I21" s="143"/>
      <c r="J21" s="233">
        <v>4760</v>
      </c>
      <c r="K21" s="143"/>
      <c r="L21" s="143">
        <v>0</v>
      </c>
      <c r="M21" s="143"/>
      <c r="N21" s="143">
        <f>SUM(D21:M21)</f>
        <v>4760</v>
      </c>
      <c r="O21" s="143"/>
      <c r="P21" s="143">
        <v>0</v>
      </c>
      <c r="Q21" s="143"/>
      <c r="R21" s="143">
        <f>SUM(N21:P21)</f>
        <v>4760</v>
      </c>
    </row>
    <row r="22" spans="1:21" ht="22.5" customHeight="1">
      <c r="A22" s="8" t="s">
        <v>155</v>
      </c>
      <c r="B22" s="31"/>
      <c r="C22" s="2"/>
      <c r="D22" s="161">
        <f>SUM(D21:D21)</f>
        <v>0</v>
      </c>
      <c r="E22" s="141"/>
      <c r="F22" s="161">
        <f>SUM(F21:F21)</f>
        <v>0</v>
      </c>
      <c r="G22" s="141"/>
      <c r="H22" s="161">
        <f>SUM(H21:H21)</f>
        <v>0</v>
      </c>
      <c r="I22" s="59"/>
      <c r="J22" s="32">
        <f>SUM(J21:J21)</f>
        <v>4760</v>
      </c>
      <c r="K22" s="59"/>
      <c r="L22" s="161">
        <f>SUM(L21:L21)</f>
        <v>0</v>
      </c>
      <c r="M22" s="59"/>
      <c r="N22" s="161">
        <f>SUM(N21:N21)</f>
        <v>4760</v>
      </c>
      <c r="O22" s="59"/>
      <c r="P22" s="161">
        <f>SUM(P21:P21)</f>
        <v>0</v>
      </c>
      <c r="Q22" s="59"/>
      <c r="R22" s="161">
        <f>SUM(R21:R21)</f>
        <v>4760</v>
      </c>
    </row>
    <row r="23" spans="1:21" s="68" customFormat="1" ht="22.5" customHeight="1">
      <c r="A23" s="59"/>
      <c r="B23" s="13"/>
      <c r="C23" s="44"/>
      <c r="D23" s="143"/>
      <c r="E23" s="144"/>
      <c r="F23" s="143"/>
      <c r="G23" s="144"/>
      <c r="H23" s="73"/>
      <c r="I23" s="59"/>
      <c r="J23" s="164"/>
      <c r="K23" s="59"/>
      <c r="L23" s="74"/>
      <c r="M23" s="59"/>
      <c r="N23" s="74"/>
      <c r="O23" s="59"/>
      <c r="P23" s="74"/>
      <c r="Q23" s="59"/>
      <c r="R23" s="74"/>
      <c r="T23" s="75"/>
      <c r="U23" s="75"/>
    </row>
    <row r="24" spans="1:21" ht="22.5" customHeight="1" thickBot="1">
      <c r="A24" s="8" t="s">
        <v>167</v>
      </c>
      <c r="B24" s="31"/>
      <c r="C24" s="2"/>
      <c r="D24" s="39">
        <f>SUM(D13,D18,D22)</f>
        <v>140000</v>
      </c>
      <c r="E24" s="165"/>
      <c r="F24" s="39">
        <f>SUM(F13,F18,F22)</f>
        <v>177835</v>
      </c>
      <c r="G24" s="165"/>
      <c r="H24" s="39">
        <f>SUM(H13,H18,H22)</f>
        <v>3030</v>
      </c>
      <c r="I24" s="165"/>
      <c r="J24" s="39">
        <f>SUM(J13,J18,J22)</f>
        <v>41682</v>
      </c>
      <c r="K24" s="165"/>
      <c r="L24" s="39">
        <f>SUM(L13,L18,L22)</f>
        <v>0</v>
      </c>
      <c r="M24" s="165"/>
      <c r="N24" s="39">
        <f>SUM(N13,N18,N22)</f>
        <v>362547</v>
      </c>
      <c r="O24" s="165"/>
      <c r="P24" s="39">
        <f>SUM(P13,P18,P22)</f>
        <v>0</v>
      </c>
      <c r="Q24" s="165"/>
      <c r="R24" s="39">
        <f>SUM(R13,R18,R22)</f>
        <v>362547</v>
      </c>
      <c r="S24" s="122">
        <f>362547-R24</f>
        <v>0</v>
      </c>
    </row>
    <row r="25" spans="1:21" ht="22.5" customHeight="1" thickTop="1">
      <c r="A25" s="8"/>
      <c r="B25" s="31"/>
      <c r="C25" s="2"/>
      <c r="D25" s="40"/>
      <c r="E25" s="165"/>
      <c r="F25" s="40"/>
      <c r="G25" s="165"/>
      <c r="H25" s="40"/>
      <c r="I25" s="165"/>
      <c r="J25" s="33"/>
      <c r="K25" s="165"/>
      <c r="L25" s="40"/>
      <c r="M25" s="165"/>
      <c r="N25" s="40"/>
      <c r="O25" s="165"/>
      <c r="P25" s="40"/>
      <c r="Q25" s="165"/>
      <c r="R25" s="40"/>
      <c r="S25" s="122"/>
    </row>
    <row r="26" spans="1:21" ht="22.5" customHeight="1">
      <c r="A26" s="1" t="s">
        <v>0</v>
      </c>
      <c r="B26" s="246"/>
      <c r="C26" s="133"/>
      <c r="D26" s="134"/>
      <c r="E26" s="8"/>
      <c r="F26" s="134"/>
      <c r="G26" s="8"/>
      <c r="H26" s="135"/>
      <c r="I26" s="136"/>
      <c r="J26" s="137"/>
      <c r="K26" s="136"/>
      <c r="L26" s="134"/>
      <c r="M26" s="136"/>
      <c r="N26" s="134"/>
      <c r="O26" s="136"/>
      <c r="P26" s="134"/>
      <c r="Q26" s="136"/>
      <c r="R26" s="134"/>
    </row>
    <row r="27" spans="1:21" ht="22.5" customHeight="1">
      <c r="A27" s="140" t="s">
        <v>85</v>
      </c>
      <c r="B27" s="246"/>
      <c r="C27" s="133"/>
      <c r="D27" s="134"/>
      <c r="E27" s="8"/>
      <c r="F27" s="134"/>
      <c r="G27" s="8"/>
      <c r="H27" s="135"/>
      <c r="I27" s="8"/>
      <c r="J27" s="137"/>
      <c r="K27" s="8"/>
      <c r="L27" s="134"/>
      <c r="M27" s="8"/>
      <c r="N27" s="134"/>
      <c r="O27" s="8"/>
      <c r="P27" s="134"/>
      <c r="Q27" s="8"/>
      <c r="R27" s="134"/>
    </row>
    <row r="28" spans="1:21" ht="22.5" customHeight="1">
      <c r="A28" s="7"/>
      <c r="B28" s="246"/>
      <c r="C28" s="133"/>
      <c r="D28" s="134"/>
      <c r="E28" s="8"/>
      <c r="F28" s="134"/>
      <c r="G28" s="8"/>
      <c r="H28" s="135"/>
      <c r="I28" s="8"/>
      <c r="J28" s="137"/>
      <c r="K28" s="8"/>
      <c r="L28" s="134"/>
      <c r="M28" s="8"/>
      <c r="N28" s="134"/>
      <c r="O28" s="8"/>
      <c r="P28" s="134"/>
      <c r="Q28" s="8"/>
      <c r="R28" s="134"/>
    </row>
    <row r="29" spans="1:21" ht="22.5" customHeight="1">
      <c r="A29" s="7"/>
      <c r="B29" s="246"/>
      <c r="C29" s="133"/>
      <c r="D29" s="252" t="s">
        <v>2</v>
      </c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</row>
    <row r="30" spans="1:21" ht="22.5" customHeight="1">
      <c r="A30" s="23"/>
      <c r="B30" s="14"/>
      <c r="C30" s="141"/>
      <c r="D30" s="10"/>
      <c r="E30" s="141"/>
      <c r="F30" s="10"/>
      <c r="G30" s="141"/>
      <c r="H30" s="10"/>
      <c r="I30" s="141"/>
      <c r="J30" s="49"/>
      <c r="K30" s="141"/>
      <c r="L30" s="10" t="s">
        <v>86</v>
      </c>
      <c r="M30" s="141"/>
      <c r="N30" s="10"/>
      <c r="O30" s="141"/>
      <c r="P30" s="10"/>
      <c r="Q30" s="141"/>
      <c r="R30" s="10"/>
    </row>
    <row r="31" spans="1:21" ht="22.5" customHeight="1">
      <c r="A31" s="11"/>
      <c r="B31" s="14"/>
      <c r="C31" s="141"/>
      <c r="D31" s="4"/>
      <c r="E31" s="11"/>
      <c r="F31" s="4"/>
      <c r="G31" s="11"/>
      <c r="H31" s="256" t="s">
        <v>50</v>
      </c>
      <c r="I31" s="256"/>
      <c r="J31" s="256"/>
      <c r="K31" s="11"/>
      <c r="L31" s="142" t="s">
        <v>87</v>
      </c>
      <c r="M31" s="11"/>
      <c r="N31" s="4"/>
      <c r="O31" s="11"/>
      <c r="P31" s="4"/>
      <c r="Q31" s="11"/>
      <c r="R31" s="143"/>
    </row>
    <row r="32" spans="1:21" ht="22.5" customHeight="1">
      <c r="A32" s="11"/>
      <c r="B32" s="14"/>
      <c r="C32" s="141"/>
      <c r="D32" s="4"/>
      <c r="E32" s="11"/>
      <c r="F32" s="4"/>
      <c r="G32" s="11"/>
      <c r="H32" s="143"/>
      <c r="I32" s="144"/>
      <c r="J32" s="145"/>
      <c r="K32" s="11"/>
      <c r="L32" s="143"/>
      <c r="M32" s="11"/>
      <c r="N32" s="143" t="s">
        <v>88</v>
      </c>
      <c r="O32" s="11"/>
      <c r="P32" s="143" t="s">
        <v>89</v>
      </c>
      <c r="Q32" s="11"/>
      <c r="R32" s="143"/>
    </row>
    <row r="33" spans="1:21" ht="22.5" customHeight="1">
      <c r="A33" s="11"/>
      <c r="B33" s="14"/>
      <c r="C33" s="141"/>
      <c r="D33" s="143" t="s">
        <v>46</v>
      </c>
      <c r="E33" s="59"/>
      <c r="F33" s="143" t="s">
        <v>90</v>
      </c>
      <c r="G33" s="59"/>
      <c r="H33" s="138"/>
      <c r="I33" s="144"/>
      <c r="J33" s="137"/>
      <c r="K33" s="144"/>
      <c r="L33" s="138"/>
      <c r="M33" s="144"/>
      <c r="N33" s="143" t="s">
        <v>89</v>
      </c>
      <c r="O33" s="144"/>
      <c r="P33" s="143" t="s">
        <v>91</v>
      </c>
      <c r="Q33" s="144"/>
      <c r="R33" s="143" t="s">
        <v>88</v>
      </c>
    </row>
    <row r="34" spans="1:21" s="138" customFormat="1" ht="22.5" customHeight="1">
      <c r="A34" s="8"/>
      <c r="B34" s="246"/>
      <c r="C34" s="8"/>
      <c r="D34" s="143" t="s">
        <v>92</v>
      </c>
      <c r="E34" s="59"/>
      <c r="F34" s="143" t="s">
        <v>93</v>
      </c>
      <c r="G34" s="59"/>
      <c r="H34" s="146" t="s">
        <v>94</v>
      </c>
      <c r="I34" s="144"/>
      <c r="J34" s="137"/>
      <c r="K34" s="144"/>
      <c r="L34" s="143" t="s">
        <v>95</v>
      </c>
      <c r="M34" s="144"/>
      <c r="N34" s="143" t="s">
        <v>96</v>
      </c>
      <c r="O34" s="144"/>
      <c r="P34" s="143" t="s">
        <v>97</v>
      </c>
      <c r="Q34" s="144"/>
      <c r="R34" s="143" t="s">
        <v>89</v>
      </c>
      <c r="T34" s="139"/>
      <c r="U34" s="139"/>
    </row>
    <row r="35" spans="1:21" s="138" customFormat="1" ht="22.5" customHeight="1">
      <c r="A35" s="8"/>
      <c r="B35" s="13" t="s">
        <v>6</v>
      </c>
      <c r="C35" s="44"/>
      <c r="D35" s="143" t="s">
        <v>98</v>
      </c>
      <c r="E35" s="59"/>
      <c r="F35" s="143" t="s">
        <v>99</v>
      </c>
      <c r="G35" s="59"/>
      <c r="H35" s="146" t="s">
        <v>100</v>
      </c>
      <c r="I35" s="144"/>
      <c r="J35" s="145" t="s">
        <v>101</v>
      </c>
      <c r="K35" s="144"/>
      <c r="L35" s="143" t="s">
        <v>102</v>
      </c>
      <c r="M35" s="144"/>
      <c r="N35" s="143" t="s">
        <v>103</v>
      </c>
      <c r="O35" s="144"/>
      <c r="P35" s="143" t="s">
        <v>104</v>
      </c>
      <c r="Q35" s="144"/>
      <c r="R35" s="143" t="s">
        <v>96</v>
      </c>
      <c r="T35" s="139"/>
      <c r="U35" s="139"/>
    </row>
    <row r="36" spans="1:21" ht="22.5" customHeight="1">
      <c r="A36" s="8"/>
      <c r="B36" s="31"/>
      <c r="C36" s="2"/>
      <c r="D36" s="255" t="s">
        <v>8</v>
      </c>
      <c r="E36" s="255"/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</row>
    <row r="37" spans="1:21" ht="22.5" customHeight="1">
      <c r="A37" s="8" t="s">
        <v>165</v>
      </c>
      <c r="B37" s="31"/>
      <c r="C37" s="2"/>
      <c r="D37" s="147"/>
      <c r="E37" s="44"/>
      <c r="F37" s="147"/>
      <c r="G37" s="44"/>
      <c r="H37" s="147"/>
      <c r="I37" s="44"/>
      <c r="J37" s="148"/>
      <c r="K37" s="44"/>
      <c r="L37" s="147"/>
      <c r="M37" s="44"/>
      <c r="N37" s="147"/>
      <c r="O37" s="44"/>
      <c r="P37" s="147"/>
      <c r="Q37" s="44"/>
      <c r="R37" s="147"/>
    </row>
    <row r="38" spans="1:21" ht="22.5" customHeight="1">
      <c r="A38" s="8" t="s">
        <v>113</v>
      </c>
      <c r="B38" s="31"/>
      <c r="C38" s="2"/>
      <c r="D38" s="149">
        <v>140000</v>
      </c>
      <c r="E38" s="150">
        <v>0</v>
      </c>
      <c r="F38" s="149">
        <v>177835</v>
      </c>
      <c r="G38" s="150">
        <v>0</v>
      </c>
      <c r="H38" s="149">
        <v>3030</v>
      </c>
      <c r="I38" s="150">
        <v>0</v>
      </c>
      <c r="J38" s="151">
        <v>28441</v>
      </c>
      <c r="K38" s="150">
        <v>0</v>
      </c>
      <c r="L38" s="149">
        <v>0</v>
      </c>
      <c r="M38" s="150"/>
      <c r="N38" s="149">
        <f>SUM(D38:M38)</f>
        <v>349306</v>
      </c>
      <c r="O38" s="150"/>
      <c r="P38" s="149">
        <v>2</v>
      </c>
      <c r="Q38" s="150"/>
      <c r="R38" s="149">
        <f>SUM(N38:Q38)</f>
        <v>349308</v>
      </c>
      <c r="S38" s="122">
        <f>349308-R38</f>
        <v>0</v>
      </c>
    </row>
    <row r="39" spans="1:21" s="138" customFormat="1" ht="22.5" customHeight="1">
      <c r="A39" s="11"/>
      <c r="B39" s="31"/>
      <c r="C39" s="2"/>
      <c r="D39" s="35"/>
      <c r="E39" s="152"/>
      <c r="F39" s="35"/>
      <c r="G39" s="152"/>
      <c r="H39" s="35"/>
      <c r="I39" s="152"/>
      <c r="J39" s="158"/>
      <c r="K39" s="152"/>
      <c r="L39" s="143"/>
      <c r="M39" s="152"/>
      <c r="N39" s="143"/>
      <c r="O39" s="152"/>
      <c r="P39" s="4"/>
      <c r="Q39" s="152"/>
      <c r="R39" s="4"/>
      <c r="T39" s="139"/>
      <c r="U39" s="139"/>
    </row>
    <row r="40" spans="1:21" ht="22.5" customHeight="1">
      <c r="A40" s="8" t="s">
        <v>106</v>
      </c>
      <c r="B40" s="31"/>
      <c r="C40" s="2"/>
      <c r="D40" s="134"/>
      <c r="E40" s="152"/>
      <c r="F40" s="134"/>
      <c r="G40" s="152"/>
      <c r="H40" s="135"/>
      <c r="I40" s="152"/>
      <c r="J40" s="137"/>
      <c r="K40" s="152"/>
      <c r="L40" s="134"/>
      <c r="M40" s="152"/>
      <c r="N40" s="134"/>
      <c r="O40" s="152"/>
      <c r="P40" s="134"/>
      <c r="Q40" s="152"/>
      <c r="R40" s="134"/>
    </row>
    <row r="41" spans="1:21" ht="22.5" customHeight="1">
      <c r="A41" s="126" t="s">
        <v>107</v>
      </c>
      <c r="B41" s="31"/>
      <c r="C41" s="2"/>
      <c r="D41" s="134"/>
      <c r="E41" s="152"/>
      <c r="F41" s="134"/>
      <c r="G41" s="152"/>
      <c r="H41" s="135"/>
      <c r="I41" s="152"/>
      <c r="J41" s="137"/>
      <c r="K41" s="152"/>
      <c r="L41" s="134"/>
      <c r="M41" s="152"/>
      <c r="N41" s="134"/>
      <c r="O41" s="152"/>
      <c r="P41" s="134"/>
      <c r="Q41" s="152"/>
      <c r="R41" s="134"/>
    </row>
    <row r="42" spans="1:21" ht="22.5" customHeight="1">
      <c r="A42" s="153" t="s">
        <v>172</v>
      </c>
      <c r="B42" s="31">
        <v>13</v>
      </c>
      <c r="C42" s="2"/>
      <c r="D42" s="4">
        <v>5000</v>
      </c>
      <c r="E42" s="154"/>
      <c r="F42" s="4">
        <v>0</v>
      </c>
      <c r="G42" s="154"/>
      <c r="H42" s="4">
        <v>0</v>
      </c>
      <c r="I42" s="154"/>
      <c r="J42" s="71">
        <v>-5000</v>
      </c>
      <c r="K42" s="154"/>
      <c r="L42" s="4">
        <v>0</v>
      </c>
      <c r="M42" s="154"/>
      <c r="N42" s="4">
        <f>SUM(D42:L42)</f>
        <v>0</v>
      </c>
      <c r="O42" s="154"/>
      <c r="P42" s="4">
        <v>0</v>
      </c>
      <c r="Q42" s="154"/>
      <c r="R42" s="4">
        <f>SUM(N42:P42)</f>
        <v>0</v>
      </c>
    </row>
    <row r="43" spans="1:21" ht="22.5" customHeight="1">
      <c r="A43" s="153" t="s">
        <v>108</v>
      </c>
      <c r="B43" s="31">
        <v>13</v>
      </c>
      <c r="C43" s="2"/>
      <c r="D43" s="4">
        <v>0</v>
      </c>
      <c r="E43" s="154"/>
      <c r="F43" s="4">
        <v>0</v>
      </c>
      <c r="G43" s="154"/>
      <c r="H43" s="4">
        <v>0</v>
      </c>
      <c r="I43" s="154"/>
      <c r="J43" s="62">
        <v>-556</v>
      </c>
      <c r="K43" s="154"/>
      <c r="L43" s="4">
        <v>0</v>
      </c>
      <c r="M43" s="154"/>
      <c r="N43" s="4">
        <f>SUM(D43:L43)</f>
        <v>-556</v>
      </c>
      <c r="O43" s="154"/>
      <c r="P43" s="4">
        <v>0</v>
      </c>
      <c r="Q43" s="154"/>
      <c r="R43" s="4">
        <f>SUM(N43:P43)</f>
        <v>-556</v>
      </c>
    </row>
    <row r="44" spans="1:21" ht="22.5" customHeight="1">
      <c r="A44" s="155" t="s">
        <v>109</v>
      </c>
      <c r="B44" s="31"/>
      <c r="C44" s="2"/>
      <c r="D44" s="156">
        <f>SUM(D42:D43)</f>
        <v>5000</v>
      </c>
      <c r="E44" s="154"/>
      <c r="F44" s="156">
        <f>SUM(F42:F43)</f>
        <v>0</v>
      </c>
      <c r="G44" s="154"/>
      <c r="H44" s="156">
        <f>SUM(H42:H43)</f>
        <v>0</v>
      </c>
      <c r="I44" s="154"/>
      <c r="J44" s="156">
        <f>SUM(J42:J43)</f>
        <v>-5556</v>
      </c>
      <c r="K44" s="154"/>
      <c r="L44" s="156">
        <f>SUM(L42:L43)</f>
        <v>0</v>
      </c>
      <c r="M44" s="154"/>
      <c r="N44" s="156">
        <f>SUM(N42:N43)</f>
        <v>-556</v>
      </c>
      <c r="O44" s="154"/>
      <c r="P44" s="156">
        <f>SUM(P42:P43)</f>
        <v>0</v>
      </c>
      <c r="Q44" s="154"/>
      <c r="R44" s="156">
        <f>SUM(R42:R43)</f>
        <v>-556</v>
      </c>
    </row>
    <row r="45" spans="1:21" s="138" customFormat="1" ht="22.5" customHeight="1">
      <c r="A45" s="11"/>
      <c r="B45" s="31"/>
      <c r="C45" s="2"/>
      <c r="D45" s="35"/>
      <c r="E45" s="152"/>
      <c r="F45" s="35"/>
      <c r="G45" s="152"/>
      <c r="H45" s="35"/>
      <c r="I45" s="152"/>
      <c r="J45" s="158"/>
      <c r="K45" s="152"/>
      <c r="L45" s="143"/>
      <c r="M45" s="152"/>
      <c r="N45" s="143"/>
      <c r="O45" s="152"/>
      <c r="P45" s="4"/>
      <c r="Q45" s="152"/>
      <c r="R45" s="4"/>
      <c r="T45" s="139"/>
      <c r="U45" s="139"/>
    </row>
    <row r="46" spans="1:21" ht="22.5" customHeight="1">
      <c r="A46" s="8" t="s">
        <v>110</v>
      </c>
      <c r="B46" s="31"/>
      <c r="C46" s="2"/>
      <c r="D46" s="143"/>
      <c r="E46" s="144"/>
      <c r="F46" s="143"/>
      <c r="G46" s="144"/>
      <c r="H46" s="143"/>
      <c r="I46" s="59"/>
      <c r="J46" s="145"/>
      <c r="K46" s="59"/>
      <c r="L46" s="74"/>
      <c r="M46" s="59"/>
      <c r="N46" s="74"/>
      <c r="O46" s="59"/>
      <c r="P46" s="74"/>
      <c r="Q46" s="59"/>
      <c r="R46" s="74"/>
    </row>
    <row r="47" spans="1:21" ht="22.5" customHeight="1">
      <c r="A47" s="159" t="s">
        <v>111</v>
      </c>
      <c r="B47" s="31"/>
      <c r="C47" s="2"/>
      <c r="D47" s="35">
        <v>0</v>
      </c>
      <c r="E47" s="144"/>
      <c r="F47" s="35">
        <v>0</v>
      </c>
      <c r="G47" s="154"/>
      <c r="H47" s="35">
        <v>0</v>
      </c>
      <c r="I47" s="143"/>
      <c r="J47" s="145">
        <v>45212</v>
      </c>
      <c r="K47" s="143"/>
      <c r="L47" s="127">
        <v>0</v>
      </c>
      <c r="M47" s="143"/>
      <c r="N47" s="143">
        <f>SUM(D47:M47)</f>
        <v>45212</v>
      </c>
      <c r="O47" s="143"/>
      <c r="P47" s="143">
        <v>0</v>
      </c>
      <c r="Q47" s="143"/>
      <c r="R47" s="143">
        <f>SUM(N47:P47)</f>
        <v>45212</v>
      </c>
    </row>
    <row r="48" spans="1:21" ht="22.5" customHeight="1">
      <c r="A48" s="160" t="s">
        <v>112</v>
      </c>
      <c r="B48" s="31"/>
      <c r="C48" s="2"/>
      <c r="D48" s="35">
        <v>0</v>
      </c>
      <c r="E48" s="144"/>
      <c r="F48" s="35">
        <v>0</v>
      </c>
      <c r="G48" s="143"/>
      <c r="H48" s="35">
        <v>0</v>
      </c>
      <c r="I48" s="143"/>
      <c r="J48" s="35">
        <v>0</v>
      </c>
      <c r="K48" s="143"/>
      <c r="L48" s="143">
        <v>-1393</v>
      </c>
      <c r="M48" s="143"/>
      <c r="N48" s="143">
        <f>SUM(D48:M48)</f>
        <v>-1393</v>
      </c>
      <c r="O48" s="143"/>
      <c r="P48" s="143">
        <v>0</v>
      </c>
      <c r="Q48" s="143"/>
      <c r="R48" s="143">
        <f>SUM(N48:P48)</f>
        <v>-1393</v>
      </c>
    </row>
    <row r="49" spans="1:21" ht="22.5" customHeight="1">
      <c r="A49" s="8" t="s">
        <v>155</v>
      </c>
      <c r="B49" s="31"/>
      <c r="C49" s="2"/>
      <c r="D49" s="161">
        <f>SUM(D47:D48)</f>
        <v>0</v>
      </c>
      <c r="E49" s="141"/>
      <c r="F49" s="161">
        <f>SUM(F47:F48)</f>
        <v>0</v>
      </c>
      <c r="G49" s="141"/>
      <c r="H49" s="161">
        <f>SUM(H47:H48)</f>
        <v>0</v>
      </c>
      <c r="I49" s="59"/>
      <c r="J49" s="162">
        <f>SUM(J47:J48)</f>
        <v>45212</v>
      </c>
      <c r="K49" s="59"/>
      <c r="L49" s="161">
        <f>SUM(L48:L48)</f>
        <v>-1393</v>
      </c>
      <c r="M49" s="59"/>
      <c r="N49" s="161">
        <f>SUM(N47:N48)</f>
        <v>43819</v>
      </c>
      <c r="O49" s="59"/>
      <c r="P49" s="161">
        <f>SUM(P47:P48)</f>
        <v>0</v>
      </c>
      <c r="Q49" s="59"/>
      <c r="R49" s="161">
        <f>SUM(R47:R48)</f>
        <v>43819</v>
      </c>
    </row>
    <row r="50" spans="1:21" s="138" customFormat="1" ht="22.5" customHeight="1">
      <c r="A50" s="11"/>
      <c r="B50" s="31"/>
      <c r="C50" s="2"/>
      <c r="D50" s="35"/>
      <c r="E50" s="152"/>
      <c r="F50" s="35"/>
      <c r="G50" s="152"/>
      <c r="H50" s="35"/>
      <c r="I50" s="152"/>
      <c r="J50" s="158"/>
      <c r="K50" s="152"/>
      <c r="L50" s="143"/>
      <c r="M50" s="152"/>
      <c r="N50" s="143"/>
      <c r="O50" s="152"/>
      <c r="P50" s="4"/>
      <c r="Q50" s="152"/>
      <c r="R50" s="4"/>
      <c r="T50" s="139"/>
      <c r="U50" s="139"/>
    </row>
    <row r="51" spans="1:21" ht="22.5" customHeight="1" thickBot="1">
      <c r="A51" s="8" t="s">
        <v>168</v>
      </c>
      <c r="B51" s="31"/>
      <c r="C51" s="2"/>
      <c r="D51" s="39">
        <f>SUM(D38,D44,D49)</f>
        <v>145000</v>
      </c>
      <c r="E51" s="165"/>
      <c r="F51" s="39">
        <f>SUM(F38,F44,F49)</f>
        <v>177835</v>
      </c>
      <c r="G51" s="165"/>
      <c r="H51" s="39">
        <f>SUM(H38,H44,H49)</f>
        <v>3030</v>
      </c>
      <c r="I51" s="165"/>
      <c r="J51" s="39">
        <f>SUM(J38,J44,J49)</f>
        <v>68097</v>
      </c>
      <c r="K51" s="165"/>
      <c r="L51" s="39">
        <f>SUM(L38,L44,L49)</f>
        <v>-1393</v>
      </c>
      <c r="M51" s="165"/>
      <c r="N51" s="39">
        <f>SUM(N38,N44,N49)</f>
        <v>392569</v>
      </c>
      <c r="O51" s="165"/>
      <c r="P51" s="39">
        <f>SUM(P38,P44,P49)</f>
        <v>2</v>
      </c>
      <c r="Q51" s="165"/>
      <c r="R51" s="39">
        <f>SUM(R38,R44,R49)</f>
        <v>392571</v>
      </c>
    </row>
    <row r="52" spans="1:21" ht="22.5" customHeight="1" thickTop="1">
      <c r="A52" s="8"/>
      <c r="B52" s="31"/>
      <c r="C52" s="2"/>
      <c r="D52" s="40"/>
      <c r="E52" s="165"/>
      <c r="F52" s="40"/>
      <c r="G52" s="165"/>
      <c r="H52" s="40"/>
      <c r="I52" s="165"/>
      <c r="J52" s="33"/>
      <c r="K52" s="165"/>
      <c r="L52" s="40"/>
      <c r="M52" s="165"/>
      <c r="N52" s="40"/>
      <c r="O52" s="165"/>
      <c r="P52" s="40"/>
      <c r="Q52" s="165"/>
      <c r="R52" s="40"/>
    </row>
    <row r="53" spans="1:21" s="122" customFormat="1" ht="22.5" customHeight="1">
      <c r="B53" s="248"/>
      <c r="D53" s="70"/>
      <c r="E53" s="71"/>
      <c r="F53" s="70"/>
      <c r="G53" s="71"/>
      <c r="H53" s="70"/>
      <c r="I53" s="71"/>
      <c r="J53" s="71"/>
      <c r="K53" s="71"/>
      <c r="L53" s="70"/>
      <c r="M53" s="71"/>
      <c r="N53" s="70"/>
      <c r="O53" s="71"/>
      <c r="P53" s="70"/>
      <c r="Q53" s="71"/>
      <c r="R53" s="70"/>
    </row>
    <row r="54" spans="1:21" ht="22.5" customHeight="1">
      <c r="J54" s="167"/>
    </row>
    <row r="55" spans="1:21" ht="22.5" customHeight="1">
      <c r="J55" s="167"/>
    </row>
    <row r="56" spans="1:21" ht="22.5" customHeight="1">
      <c r="J56" s="168"/>
    </row>
  </sheetData>
  <mergeCells count="6">
    <mergeCell ref="D36:R36"/>
    <mergeCell ref="D4:R4"/>
    <mergeCell ref="H6:J6"/>
    <mergeCell ref="D11:R11"/>
    <mergeCell ref="D29:R29"/>
    <mergeCell ref="H31:J31"/>
  </mergeCells>
  <pageMargins left="0.70866141732283505" right="0.70866141732283505" top="0.47244094488188998" bottom="0.511811023622047" header="0.511811023622047" footer="0.511811023622047"/>
  <pageSetup paperSize="9" scale="73" firstPageNumber="10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19F1-0AD2-4479-96BD-A5AC4D381069}">
  <dimension ref="A1:M47"/>
  <sheetViews>
    <sheetView view="pageBreakPreview" topLeftCell="A26" zoomScaleNormal="100" zoomScaleSheetLayoutView="100" workbookViewId="0">
      <selection activeCell="F36" sqref="F36"/>
    </sheetView>
  </sheetViews>
  <sheetFormatPr defaultColWidth="8.85546875" defaultRowHeight="22.5" customHeight="1"/>
  <cols>
    <col min="1" max="1" width="60.7109375" style="182" customWidth="1"/>
    <col min="2" max="2" width="8.7109375" style="247" customWidth="1"/>
    <col min="3" max="3" width="1.140625" style="182" customWidth="1"/>
    <col min="4" max="4" width="13.7109375" style="191" customWidth="1"/>
    <col min="5" max="5" width="1.140625" style="182" customWidth="1"/>
    <col min="6" max="6" width="13.7109375" style="191" customWidth="1"/>
    <col min="7" max="7" width="1.140625" style="182" customWidth="1"/>
    <col min="8" max="8" width="13.7109375" style="192" customWidth="1"/>
    <col min="9" max="9" width="1.140625" style="182" customWidth="1"/>
    <col min="10" max="10" width="13.7109375" style="191" customWidth="1"/>
    <col min="11" max="11" width="1.140625" style="182" customWidth="1"/>
    <col min="12" max="12" width="13.7109375" style="191" customWidth="1"/>
    <col min="13" max="13" width="15.85546875" style="181" bestFit="1" customWidth="1"/>
    <col min="14" max="17" width="15.85546875" style="182" customWidth="1"/>
    <col min="18" max="16384" width="8.85546875" style="182"/>
  </cols>
  <sheetData>
    <row r="1" spans="1:13" s="173" customFormat="1" ht="22.5" customHeight="1">
      <c r="A1" s="1" t="s">
        <v>0</v>
      </c>
      <c r="B1" s="245"/>
      <c r="C1" s="140"/>
      <c r="D1" s="169"/>
      <c r="E1" s="140"/>
      <c r="F1" s="169"/>
      <c r="G1" s="140"/>
      <c r="H1" s="170"/>
      <c r="I1" s="171"/>
      <c r="J1" s="169"/>
      <c r="K1" s="171"/>
      <c r="L1" s="169"/>
      <c r="M1" s="172"/>
    </row>
    <row r="2" spans="1:13" s="173" customFormat="1" ht="22.5" customHeight="1">
      <c r="A2" s="140" t="s">
        <v>85</v>
      </c>
      <c r="B2" s="245"/>
      <c r="C2" s="140"/>
      <c r="D2" s="169"/>
      <c r="E2" s="140"/>
      <c r="F2" s="169"/>
      <c r="G2" s="140"/>
      <c r="H2" s="170"/>
      <c r="I2" s="140"/>
      <c r="J2" s="169"/>
      <c r="K2" s="140"/>
      <c r="L2" s="169"/>
      <c r="M2" s="174"/>
    </row>
    <row r="3" spans="1:13" s="176" customFormat="1" ht="22.5" customHeight="1">
      <c r="A3" s="7"/>
      <c r="B3" s="246"/>
      <c r="C3" s="8"/>
      <c r="D3" s="134"/>
      <c r="E3" s="8"/>
      <c r="F3" s="134"/>
      <c r="G3" s="8"/>
      <c r="H3" s="135"/>
      <c r="I3" s="8"/>
      <c r="J3" s="134"/>
      <c r="K3" s="8"/>
      <c r="L3" s="134"/>
      <c r="M3" s="175"/>
    </row>
    <row r="4" spans="1:13" s="176" customFormat="1" ht="22.5" customHeight="1">
      <c r="A4" s="7"/>
      <c r="B4" s="246"/>
      <c r="C4" s="246"/>
      <c r="D4" s="252" t="s">
        <v>3</v>
      </c>
      <c r="E4" s="252"/>
      <c r="F4" s="252"/>
      <c r="G4" s="252"/>
      <c r="H4" s="252"/>
      <c r="I4" s="252"/>
      <c r="J4" s="252"/>
      <c r="K4" s="252"/>
      <c r="L4" s="252"/>
      <c r="M4" s="175"/>
    </row>
    <row r="5" spans="1:13" s="176" customFormat="1" ht="22.5" customHeight="1">
      <c r="A5" s="7"/>
      <c r="B5" s="246"/>
      <c r="C5" s="240"/>
      <c r="D5" s="177"/>
      <c r="E5" s="133"/>
      <c r="F5" s="177"/>
      <c r="G5" s="133"/>
      <c r="H5" s="256" t="s">
        <v>50</v>
      </c>
      <c r="I5" s="256"/>
      <c r="J5" s="256"/>
      <c r="K5" s="133"/>
      <c r="L5" s="177"/>
      <c r="M5" s="175"/>
    </row>
    <row r="6" spans="1:13" s="176" customFormat="1" ht="22.5" customHeight="1">
      <c r="A6" s="8"/>
      <c r="B6" s="246"/>
      <c r="C6" s="59"/>
      <c r="D6" s="143" t="s">
        <v>46</v>
      </c>
      <c r="E6" s="59"/>
      <c r="F6" s="143" t="s">
        <v>90</v>
      </c>
      <c r="G6" s="178"/>
      <c r="H6" s="146"/>
      <c r="I6" s="178"/>
      <c r="J6" s="134"/>
      <c r="K6" s="178"/>
      <c r="L6" s="143" t="s">
        <v>88</v>
      </c>
      <c r="M6" s="175"/>
    </row>
    <row r="7" spans="1:13" s="176" customFormat="1" ht="22.5" customHeight="1">
      <c r="A7" s="8"/>
      <c r="B7" s="246"/>
      <c r="C7" s="59"/>
      <c r="D7" s="143" t="s">
        <v>92</v>
      </c>
      <c r="E7" s="59"/>
      <c r="F7" s="143" t="s">
        <v>93</v>
      </c>
      <c r="G7" s="178"/>
      <c r="H7" s="146" t="s">
        <v>94</v>
      </c>
      <c r="I7" s="178"/>
      <c r="J7" s="134"/>
      <c r="K7" s="178"/>
      <c r="L7" s="143" t="s">
        <v>89</v>
      </c>
      <c r="M7" s="175"/>
    </row>
    <row r="8" spans="1:13" s="176" customFormat="1" ht="22.5" customHeight="1">
      <c r="A8" s="8"/>
      <c r="B8" s="13" t="s">
        <v>6</v>
      </c>
      <c r="C8" s="59"/>
      <c r="D8" s="143" t="s">
        <v>98</v>
      </c>
      <c r="E8" s="59"/>
      <c r="F8" s="143" t="s">
        <v>99</v>
      </c>
      <c r="G8" s="178"/>
      <c r="H8" s="146" t="s">
        <v>100</v>
      </c>
      <c r="I8" s="178"/>
      <c r="J8" s="143" t="s">
        <v>101</v>
      </c>
      <c r="K8" s="178"/>
      <c r="L8" s="143" t="s">
        <v>96</v>
      </c>
      <c r="M8" s="175"/>
    </row>
    <row r="9" spans="1:13" s="176" customFormat="1" ht="22.5" customHeight="1">
      <c r="A9" s="8"/>
      <c r="B9" s="31"/>
      <c r="C9" s="31"/>
      <c r="D9" s="255" t="s">
        <v>8</v>
      </c>
      <c r="E9" s="255"/>
      <c r="F9" s="255"/>
      <c r="G9" s="255"/>
      <c r="H9" s="255"/>
      <c r="I9" s="255"/>
      <c r="J9" s="255"/>
      <c r="K9" s="255"/>
      <c r="L9" s="255"/>
      <c r="M9" s="175"/>
    </row>
    <row r="10" spans="1:13" s="176" customFormat="1" ht="22.5" customHeight="1">
      <c r="A10" s="8" t="s">
        <v>166</v>
      </c>
      <c r="B10" s="31"/>
      <c r="C10" s="241"/>
      <c r="D10" s="147"/>
      <c r="E10" s="44"/>
      <c r="F10" s="147"/>
      <c r="G10" s="44"/>
      <c r="H10" s="147"/>
      <c r="I10" s="44"/>
      <c r="J10" s="147"/>
      <c r="K10" s="44"/>
      <c r="L10" s="147"/>
      <c r="M10" s="175"/>
    </row>
    <row r="11" spans="1:13" s="176" customFormat="1" ht="22.5" customHeight="1">
      <c r="A11" s="8" t="s">
        <v>105</v>
      </c>
      <c r="B11" s="31"/>
      <c r="C11" s="150"/>
      <c r="D11" s="149">
        <v>140000</v>
      </c>
      <c r="E11" s="150"/>
      <c r="F11" s="149">
        <v>177835</v>
      </c>
      <c r="G11" s="150"/>
      <c r="H11" s="149">
        <v>3030</v>
      </c>
      <c r="I11" s="150"/>
      <c r="J11" s="149">
        <v>44484</v>
      </c>
      <c r="K11" s="150"/>
      <c r="L11" s="149">
        <f>SUM(D11:K11)</f>
        <v>365349</v>
      </c>
      <c r="M11" s="175"/>
    </row>
    <row r="12" spans="1:13" s="176" customFormat="1" ht="22.5" customHeight="1">
      <c r="A12" s="8"/>
      <c r="B12" s="31"/>
      <c r="C12" s="152"/>
      <c r="D12" s="134"/>
      <c r="E12" s="152"/>
      <c r="F12" s="134"/>
      <c r="G12" s="152"/>
      <c r="H12" s="135"/>
      <c r="I12" s="152"/>
      <c r="J12" s="134"/>
      <c r="K12" s="152"/>
      <c r="L12" s="134"/>
      <c r="M12" s="175"/>
    </row>
    <row r="13" spans="1:13" s="176" customFormat="1" ht="22.5" customHeight="1">
      <c r="A13" s="8" t="s">
        <v>106</v>
      </c>
      <c r="B13" s="31"/>
      <c r="C13" s="152"/>
      <c r="D13" s="134"/>
      <c r="E13" s="152"/>
      <c r="F13" s="134"/>
      <c r="G13" s="152"/>
      <c r="H13" s="135"/>
      <c r="I13" s="152"/>
      <c r="J13" s="134"/>
      <c r="K13" s="152"/>
      <c r="L13" s="134"/>
      <c r="M13" s="175"/>
    </row>
    <row r="14" spans="1:13" s="176" customFormat="1" ht="22.5" customHeight="1">
      <c r="A14" s="126" t="s">
        <v>107</v>
      </c>
      <c r="B14" s="31"/>
      <c r="C14" s="152"/>
      <c r="D14" s="134"/>
      <c r="E14" s="152"/>
      <c r="F14" s="134"/>
      <c r="G14" s="152"/>
      <c r="H14" s="135"/>
      <c r="I14" s="152"/>
      <c r="J14" s="134"/>
      <c r="K14" s="152"/>
      <c r="L14" s="134"/>
      <c r="M14" s="175"/>
    </row>
    <row r="15" spans="1:13" s="176" customFormat="1" ht="22.5" customHeight="1">
      <c r="A15" s="11" t="s">
        <v>108</v>
      </c>
      <c r="B15" s="31">
        <v>13</v>
      </c>
      <c r="C15" s="154"/>
      <c r="D15" s="4">
        <v>0</v>
      </c>
      <c r="E15" s="154"/>
      <c r="F15" s="4">
        <v>0</v>
      </c>
      <c r="G15" s="154"/>
      <c r="H15" s="4">
        <v>0</v>
      </c>
      <c r="I15" s="152"/>
      <c r="J15" s="179">
        <v>-7560</v>
      </c>
      <c r="K15" s="152"/>
      <c r="L15" s="74">
        <f>SUM(D15:J15)</f>
        <v>-7560</v>
      </c>
      <c r="M15" s="175"/>
    </row>
    <row r="16" spans="1:13" s="176" customFormat="1" ht="22.5" customHeight="1">
      <c r="A16" s="126" t="s">
        <v>109</v>
      </c>
      <c r="B16" s="31"/>
      <c r="C16" s="152"/>
      <c r="D16" s="180">
        <f>SUM(D15)</f>
        <v>0</v>
      </c>
      <c r="E16" s="152"/>
      <c r="F16" s="180">
        <f>SUM(F15)</f>
        <v>0</v>
      </c>
      <c r="G16" s="152"/>
      <c r="H16" s="180">
        <f>SUM(H15)</f>
        <v>0</v>
      </c>
      <c r="I16" s="152"/>
      <c r="J16" s="180">
        <f>SUM(J15)</f>
        <v>-7560</v>
      </c>
      <c r="K16" s="152"/>
      <c r="L16" s="180">
        <f>SUM(L15)</f>
        <v>-7560</v>
      </c>
      <c r="M16" s="175"/>
    </row>
    <row r="17" spans="1:13" s="176" customFormat="1" ht="22.5" customHeight="1">
      <c r="A17" s="8"/>
      <c r="B17" s="31"/>
      <c r="C17" s="152"/>
      <c r="D17" s="134"/>
      <c r="E17" s="152"/>
      <c r="F17" s="134"/>
      <c r="G17" s="152"/>
      <c r="H17" s="135"/>
      <c r="I17" s="152"/>
      <c r="J17" s="134"/>
      <c r="K17" s="152"/>
      <c r="L17" s="134"/>
      <c r="M17" s="175"/>
    </row>
    <row r="18" spans="1:13" ht="22.5" customHeight="1">
      <c r="A18" s="8" t="s">
        <v>110</v>
      </c>
      <c r="B18" s="31"/>
      <c r="C18" s="143" t="s">
        <v>164</v>
      </c>
      <c r="D18" s="143"/>
      <c r="E18" s="143" t="s">
        <v>164</v>
      </c>
      <c r="F18" s="143"/>
      <c r="G18" s="144"/>
      <c r="H18" s="73"/>
      <c r="I18" s="59"/>
      <c r="J18" s="74"/>
      <c r="K18" s="59"/>
      <c r="L18" s="74"/>
    </row>
    <row r="19" spans="1:13" ht="22.5" customHeight="1">
      <c r="A19" s="159" t="s">
        <v>111</v>
      </c>
      <c r="B19" s="31"/>
      <c r="C19" s="183"/>
      <c r="D19" s="4">
        <v>0</v>
      </c>
      <c r="E19" s="183"/>
      <c r="F19" s="4">
        <v>0</v>
      </c>
      <c r="G19" s="183"/>
      <c r="H19" s="4">
        <v>0</v>
      </c>
      <c r="I19" s="59"/>
      <c r="J19" s="146">
        <v>5745</v>
      </c>
      <c r="K19" s="59"/>
      <c r="L19" s="74">
        <f>SUM(D19:J19)</f>
        <v>5745</v>
      </c>
    </row>
    <row r="20" spans="1:13" ht="22.5" customHeight="1">
      <c r="A20" s="8" t="s">
        <v>155</v>
      </c>
      <c r="B20" s="31"/>
      <c r="C20" s="185"/>
      <c r="D20" s="184">
        <f>SUM(D19:D19)</f>
        <v>0</v>
      </c>
      <c r="E20" s="185"/>
      <c r="F20" s="184">
        <f>SUM(F19:F19)</f>
        <v>0</v>
      </c>
      <c r="G20" s="185"/>
      <c r="H20" s="184">
        <f>SUM(H19:H19)</f>
        <v>0</v>
      </c>
      <c r="I20" s="59"/>
      <c r="J20" s="184">
        <f>SUM(J19:J19)</f>
        <v>5745</v>
      </c>
      <c r="K20" s="59"/>
      <c r="L20" s="184">
        <f>SUM(L19:L19)</f>
        <v>5745</v>
      </c>
    </row>
    <row r="21" spans="1:13" ht="22.5" customHeight="1">
      <c r="A21" s="8"/>
      <c r="B21" s="31"/>
      <c r="C21" s="185"/>
      <c r="D21" s="163"/>
      <c r="E21" s="185"/>
      <c r="F21" s="163"/>
      <c r="G21" s="185"/>
      <c r="H21" s="163"/>
      <c r="I21" s="59"/>
      <c r="J21" s="163"/>
      <c r="K21" s="59"/>
      <c r="L21" s="163"/>
    </row>
    <row r="22" spans="1:13" ht="22.5" customHeight="1" thickBot="1">
      <c r="A22" s="8" t="s">
        <v>167</v>
      </c>
      <c r="B22" s="31"/>
      <c r="C22" s="185"/>
      <c r="D22" s="186">
        <f>SUM(D11,D20,D16)</f>
        <v>140000</v>
      </c>
      <c r="E22" s="185"/>
      <c r="F22" s="186">
        <f>SUM(F11,F20,F16)</f>
        <v>177835</v>
      </c>
      <c r="G22" s="185"/>
      <c r="H22" s="186">
        <f>SUM(H11,H20,H16)</f>
        <v>3030</v>
      </c>
      <c r="I22" s="165"/>
      <c r="J22" s="186">
        <f>SUM(J11,J20,J16)</f>
        <v>42669</v>
      </c>
      <c r="K22" s="165"/>
      <c r="L22" s="186">
        <f>SUM(L11,L20,L16)</f>
        <v>363534</v>
      </c>
      <c r="M22" s="187"/>
    </row>
    <row r="23" spans="1:13" ht="22.5" customHeight="1" thickTop="1">
      <c r="A23" s="11"/>
      <c r="B23" s="31"/>
      <c r="C23" s="11"/>
      <c r="D23" s="4"/>
      <c r="E23" s="11"/>
      <c r="F23" s="4"/>
      <c r="G23" s="11"/>
      <c r="H23" s="41"/>
      <c r="I23" s="188"/>
      <c r="J23" s="4"/>
      <c r="K23" s="188"/>
      <c r="L23" s="41"/>
    </row>
    <row r="24" spans="1:13" s="190" customFormat="1" ht="22.5" customHeight="1">
      <c r="A24" s="1" t="s">
        <v>0</v>
      </c>
      <c r="B24" s="245"/>
      <c r="C24" s="140"/>
      <c r="D24" s="169"/>
      <c r="E24" s="140"/>
      <c r="F24" s="169"/>
      <c r="G24" s="140"/>
      <c r="H24" s="170"/>
      <c r="I24" s="171"/>
      <c r="J24" s="169"/>
      <c r="K24" s="171"/>
      <c r="L24" s="169"/>
      <c r="M24" s="189"/>
    </row>
    <row r="25" spans="1:13" s="190" customFormat="1" ht="22.5" customHeight="1">
      <c r="A25" s="140" t="s">
        <v>85</v>
      </c>
      <c r="B25" s="245"/>
      <c r="C25" s="140"/>
      <c r="D25" s="169"/>
      <c r="E25" s="140"/>
      <c r="F25" s="169"/>
      <c r="G25" s="140"/>
      <c r="H25" s="170"/>
      <c r="I25" s="140"/>
      <c r="J25" s="169"/>
      <c r="K25" s="140"/>
      <c r="L25" s="169"/>
      <c r="M25" s="189"/>
    </row>
    <row r="26" spans="1:13" ht="22.5" customHeight="1">
      <c r="A26" s="7"/>
      <c r="B26" s="246"/>
      <c r="C26" s="8"/>
      <c r="D26" s="134"/>
      <c r="E26" s="8"/>
      <c r="F26" s="134"/>
      <c r="G26" s="8"/>
      <c r="H26" s="135"/>
      <c r="I26" s="8"/>
      <c r="J26" s="134"/>
      <c r="K26" s="8"/>
      <c r="L26" s="134"/>
    </row>
    <row r="27" spans="1:13" ht="22.5" customHeight="1">
      <c r="A27" s="7"/>
      <c r="B27" s="246"/>
      <c r="C27" s="246"/>
      <c r="D27" s="252" t="s">
        <v>3</v>
      </c>
      <c r="E27" s="252"/>
      <c r="F27" s="252"/>
      <c r="G27" s="252"/>
      <c r="H27" s="252"/>
      <c r="I27" s="252"/>
      <c r="J27" s="252"/>
      <c r="K27" s="252"/>
      <c r="L27" s="252"/>
    </row>
    <row r="28" spans="1:13" ht="22.5" customHeight="1">
      <c r="A28" s="7"/>
      <c r="B28" s="246"/>
      <c r="C28" s="240"/>
      <c r="D28" s="177"/>
      <c r="E28" s="133"/>
      <c r="F28" s="177"/>
      <c r="G28" s="133"/>
      <c r="H28" s="256" t="s">
        <v>50</v>
      </c>
      <c r="I28" s="256"/>
      <c r="J28" s="256"/>
      <c r="K28" s="133"/>
      <c r="L28" s="177"/>
    </row>
    <row r="29" spans="1:13" ht="22.5" customHeight="1">
      <c r="A29" s="8"/>
      <c r="B29" s="246"/>
      <c r="C29" s="59"/>
      <c r="D29" s="143" t="s">
        <v>46</v>
      </c>
      <c r="E29" s="59"/>
      <c r="F29" s="143" t="s">
        <v>90</v>
      </c>
      <c r="G29" s="178"/>
      <c r="H29" s="146"/>
      <c r="I29" s="178"/>
      <c r="J29" s="134"/>
      <c r="K29" s="178"/>
      <c r="L29" s="143" t="s">
        <v>88</v>
      </c>
    </row>
    <row r="30" spans="1:13" ht="22.5" customHeight="1">
      <c r="A30" s="8"/>
      <c r="B30" s="246"/>
      <c r="C30" s="59"/>
      <c r="D30" s="143" t="s">
        <v>92</v>
      </c>
      <c r="E30" s="59"/>
      <c r="F30" s="143" t="s">
        <v>93</v>
      </c>
      <c r="G30" s="178"/>
      <c r="H30" s="146" t="s">
        <v>94</v>
      </c>
      <c r="I30" s="178"/>
      <c r="J30" s="134"/>
      <c r="K30" s="178"/>
      <c r="L30" s="143" t="s">
        <v>89</v>
      </c>
    </row>
    <row r="31" spans="1:13" ht="22.5" customHeight="1">
      <c r="A31" s="8"/>
      <c r="B31" s="13"/>
      <c r="C31" s="59"/>
      <c r="D31" s="143" t="s">
        <v>98</v>
      </c>
      <c r="E31" s="59"/>
      <c r="F31" s="143" t="s">
        <v>99</v>
      </c>
      <c r="G31" s="178"/>
      <c r="H31" s="146" t="s">
        <v>100</v>
      </c>
      <c r="I31" s="178"/>
      <c r="J31" s="143" t="s">
        <v>101</v>
      </c>
      <c r="K31" s="178"/>
      <c r="L31" s="143" t="s">
        <v>96</v>
      </c>
    </row>
    <row r="32" spans="1:13" ht="22.5" customHeight="1">
      <c r="A32" s="8"/>
      <c r="B32" s="31"/>
      <c r="C32" s="31"/>
      <c r="D32" s="255" t="s">
        <v>8</v>
      </c>
      <c r="E32" s="255"/>
      <c r="F32" s="255"/>
      <c r="G32" s="255"/>
      <c r="H32" s="255"/>
      <c r="I32" s="255"/>
      <c r="J32" s="255"/>
      <c r="K32" s="255"/>
      <c r="L32" s="255"/>
    </row>
    <row r="33" spans="1:13" ht="22.5" customHeight="1">
      <c r="A33" s="8" t="s">
        <v>165</v>
      </c>
      <c r="B33" s="31"/>
      <c r="C33" s="241"/>
      <c r="D33" s="147"/>
      <c r="E33" s="44"/>
      <c r="F33" s="147"/>
      <c r="G33" s="44"/>
      <c r="H33" s="147"/>
      <c r="I33" s="44"/>
      <c r="J33" s="147"/>
      <c r="K33" s="44"/>
      <c r="L33" s="147"/>
    </row>
    <row r="34" spans="1:13" ht="22.5" customHeight="1">
      <c r="A34" s="8" t="s">
        <v>113</v>
      </c>
      <c r="B34" s="31"/>
      <c r="C34" s="149">
        <v>0</v>
      </c>
      <c r="D34" s="149">
        <v>140000</v>
      </c>
      <c r="E34" s="149">
        <v>0</v>
      </c>
      <c r="F34" s="149">
        <v>177835</v>
      </c>
      <c r="G34" s="149">
        <v>0</v>
      </c>
      <c r="H34" s="149">
        <v>3030</v>
      </c>
      <c r="I34" s="149">
        <v>0</v>
      </c>
      <c r="J34" s="149">
        <v>31235</v>
      </c>
      <c r="K34" s="149"/>
      <c r="L34" s="149">
        <f>SUM(D34:K34)</f>
        <v>352100</v>
      </c>
    </row>
    <row r="35" spans="1:13" s="176" customFormat="1" ht="22.5" customHeight="1">
      <c r="A35" s="11"/>
      <c r="B35" s="31"/>
      <c r="C35" s="152"/>
      <c r="D35" s="179"/>
      <c r="E35" s="152"/>
      <c r="F35" s="179"/>
      <c r="G35" s="152"/>
      <c r="H35" s="179"/>
      <c r="I35" s="152"/>
      <c r="J35" s="179"/>
      <c r="K35" s="152"/>
      <c r="L35" s="74"/>
      <c r="M35" s="175"/>
    </row>
    <row r="36" spans="1:13" ht="22.5" customHeight="1">
      <c r="A36" s="8" t="s">
        <v>106</v>
      </c>
      <c r="B36" s="31"/>
      <c r="C36" s="152"/>
      <c r="D36" s="134"/>
      <c r="E36" s="152"/>
      <c r="F36" s="134"/>
      <c r="G36" s="152"/>
      <c r="H36" s="135"/>
      <c r="I36" s="152"/>
      <c r="J36" s="134"/>
      <c r="K36" s="152"/>
      <c r="L36" s="134"/>
    </row>
    <row r="37" spans="1:13" ht="22.5" customHeight="1">
      <c r="A37" s="126" t="s">
        <v>107</v>
      </c>
      <c r="B37" s="31"/>
      <c r="C37" s="152"/>
      <c r="D37" s="134"/>
      <c r="E37" s="152"/>
      <c r="F37" s="134"/>
      <c r="G37" s="152"/>
      <c r="H37" s="135"/>
      <c r="I37" s="152"/>
      <c r="J37" s="134"/>
      <c r="K37" s="152"/>
      <c r="L37" s="134"/>
    </row>
    <row r="38" spans="1:13" ht="22.5" customHeight="1">
      <c r="A38" s="153" t="s">
        <v>172</v>
      </c>
      <c r="B38" s="31">
        <v>13</v>
      </c>
      <c r="C38" s="154"/>
      <c r="D38" s="4">
        <v>5000</v>
      </c>
      <c r="E38" s="154"/>
      <c r="F38" s="4">
        <v>0</v>
      </c>
      <c r="G38" s="154"/>
      <c r="H38" s="4">
        <v>0</v>
      </c>
      <c r="I38" s="154"/>
      <c r="J38" s="70">
        <v>-5000</v>
      </c>
      <c r="K38" s="154"/>
      <c r="L38" s="74">
        <f>SUM(D38:J38)</f>
        <v>0</v>
      </c>
    </row>
    <row r="39" spans="1:13" ht="22.5" customHeight="1">
      <c r="A39" s="153" t="s">
        <v>108</v>
      </c>
      <c r="B39" s="31">
        <v>13</v>
      </c>
      <c r="C39" s="154"/>
      <c r="D39" s="4">
        <v>0</v>
      </c>
      <c r="E39" s="154"/>
      <c r="F39" s="4">
        <v>0</v>
      </c>
      <c r="G39" s="154"/>
      <c r="H39" s="4">
        <v>0</v>
      </c>
      <c r="I39" s="152"/>
      <c r="J39" s="4">
        <v>-556</v>
      </c>
      <c r="K39" s="152"/>
      <c r="L39" s="74">
        <f>SUM(D39:J39)</f>
        <v>-556</v>
      </c>
    </row>
    <row r="40" spans="1:13" ht="22.5" customHeight="1">
      <c r="A40" s="126" t="s">
        <v>109</v>
      </c>
      <c r="B40" s="31"/>
      <c r="C40" s="152"/>
      <c r="D40" s="180">
        <f>SUM(D38:D39)</f>
        <v>5000</v>
      </c>
      <c r="E40" s="152"/>
      <c r="F40" s="180">
        <f>SUM(F38:F39)</f>
        <v>0</v>
      </c>
      <c r="G40" s="152"/>
      <c r="H40" s="180">
        <f>SUM(H38:H39)</f>
        <v>0</v>
      </c>
      <c r="I40" s="152"/>
      <c r="J40" s="180">
        <f>SUM(J38:J39)</f>
        <v>-5556</v>
      </c>
      <c r="K40" s="152"/>
      <c r="L40" s="180">
        <f>SUM(L38:L39)</f>
        <v>-556</v>
      </c>
    </row>
    <row r="41" spans="1:13" s="176" customFormat="1" ht="22.5" customHeight="1">
      <c r="A41" s="11"/>
      <c r="B41" s="31"/>
      <c r="C41" s="152"/>
      <c r="D41" s="179"/>
      <c r="E41" s="152"/>
      <c r="F41" s="179"/>
      <c r="G41" s="152"/>
      <c r="H41" s="179"/>
      <c r="I41" s="152"/>
      <c r="J41" s="179"/>
      <c r="K41" s="152"/>
      <c r="L41" s="74"/>
      <c r="M41" s="175"/>
    </row>
    <row r="42" spans="1:13" ht="22.5" customHeight="1">
      <c r="A42" s="8" t="s">
        <v>110</v>
      </c>
      <c r="B42" s="31"/>
      <c r="C42" s="143"/>
      <c r="D42" s="143"/>
      <c r="E42" s="143"/>
      <c r="F42" s="143"/>
      <c r="G42" s="144"/>
      <c r="H42" s="73"/>
      <c r="I42" s="59"/>
      <c r="J42" s="74"/>
      <c r="K42" s="59"/>
      <c r="L42" s="74"/>
    </row>
    <row r="43" spans="1:13" ht="22.5" customHeight="1">
      <c r="A43" s="159" t="s">
        <v>111</v>
      </c>
      <c r="B43" s="31"/>
      <c r="C43" s="183"/>
      <c r="D43" s="4">
        <v>0</v>
      </c>
      <c r="E43" s="183"/>
      <c r="F43" s="4">
        <v>0</v>
      </c>
      <c r="G43" s="183"/>
      <c r="H43" s="4">
        <v>0</v>
      </c>
      <c r="I43" s="59"/>
      <c r="J43" s="146">
        <v>12833</v>
      </c>
      <c r="K43" s="59"/>
      <c r="L43" s="74">
        <f>SUM(D43:J43)</f>
        <v>12833</v>
      </c>
    </row>
    <row r="44" spans="1:13" ht="22.5" customHeight="1">
      <c r="A44" s="8" t="s">
        <v>155</v>
      </c>
      <c r="B44" s="31"/>
      <c r="C44" s="185"/>
      <c r="D44" s="184">
        <f>SUM(D43:D43)</f>
        <v>0</v>
      </c>
      <c r="E44" s="185"/>
      <c r="F44" s="184">
        <f>SUM(F43:F43)</f>
        <v>0</v>
      </c>
      <c r="G44" s="185"/>
      <c r="H44" s="184">
        <f>SUM(H43:H43)</f>
        <v>0</v>
      </c>
      <c r="I44" s="59"/>
      <c r="J44" s="184">
        <f>SUM(J43:J43)</f>
        <v>12833</v>
      </c>
      <c r="K44" s="59"/>
      <c r="L44" s="184">
        <f>SUM(L43:L43)</f>
        <v>12833</v>
      </c>
    </row>
    <row r="45" spans="1:13" s="176" customFormat="1" ht="22.5" customHeight="1">
      <c r="A45" s="11"/>
      <c r="B45" s="31"/>
      <c r="C45" s="152"/>
      <c r="D45" s="179"/>
      <c r="E45" s="152"/>
      <c r="F45" s="179"/>
      <c r="G45" s="152"/>
      <c r="H45" s="179"/>
      <c r="I45" s="152"/>
      <c r="J45" s="179"/>
      <c r="K45" s="152"/>
      <c r="L45" s="74"/>
      <c r="M45" s="175"/>
    </row>
    <row r="46" spans="1:13" ht="22.5" customHeight="1" thickBot="1">
      <c r="A46" s="8" t="s">
        <v>168</v>
      </c>
      <c r="B46" s="31"/>
      <c r="C46" s="185"/>
      <c r="D46" s="186">
        <f>SUM(D34,D40,D44)</f>
        <v>145000</v>
      </c>
      <c r="E46" s="185"/>
      <c r="F46" s="186">
        <f>SUM(F34,F40,F44)</f>
        <v>177835</v>
      </c>
      <c r="G46" s="185"/>
      <c r="H46" s="186">
        <f>SUM(H34,H40,H44)</f>
        <v>3030</v>
      </c>
      <c r="I46" s="165"/>
      <c r="J46" s="186">
        <f>SUM(J34,J40,J44)</f>
        <v>38512</v>
      </c>
      <c r="K46" s="165"/>
      <c r="L46" s="186">
        <f>SUM(L34,L40,L44)</f>
        <v>364377</v>
      </c>
    </row>
    <row r="47" spans="1:13" ht="22.5" customHeight="1" thickTop="1">
      <c r="A47" s="8"/>
      <c r="B47" s="31"/>
      <c r="C47" s="185"/>
      <c r="D47" s="163"/>
      <c r="E47" s="185"/>
      <c r="F47" s="163"/>
      <c r="G47" s="185"/>
      <c r="H47" s="163"/>
      <c r="I47" s="165"/>
      <c r="J47" s="163"/>
      <c r="K47" s="165"/>
      <c r="L47" s="163"/>
    </row>
  </sheetData>
  <mergeCells count="6">
    <mergeCell ref="D32:L32"/>
    <mergeCell ref="D4:L4"/>
    <mergeCell ref="H5:J5"/>
    <mergeCell ref="D9:L9"/>
    <mergeCell ref="D27:L27"/>
    <mergeCell ref="H28:J28"/>
  </mergeCells>
  <pageMargins left="0.70866141732283505" right="0.70866141732283505" top="0.47244094488188998" bottom="0.511811023622047" header="0.511811023622047" footer="0.511811023622047"/>
  <pageSetup paperSize="9" scale="89" firstPageNumber="12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New,Regular"&amp;16หมายเหตุประกอบงบการเงินเป็นส่วนหนึ่งของงบการเงินระหว่างกาลนี้&amp;"-,Regular"&amp;11
&amp;C&amp;"Angsana New,Regular"&amp;16&amp;P</oddFooter>
  </headerFooter>
  <rowBreaks count="1" manualBreakCount="1">
    <brk id="2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A71AD-599A-401B-A3BB-3CE1C1693DE6}">
  <dimension ref="A1:M90"/>
  <sheetViews>
    <sheetView view="pageBreakPreview" zoomScaleNormal="100" zoomScaleSheetLayoutView="100" workbookViewId="0">
      <selection activeCell="F11" sqref="F11"/>
    </sheetView>
  </sheetViews>
  <sheetFormatPr defaultColWidth="9.140625" defaultRowHeight="22.5" customHeight="1"/>
  <cols>
    <col min="1" max="1" width="40.7109375" style="9" customWidth="1"/>
    <col min="2" max="2" width="8.7109375" style="9" customWidth="1"/>
    <col min="3" max="3" width="1.140625" style="9" customWidth="1"/>
    <col min="4" max="4" width="12.7109375" style="26" customWidth="1"/>
    <col min="5" max="5" width="1.140625" style="9" customWidth="1"/>
    <col min="6" max="6" width="12.7109375" style="26" customWidth="1"/>
    <col min="7" max="7" width="1.140625" style="9" customWidth="1"/>
    <col min="8" max="8" width="12.7109375" style="227" customWidth="1"/>
    <col min="9" max="9" width="1.140625" style="9" customWidth="1"/>
    <col min="10" max="12" width="12.7109375" style="227" customWidth="1"/>
    <col min="13" max="14" width="9.140625" style="9" customWidth="1"/>
    <col min="15" max="16384" width="9.140625" style="9"/>
  </cols>
  <sheetData>
    <row r="1" spans="1:12" s="196" customFormat="1" ht="22.5" customHeight="1">
      <c r="A1" s="1" t="s">
        <v>0</v>
      </c>
      <c r="B1" s="193"/>
      <c r="C1" s="193"/>
      <c r="D1" s="194"/>
      <c r="E1" s="193"/>
      <c r="F1" s="194"/>
      <c r="G1" s="193"/>
      <c r="H1" s="195"/>
      <c r="I1" s="193"/>
      <c r="J1" s="195"/>
      <c r="K1" s="249"/>
      <c r="L1" s="249"/>
    </row>
    <row r="2" spans="1:12" s="196" customFormat="1" ht="22.5" customHeight="1">
      <c r="A2" s="197" t="s">
        <v>114</v>
      </c>
      <c r="B2" s="193"/>
      <c r="C2" s="193"/>
      <c r="D2" s="194"/>
      <c r="E2" s="193"/>
      <c r="F2" s="194"/>
      <c r="G2" s="193"/>
      <c r="H2" s="195"/>
      <c r="I2" s="193"/>
      <c r="J2" s="195"/>
      <c r="K2" s="249"/>
      <c r="L2" s="249"/>
    </row>
    <row r="3" spans="1:12" ht="22.5" customHeight="1">
      <c r="A3" s="198"/>
      <c r="B3" s="22"/>
      <c r="C3" s="22"/>
      <c r="D3" s="199"/>
      <c r="E3" s="22"/>
      <c r="F3" s="199"/>
      <c r="G3" s="22"/>
      <c r="H3" s="200"/>
      <c r="I3" s="22"/>
      <c r="J3" s="200"/>
    </row>
    <row r="4" spans="1:12" s="68" customFormat="1" ht="22.5" customHeight="1">
      <c r="A4" s="7"/>
      <c r="B4" s="44"/>
      <c r="C4" s="72"/>
      <c r="D4" s="252" t="s">
        <v>2</v>
      </c>
      <c r="E4" s="252"/>
      <c r="F4" s="252"/>
      <c r="G4" s="11"/>
      <c r="H4" s="253" t="s">
        <v>3</v>
      </c>
      <c r="I4" s="253"/>
      <c r="J4" s="253"/>
      <c r="K4" s="234"/>
      <c r="L4" s="234"/>
    </row>
    <row r="5" spans="1:12" s="68" customFormat="1" ht="22.5" customHeight="1">
      <c r="A5" s="84"/>
      <c r="B5" s="44"/>
      <c r="C5" s="72"/>
      <c r="D5" s="257" t="s">
        <v>163</v>
      </c>
      <c r="E5" s="257"/>
      <c r="F5" s="257"/>
      <c r="G5" s="72"/>
      <c r="H5" s="257" t="s">
        <v>163</v>
      </c>
      <c r="I5" s="257"/>
      <c r="J5" s="257"/>
      <c r="K5" s="234"/>
      <c r="L5" s="234"/>
    </row>
    <row r="6" spans="1:12" s="68" customFormat="1" ht="22.5" customHeight="1">
      <c r="A6" s="84"/>
      <c r="C6" s="72"/>
      <c r="D6" s="258" t="s">
        <v>162</v>
      </c>
      <c r="E6" s="258"/>
      <c r="F6" s="258"/>
      <c r="G6" s="11"/>
      <c r="H6" s="258" t="s">
        <v>162</v>
      </c>
      <c r="I6" s="258"/>
      <c r="J6" s="258"/>
      <c r="K6" s="234"/>
      <c r="L6" s="234"/>
    </row>
    <row r="7" spans="1:12" s="80" customFormat="1" ht="22.5" customHeight="1">
      <c r="A7" s="77"/>
      <c r="B7" s="13" t="s">
        <v>6</v>
      </c>
      <c r="C7" s="78"/>
      <c r="D7" s="14">
        <f>'PL 6-7'!$D$7</f>
        <v>2562</v>
      </c>
      <c r="E7" s="14"/>
      <c r="F7" s="14">
        <f>'PL 6-7'!$F$7</f>
        <v>2561</v>
      </c>
      <c r="G7" s="79"/>
      <c r="H7" s="14">
        <f>$D$7</f>
        <v>2562</v>
      </c>
      <c r="I7" s="14"/>
      <c r="J7" s="14">
        <f>$F$7</f>
        <v>2561</v>
      </c>
      <c r="K7" s="234"/>
      <c r="L7" s="234"/>
    </row>
    <row r="8" spans="1:12" s="68" customFormat="1" ht="22.5" customHeight="1">
      <c r="A8" s="81"/>
      <c r="B8" s="44"/>
      <c r="C8" s="82"/>
      <c r="D8" s="251" t="s">
        <v>8</v>
      </c>
      <c r="E8" s="251"/>
      <c r="F8" s="251"/>
      <c r="G8" s="251"/>
      <c r="H8" s="251"/>
      <c r="I8" s="251"/>
      <c r="J8" s="251"/>
      <c r="K8" s="234"/>
      <c r="L8" s="234"/>
    </row>
    <row r="9" spans="1:12" ht="22.5" customHeight="1">
      <c r="A9" s="202" t="s">
        <v>115</v>
      </c>
      <c r="B9" s="22"/>
      <c r="C9" s="22"/>
      <c r="D9" s="199"/>
      <c r="E9" s="22"/>
      <c r="F9" s="199"/>
      <c r="G9" s="22"/>
      <c r="H9" s="200"/>
      <c r="I9" s="22"/>
      <c r="J9" s="200"/>
    </row>
    <row r="10" spans="1:12" ht="22.5" customHeight="1">
      <c r="A10" s="22" t="s">
        <v>74</v>
      </c>
      <c r="B10" s="203"/>
      <c r="C10" s="22"/>
      <c r="D10" s="200">
        <v>45212</v>
      </c>
      <c r="E10" s="204"/>
      <c r="F10" s="200">
        <v>4760</v>
      </c>
      <c r="G10" s="204"/>
      <c r="H10" s="200">
        <v>12833</v>
      </c>
      <c r="I10" s="22"/>
      <c r="J10" s="200">
        <v>5745</v>
      </c>
    </row>
    <row r="11" spans="1:12" ht="22.5" customHeight="1">
      <c r="A11" s="205" t="s">
        <v>116</v>
      </c>
      <c r="B11" s="203"/>
      <c r="C11" s="22"/>
      <c r="D11" s="199"/>
      <c r="E11" s="22"/>
      <c r="F11" s="199"/>
      <c r="G11" s="22"/>
      <c r="H11" s="200"/>
      <c r="I11" s="22"/>
      <c r="J11" s="200"/>
    </row>
    <row r="12" spans="1:12" ht="22.5" customHeight="1">
      <c r="A12" s="22" t="s">
        <v>117</v>
      </c>
      <c r="B12" s="206"/>
      <c r="C12" s="22"/>
      <c r="D12" s="200">
        <v>11166</v>
      </c>
      <c r="E12" s="204"/>
      <c r="F12" s="200">
        <v>125</v>
      </c>
      <c r="G12" s="204"/>
      <c r="H12" s="200">
        <v>2871</v>
      </c>
      <c r="I12" s="22"/>
      <c r="J12" s="200">
        <v>125</v>
      </c>
    </row>
    <row r="13" spans="1:12" ht="22.5" customHeight="1">
      <c r="A13" s="22" t="s">
        <v>70</v>
      </c>
      <c r="B13" s="206"/>
      <c r="C13" s="22"/>
      <c r="D13" s="200">
        <v>21165</v>
      </c>
      <c r="E13" s="204"/>
      <c r="F13" s="200">
        <v>106</v>
      </c>
      <c r="G13" s="204"/>
      <c r="H13" s="200">
        <v>22987</v>
      </c>
      <c r="I13" s="22"/>
      <c r="J13" s="200">
        <v>106</v>
      </c>
    </row>
    <row r="14" spans="1:12" ht="22.5" customHeight="1">
      <c r="A14" s="22" t="s">
        <v>118</v>
      </c>
      <c r="B14" s="206"/>
      <c r="C14" s="22"/>
      <c r="D14" s="200">
        <v>24100</v>
      </c>
      <c r="E14" s="204"/>
      <c r="F14" s="200">
        <v>11596</v>
      </c>
      <c r="G14" s="204"/>
      <c r="H14" s="200">
        <v>11387</v>
      </c>
      <c r="I14" s="22"/>
      <c r="J14" s="200">
        <v>11590</v>
      </c>
    </row>
    <row r="15" spans="1:12" ht="22.5" customHeight="1">
      <c r="A15" s="22" t="s">
        <v>119</v>
      </c>
      <c r="B15" s="206"/>
      <c r="C15" s="22"/>
      <c r="D15" s="200">
        <v>4319</v>
      </c>
      <c r="E15" s="204"/>
      <c r="F15" s="200">
        <v>1360</v>
      </c>
      <c r="G15" s="204"/>
      <c r="H15" s="200">
        <v>3420</v>
      </c>
      <c r="I15" s="22"/>
      <c r="J15" s="200">
        <v>1360</v>
      </c>
    </row>
    <row r="16" spans="1:12" ht="22.5" customHeight="1">
      <c r="A16" s="22" t="s">
        <v>171</v>
      </c>
      <c r="C16" s="22"/>
      <c r="D16" s="200">
        <v>3519</v>
      </c>
      <c r="E16" s="207"/>
      <c r="F16" s="208">
        <v>-1000</v>
      </c>
      <c r="G16" s="207"/>
      <c r="H16" s="200">
        <v>2166</v>
      </c>
      <c r="I16" s="209"/>
      <c r="J16" s="208">
        <v>-593</v>
      </c>
    </row>
    <row r="17" spans="1:13" ht="22.5" customHeight="1">
      <c r="A17" s="5" t="s">
        <v>120</v>
      </c>
      <c r="B17" s="206">
        <v>5</v>
      </c>
      <c r="C17" s="22"/>
      <c r="D17" s="200">
        <v>-572</v>
      </c>
      <c r="E17" s="204"/>
      <c r="F17" s="200">
        <v>-862</v>
      </c>
      <c r="G17" s="204"/>
      <c r="H17" s="200">
        <v>0</v>
      </c>
      <c r="I17" s="22"/>
      <c r="J17" s="200">
        <v>-862</v>
      </c>
    </row>
    <row r="18" spans="1:13" ht="22.5" customHeight="1">
      <c r="A18" s="22" t="s">
        <v>121</v>
      </c>
      <c r="B18" s="206"/>
      <c r="C18" s="22"/>
      <c r="D18" s="200">
        <v>-1366</v>
      </c>
      <c r="E18" s="204"/>
      <c r="F18" s="200">
        <v>0</v>
      </c>
      <c r="G18" s="204"/>
      <c r="H18" s="200">
        <v>-1366</v>
      </c>
      <c r="I18" s="22"/>
      <c r="J18" s="200">
        <v>0</v>
      </c>
    </row>
    <row r="19" spans="1:13" ht="22.5" customHeight="1">
      <c r="A19" s="22" t="s">
        <v>173</v>
      </c>
      <c r="B19" s="206"/>
      <c r="C19" s="22"/>
      <c r="D19" s="200">
        <v>-4159</v>
      </c>
      <c r="E19" s="207"/>
      <c r="F19" s="208">
        <v>-791</v>
      </c>
      <c r="G19" s="207"/>
      <c r="H19" s="200">
        <v>-2290</v>
      </c>
      <c r="I19" s="209"/>
      <c r="J19" s="208">
        <v>-791</v>
      </c>
    </row>
    <row r="20" spans="1:13" ht="22.5" customHeight="1">
      <c r="A20" s="22" t="s">
        <v>122</v>
      </c>
      <c r="B20" s="206"/>
      <c r="C20" s="22"/>
      <c r="D20" s="210">
        <v>-165</v>
      </c>
      <c r="E20" s="204"/>
      <c r="F20" s="210">
        <v>-478</v>
      </c>
      <c r="G20" s="204"/>
      <c r="H20" s="210">
        <v>-98</v>
      </c>
      <c r="I20" s="22"/>
      <c r="J20" s="210">
        <v>-471</v>
      </c>
    </row>
    <row r="21" spans="1:13" ht="22.5" customHeight="1">
      <c r="A21" s="22"/>
      <c r="B21" s="203"/>
      <c r="C21" s="22"/>
      <c r="D21" s="200">
        <f>SUM(D10:D20)</f>
        <v>103219</v>
      </c>
      <c r="E21" s="204"/>
      <c r="F21" s="200">
        <f>SUM(F10:F20)</f>
        <v>14816</v>
      </c>
      <c r="G21" s="204"/>
      <c r="H21" s="200">
        <f>SUM(H10:H20)</f>
        <v>51910</v>
      </c>
      <c r="I21" s="22"/>
      <c r="J21" s="200">
        <f>SUM(J10:J20)</f>
        <v>16209</v>
      </c>
    </row>
    <row r="22" spans="1:13" ht="22.5" customHeight="1">
      <c r="A22" s="205" t="s">
        <v>123</v>
      </c>
      <c r="B22" s="203"/>
      <c r="C22" s="22"/>
      <c r="D22" s="200"/>
      <c r="E22" s="204"/>
      <c r="F22" s="200"/>
      <c r="G22" s="204"/>
      <c r="H22" s="200"/>
      <c r="I22" s="22"/>
      <c r="J22" s="200"/>
    </row>
    <row r="23" spans="1:13" ht="22.5" customHeight="1">
      <c r="A23" s="22" t="s">
        <v>124</v>
      </c>
      <c r="B23" s="203"/>
      <c r="C23" s="22"/>
      <c r="D23" s="200">
        <v>-29566</v>
      </c>
      <c r="E23" s="204"/>
      <c r="F23" s="200">
        <v>13491</v>
      </c>
      <c r="G23" s="204"/>
      <c r="H23" s="200">
        <v>-40074</v>
      </c>
      <c r="I23" s="22"/>
      <c r="J23" s="200">
        <v>11023</v>
      </c>
    </row>
    <row r="24" spans="1:13" ht="22.5" customHeight="1">
      <c r="A24" s="22" t="s">
        <v>12</v>
      </c>
      <c r="B24" s="203"/>
      <c r="C24" s="22"/>
      <c r="D24" s="200">
        <v>-7170</v>
      </c>
      <c r="E24" s="204"/>
      <c r="F24" s="26">
        <v>-1157</v>
      </c>
      <c r="G24" s="204"/>
      <c r="H24" s="200">
        <v>-5804</v>
      </c>
      <c r="I24" s="22"/>
      <c r="J24" s="227">
        <v>-1157</v>
      </c>
    </row>
    <row r="25" spans="1:13" ht="22.5" customHeight="1">
      <c r="A25" s="22" t="s">
        <v>125</v>
      </c>
      <c r="B25" s="203"/>
      <c r="C25" s="22"/>
      <c r="D25" s="200">
        <v>-62594</v>
      </c>
      <c r="E25" s="204"/>
      <c r="F25" s="200">
        <v>5637</v>
      </c>
      <c r="G25" s="204"/>
      <c r="H25" s="200">
        <v>-22945</v>
      </c>
      <c r="I25" s="22"/>
      <c r="J25" s="200">
        <v>5601</v>
      </c>
    </row>
    <row r="26" spans="1:13" ht="22.5" customHeight="1">
      <c r="A26" s="22" t="s">
        <v>14</v>
      </c>
      <c r="B26" s="203"/>
      <c r="C26" s="22"/>
      <c r="D26" s="200">
        <v>784</v>
      </c>
      <c r="E26" s="204"/>
      <c r="F26" s="200">
        <v>869</v>
      </c>
      <c r="G26" s="204"/>
      <c r="H26" s="200">
        <v>922</v>
      </c>
      <c r="I26" s="22"/>
      <c r="J26" s="200">
        <v>2375</v>
      </c>
    </row>
    <row r="27" spans="1:13" ht="22.5" customHeight="1">
      <c r="A27" s="22" t="s">
        <v>126</v>
      </c>
      <c r="B27" s="203"/>
      <c r="C27" s="22"/>
      <c r="D27" s="200">
        <v>17</v>
      </c>
      <c r="E27" s="204"/>
      <c r="F27" s="200">
        <v>341</v>
      </c>
      <c r="G27" s="204"/>
      <c r="H27" s="200">
        <v>17</v>
      </c>
      <c r="I27" s="22"/>
      <c r="J27" s="200">
        <v>298</v>
      </c>
    </row>
    <row r="28" spans="1:13" ht="22.5" customHeight="1">
      <c r="A28" s="22" t="s">
        <v>29</v>
      </c>
      <c r="B28" s="203"/>
      <c r="C28" s="22"/>
      <c r="D28" s="200">
        <v>95126</v>
      </c>
      <c r="E28" s="204"/>
      <c r="F28" s="200">
        <v>-16204</v>
      </c>
      <c r="G28" s="204"/>
      <c r="H28" s="200">
        <v>46306</v>
      </c>
      <c r="I28" s="22"/>
      <c r="J28" s="200">
        <v>-16203</v>
      </c>
      <c r="M28" s="26"/>
    </row>
    <row r="29" spans="1:13" ht="22.5" customHeight="1">
      <c r="A29" s="22" t="s">
        <v>30</v>
      </c>
      <c r="B29" s="203"/>
      <c r="C29" s="22"/>
      <c r="D29" s="200">
        <v>-9797</v>
      </c>
      <c r="E29" s="204"/>
      <c r="F29" s="26">
        <v>132</v>
      </c>
      <c r="G29" s="204"/>
      <c r="H29" s="200">
        <v>-10677</v>
      </c>
      <c r="I29" s="22"/>
      <c r="J29" s="26">
        <v>387</v>
      </c>
    </row>
    <row r="30" spans="1:13" ht="22.5" customHeight="1">
      <c r="A30" s="22" t="s">
        <v>35</v>
      </c>
      <c r="B30" s="203"/>
      <c r="C30" s="22"/>
      <c r="D30" s="200">
        <v>-2382</v>
      </c>
      <c r="E30" s="204"/>
      <c r="F30" s="200">
        <v>-186</v>
      </c>
      <c r="G30" s="204"/>
      <c r="H30" s="200">
        <v>-136</v>
      </c>
      <c r="I30" s="22"/>
      <c r="J30" s="200">
        <v>-170</v>
      </c>
    </row>
    <row r="31" spans="1:13" ht="22.5" customHeight="1">
      <c r="A31" s="22" t="s">
        <v>127</v>
      </c>
      <c r="B31" s="206"/>
      <c r="C31" s="22"/>
      <c r="D31" s="200">
        <v>-628</v>
      </c>
      <c r="E31" s="207"/>
      <c r="F31" s="200">
        <v>-1350</v>
      </c>
      <c r="G31" s="207"/>
      <c r="H31" s="200">
        <v>-628</v>
      </c>
      <c r="I31" s="22"/>
      <c r="J31" s="200">
        <v>-1350</v>
      </c>
    </row>
    <row r="32" spans="1:13" ht="22.5" customHeight="1">
      <c r="A32" s="22" t="s">
        <v>157</v>
      </c>
      <c r="B32" s="211"/>
      <c r="C32" s="198"/>
      <c r="D32" s="212">
        <f>SUM(D21:D31)</f>
        <v>87009</v>
      </c>
      <c r="E32" s="207"/>
      <c r="F32" s="212">
        <f>SUM(F21:F31)</f>
        <v>16389</v>
      </c>
      <c r="G32" s="207"/>
      <c r="H32" s="212">
        <f>SUM(H21:H31)</f>
        <v>18891</v>
      </c>
      <c r="I32" s="22"/>
      <c r="J32" s="212">
        <f>SUM(J21:J31)</f>
        <v>17013</v>
      </c>
    </row>
    <row r="33" spans="1:13" ht="22.5" customHeight="1">
      <c r="A33" s="22" t="s">
        <v>128</v>
      </c>
      <c r="B33" s="211"/>
      <c r="C33" s="198"/>
      <c r="D33" s="208">
        <v>-10634</v>
      </c>
      <c r="E33" s="207"/>
      <c r="F33" s="208">
        <v>-2185</v>
      </c>
      <c r="G33" s="207"/>
      <c r="H33" s="208">
        <v>-458</v>
      </c>
      <c r="I33" s="22"/>
      <c r="J33" s="208">
        <v>-2185</v>
      </c>
    </row>
    <row r="34" spans="1:13" ht="22.5" customHeight="1">
      <c r="A34" s="198" t="s">
        <v>158</v>
      </c>
      <c r="B34" s="211"/>
      <c r="C34" s="198"/>
      <c r="D34" s="213">
        <f>SUM(D32:D33)</f>
        <v>76375</v>
      </c>
      <c r="E34" s="214"/>
      <c r="F34" s="213">
        <f>SUM(F32:F33)</f>
        <v>14204</v>
      </c>
      <c r="G34" s="214"/>
      <c r="H34" s="213">
        <f>SUM(H32:H33)</f>
        <v>18433</v>
      </c>
      <c r="I34" s="22"/>
      <c r="J34" s="213">
        <f>SUM(J32:J33)</f>
        <v>14828</v>
      </c>
    </row>
    <row r="35" spans="1:13" ht="22.5" customHeight="1">
      <c r="A35" s="22"/>
      <c r="B35" s="22"/>
      <c r="C35" s="22"/>
      <c r="D35" s="200"/>
      <c r="E35" s="204"/>
      <c r="F35" s="200"/>
      <c r="G35" s="204"/>
      <c r="H35" s="200"/>
      <c r="I35" s="22"/>
      <c r="J35" s="200"/>
    </row>
    <row r="36" spans="1:13" s="196" customFormat="1" ht="22.5" customHeight="1">
      <c r="A36" s="1" t="s">
        <v>0</v>
      </c>
      <c r="B36" s="193"/>
      <c r="C36" s="193"/>
      <c r="D36" s="194"/>
      <c r="E36" s="193"/>
      <c r="F36" s="194"/>
      <c r="G36" s="193"/>
      <c r="H36" s="195"/>
      <c r="I36" s="193"/>
      <c r="J36" s="195"/>
      <c r="K36" s="249"/>
      <c r="L36" s="249"/>
    </row>
    <row r="37" spans="1:13" s="196" customFormat="1" ht="22.5" customHeight="1">
      <c r="A37" s="197" t="s">
        <v>114</v>
      </c>
      <c r="B37" s="193"/>
      <c r="C37" s="193"/>
      <c r="D37" s="194"/>
      <c r="E37" s="193"/>
      <c r="F37" s="194"/>
      <c r="G37" s="193"/>
      <c r="H37" s="195"/>
      <c r="I37" s="193"/>
      <c r="J37" s="195"/>
      <c r="K37" s="249"/>
      <c r="L37" s="249"/>
    </row>
    <row r="38" spans="1:13" ht="22.5" customHeight="1">
      <c r="A38" s="198"/>
      <c r="B38" s="22"/>
      <c r="C38" s="22"/>
      <c r="D38" s="199"/>
      <c r="E38" s="22"/>
      <c r="F38" s="199"/>
      <c r="G38" s="22"/>
      <c r="H38" s="200"/>
      <c r="I38" s="22"/>
      <c r="J38" s="200"/>
    </row>
    <row r="39" spans="1:13" s="68" customFormat="1" ht="22.5" customHeight="1">
      <c r="A39" s="7"/>
      <c r="B39" s="44"/>
      <c r="C39" s="72"/>
      <c r="D39" s="252" t="s">
        <v>2</v>
      </c>
      <c r="E39" s="252"/>
      <c r="F39" s="252"/>
      <c r="G39" s="11"/>
      <c r="H39" s="253" t="s">
        <v>3</v>
      </c>
      <c r="I39" s="253"/>
      <c r="J39" s="253"/>
      <c r="K39" s="234"/>
      <c r="L39" s="234"/>
    </row>
    <row r="40" spans="1:13" s="68" customFormat="1" ht="22.5" customHeight="1">
      <c r="A40" s="76"/>
      <c r="B40" s="44"/>
      <c r="C40" s="72"/>
      <c r="D40" s="257" t="s">
        <v>163</v>
      </c>
      <c r="E40" s="257"/>
      <c r="F40" s="257"/>
      <c r="G40" s="72"/>
      <c r="H40" s="257" t="s">
        <v>163</v>
      </c>
      <c r="I40" s="257"/>
      <c r="J40" s="257"/>
      <c r="K40" s="234"/>
      <c r="L40" s="234"/>
    </row>
    <row r="41" spans="1:13" s="68" customFormat="1" ht="22.5" customHeight="1">
      <c r="A41" s="84"/>
      <c r="B41" s="44"/>
      <c r="C41" s="72"/>
      <c r="D41" s="258" t="s">
        <v>162</v>
      </c>
      <c r="E41" s="258"/>
      <c r="F41" s="258"/>
      <c r="G41" s="11"/>
      <c r="H41" s="258" t="s">
        <v>162</v>
      </c>
      <c r="I41" s="258"/>
      <c r="J41" s="258"/>
      <c r="K41" s="234"/>
      <c r="L41" s="234"/>
    </row>
    <row r="42" spans="1:13" s="80" customFormat="1" ht="22.5" customHeight="1">
      <c r="A42" s="77"/>
      <c r="B42" s="13" t="s">
        <v>6</v>
      </c>
      <c r="C42" s="78"/>
      <c r="D42" s="14">
        <f>'PL 6-7'!$D$7</f>
        <v>2562</v>
      </c>
      <c r="E42" s="14"/>
      <c r="F42" s="14">
        <f>'PL 6-7'!$F$7</f>
        <v>2561</v>
      </c>
      <c r="G42" s="79"/>
      <c r="H42" s="14">
        <f>$D$7</f>
        <v>2562</v>
      </c>
      <c r="I42" s="14"/>
      <c r="J42" s="14">
        <f>$F$7</f>
        <v>2561</v>
      </c>
      <c r="K42" s="234"/>
      <c r="L42" s="234"/>
    </row>
    <row r="43" spans="1:13" s="68" customFormat="1" ht="22.5" customHeight="1">
      <c r="A43" s="81"/>
      <c r="B43" s="44"/>
      <c r="C43" s="82"/>
      <c r="D43" s="251" t="s">
        <v>8</v>
      </c>
      <c r="E43" s="251"/>
      <c r="F43" s="251"/>
      <c r="G43" s="251"/>
      <c r="H43" s="251"/>
      <c r="I43" s="251"/>
      <c r="J43" s="251"/>
      <c r="K43" s="234"/>
      <c r="L43" s="234"/>
    </row>
    <row r="44" spans="1:13" ht="22.5" customHeight="1">
      <c r="A44" s="202" t="s">
        <v>129</v>
      </c>
      <c r="B44" s="203"/>
      <c r="C44" s="22"/>
      <c r="D44" s="200"/>
      <c r="E44" s="204"/>
      <c r="F44" s="200"/>
      <c r="G44" s="204"/>
      <c r="H44" s="200"/>
      <c r="I44" s="22"/>
      <c r="J44" s="200"/>
    </row>
    <row r="45" spans="1:13" ht="22.5" customHeight="1">
      <c r="A45" s="22" t="s">
        <v>130</v>
      </c>
      <c r="B45" s="206" t="s">
        <v>18</v>
      </c>
      <c r="C45" s="22"/>
      <c r="D45" s="200">
        <v>-787677</v>
      </c>
      <c r="E45" s="204"/>
      <c r="F45" s="200">
        <v>0</v>
      </c>
      <c r="G45" s="204"/>
      <c r="H45" s="200">
        <v>-824000</v>
      </c>
      <c r="I45" s="22"/>
      <c r="J45" s="200">
        <v>0</v>
      </c>
    </row>
    <row r="46" spans="1:13" ht="22.5" customHeight="1">
      <c r="A46" s="22" t="s">
        <v>131</v>
      </c>
      <c r="B46" s="203"/>
      <c r="C46" s="22"/>
      <c r="D46" s="200">
        <v>-11230</v>
      </c>
      <c r="E46" s="204"/>
      <c r="F46" s="200">
        <v>-6123</v>
      </c>
      <c r="G46" s="204"/>
      <c r="H46" s="200">
        <v>-1401</v>
      </c>
      <c r="I46" s="22"/>
      <c r="J46" s="200">
        <v>-6123</v>
      </c>
      <c r="M46" s="215"/>
    </row>
    <row r="47" spans="1:13" ht="22.5" customHeight="1">
      <c r="A47" s="22" t="s">
        <v>132</v>
      </c>
      <c r="B47" s="203"/>
      <c r="C47" s="22"/>
      <c r="D47" s="200">
        <v>4159</v>
      </c>
      <c r="E47" s="204"/>
      <c r="F47" s="200">
        <v>934</v>
      </c>
      <c r="G47" s="204"/>
      <c r="H47" s="200">
        <v>2290</v>
      </c>
      <c r="I47" s="22"/>
      <c r="J47" s="200">
        <v>934</v>
      </c>
      <c r="M47" s="215"/>
    </row>
    <row r="48" spans="1:13" ht="22.5" customHeight="1">
      <c r="A48" s="22" t="s">
        <v>133</v>
      </c>
      <c r="B48" s="203"/>
      <c r="C48" s="22"/>
      <c r="D48" s="200">
        <v>-1426</v>
      </c>
      <c r="E48" s="204"/>
      <c r="F48" s="200">
        <v>0</v>
      </c>
      <c r="G48" s="204"/>
      <c r="H48" s="200">
        <v>0</v>
      </c>
      <c r="I48" s="22"/>
      <c r="J48" s="200">
        <v>0</v>
      </c>
    </row>
    <row r="49" spans="1:12" ht="22.5" customHeight="1">
      <c r="A49" s="22" t="s">
        <v>134</v>
      </c>
      <c r="B49" s="206"/>
      <c r="C49" s="22"/>
      <c r="D49" s="200">
        <v>165</v>
      </c>
      <c r="E49" s="204"/>
      <c r="F49" s="200">
        <v>478</v>
      </c>
      <c r="G49" s="204"/>
      <c r="H49" s="200">
        <v>98</v>
      </c>
      <c r="I49" s="22"/>
      <c r="J49" s="200">
        <v>471</v>
      </c>
    </row>
    <row r="50" spans="1:12" ht="22.5" customHeight="1">
      <c r="A50" s="198" t="s">
        <v>135</v>
      </c>
      <c r="B50" s="211"/>
      <c r="C50" s="198"/>
      <c r="D50" s="213">
        <f>SUM(D45:D49)</f>
        <v>-796009</v>
      </c>
      <c r="E50" s="214"/>
      <c r="F50" s="213">
        <f>SUM(F45:F49)</f>
        <v>-4711</v>
      </c>
      <c r="G50" s="216"/>
      <c r="H50" s="213">
        <f>SUM(H45:H49)</f>
        <v>-823013</v>
      </c>
      <c r="I50" s="22"/>
      <c r="J50" s="213">
        <f>SUM(J45:J49)</f>
        <v>-4718</v>
      </c>
    </row>
    <row r="51" spans="1:12" ht="22.5" customHeight="1">
      <c r="A51" s="198"/>
      <c r="B51" s="211"/>
      <c r="C51" s="198"/>
      <c r="D51" s="229"/>
      <c r="E51" s="214"/>
      <c r="F51" s="229"/>
      <c r="G51" s="216"/>
      <c r="H51" s="229"/>
      <c r="I51" s="22"/>
      <c r="J51" s="229"/>
    </row>
    <row r="52" spans="1:12" ht="22.5" customHeight="1">
      <c r="A52" s="202" t="s">
        <v>136</v>
      </c>
      <c r="B52" s="203"/>
      <c r="C52" s="22"/>
      <c r="D52" s="200"/>
      <c r="E52" s="204"/>
      <c r="F52" s="200"/>
      <c r="G52" s="204"/>
      <c r="H52" s="200"/>
      <c r="I52" s="22"/>
      <c r="J52" s="200"/>
    </row>
    <row r="53" spans="1:12" ht="22.5" customHeight="1">
      <c r="A53" s="22" t="s">
        <v>137</v>
      </c>
      <c r="B53" s="203">
        <v>8</v>
      </c>
      <c r="C53" s="22"/>
      <c r="D53" s="200">
        <v>57304</v>
      </c>
      <c r="E53" s="204"/>
      <c r="F53" s="200">
        <v>0</v>
      </c>
      <c r="G53" s="204"/>
      <c r="H53" s="200">
        <v>15013</v>
      </c>
      <c r="I53" s="22"/>
      <c r="J53" s="200">
        <v>0</v>
      </c>
    </row>
    <row r="54" spans="1:12" ht="22.5" customHeight="1">
      <c r="A54" s="22" t="s">
        <v>148</v>
      </c>
      <c r="B54" s="203"/>
      <c r="C54" s="22"/>
      <c r="E54" s="204"/>
      <c r="F54" s="200"/>
      <c r="G54" s="204"/>
      <c r="I54" s="22"/>
      <c r="J54" s="200"/>
    </row>
    <row r="55" spans="1:12" ht="22.5" customHeight="1">
      <c r="A55" s="22" t="s">
        <v>149</v>
      </c>
      <c r="B55" s="203">
        <v>8</v>
      </c>
      <c r="C55" s="22"/>
      <c r="D55" s="200">
        <v>-90451</v>
      </c>
      <c r="E55" s="204"/>
      <c r="F55" s="200">
        <v>-411</v>
      </c>
      <c r="G55" s="204"/>
      <c r="H55" s="200">
        <v>-44667</v>
      </c>
      <c r="I55" s="22"/>
      <c r="J55" s="200">
        <v>-411</v>
      </c>
    </row>
    <row r="56" spans="1:12" ht="22.5" customHeight="1">
      <c r="A56" s="22" t="s">
        <v>138</v>
      </c>
      <c r="B56" s="203">
        <v>8</v>
      </c>
      <c r="C56" s="22"/>
      <c r="D56" s="200">
        <v>700000</v>
      </c>
      <c r="E56" s="204"/>
      <c r="F56" s="200">
        <v>0</v>
      </c>
      <c r="G56" s="204"/>
      <c r="H56" s="200">
        <v>200000</v>
      </c>
      <c r="I56" s="22"/>
      <c r="J56" s="200">
        <v>0</v>
      </c>
    </row>
    <row r="57" spans="1:12" ht="22.5" customHeight="1">
      <c r="A57" s="22" t="s">
        <v>160</v>
      </c>
      <c r="B57" s="203"/>
      <c r="C57" s="22"/>
      <c r="D57" s="200"/>
      <c r="E57" s="204"/>
      <c r="F57" s="200"/>
      <c r="G57" s="204"/>
      <c r="I57" s="22"/>
      <c r="J57" s="200"/>
    </row>
    <row r="58" spans="1:12" ht="22.5" customHeight="1">
      <c r="A58" s="22" t="s">
        <v>149</v>
      </c>
      <c r="B58" s="203"/>
      <c r="C58" s="22"/>
      <c r="D58" s="200">
        <v>-3500</v>
      </c>
      <c r="E58" s="204"/>
      <c r="F58" s="200">
        <v>0</v>
      </c>
      <c r="G58" s="204"/>
      <c r="H58" s="200">
        <v>-1000</v>
      </c>
      <c r="I58" s="22"/>
      <c r="J58" s="200">
        <v>0</v>
      </c>
    </row>
    <row r="59" spans="1:12" ht="22.5" customHeight="1">
      <c r="A59" s="22" t="s">
        <v>151</v>
      </c>
      <c r="B59" s="203"/>
      <c r="C59" s="22"/>
    </row>
    <row r="60" spans="1:12" ht="22.5" customHeight="1">
      <c r="A60" s="22" t="s">
        <v>150</v>
      </c>
      <c r="B60" s="203">
        <v>8</v>
      </c>
      <c r="C60" s="22"/>
      <c r="D60" s="200">
        <v>0</v>
      </c>
      <c r="E60" s="204"/>
      <c r="F60" s="200">
        <v>0</v>
      </c>
      <c r="G60" s="204"/>
      <c r="H60" s="200">
        <v>500000</v>
      </c>
      <c r="I60" s="22"/>
      <c r="J60" s="200">
        <v>0</v>
      </c>
    </row>
    <row r="61" spans="1:12" ht="22.5" customHeight="1">
      <c r="A61" s="22" t="s">
        <v>139</v>
      </c>
      <c r="B61" s="206"/>
      <c r="C61" s="22"/>
      <c r="D61" s="200"/>
      <c r="E61" s="204"/>
      <c r="F61" s="200"/>
      <c r="G61" s="204"/>
      <c r="I61" s="22"/>
      <c r="J61" s="200"/>
    </row>
    <row r="62" spans="1:12" ht="22.5" customHeight="1">
      <c r="A62" s="22" t="s">
        <v>140</v>
      </c>
      <c r="B62" s="206">
        <v>8</v>
      </c>
      <c r="C62" s="22"/>
      <c r="D62" s="200">
        <v>-1804</v>
      </c>
      <c r="E62" s="204"/>
      <c r="F62" s="200">
        <v>-485</v>
      </c>
      <c r="G62" s="204"/>
      <c r="H62" s="200">
        <v>-524</v>
      </c>
      <c r="I62" s="22"/>
      <c r="J62" s="200">
        <v>-485</v>
      </c>
    </row>
    <row r="63" spans="1:12" ht="22.5" customHeight="1">
      <c r="A63" s="22" t="s">
        <v>170</v>
      </c>
      <c r="B63" s="206">
        <v>13</v>
      </c>
      <c r="C63" s="22"/>
      <c r="D63" s="200">
        <v>-556</v>
      </c>
      <c r="E63" s="204"/>
      <c r="F63" s="200">
        <v>-7560</v>
      </c>
      <c r="G63" s="204"/>
      <c r="H63" s="200">
        <v>-556</v>
      </c>
      <c r="I63" s="22"/>
      <c r="J63" s="200">
        <v>-7560</v>
      </c>
    </row>
    <row r="64" spans="1:12" ht="22.5" customHeight="1">
      <c r="A64" s="22" t="s">
        <v>141</v>
      </c>
      <c r="B64" s="206"/>
      <c r="C64" s="22"/>
      <c r="D64" s="200">
        <v>-17804</v>
      </c>
      <c r="E64" s="204"/>
      <c r="F64" s="200">
        <v>-107</v>
      </c>
      <c r="G64" s="204"/>
      <c r="H64" s="200">
        <v>-22079</v>
      </c>
      <c r="I64" s="22"/>
      <c r="J64" s="200">
        <v>-107</v>
      </c>
      <c r="L64" s="26"/>
    </row>
    <row r="65" spans="1:12" ht="22.5" customHeight="1">
      <c r="A65" s="198" t="s">
        <v>156</v>
      </c>
      <c r="B65" s="211"/>
      <c r="C65" s="198"/>
      <c r="D65" s="213">
        <f>SUM(D53:D64)</f>
        <v>643189</v>
      </c>
      <c r="E65" s="214"/>
      <c r="F65" s="213">
        <f>SUM(F53:F64)</f>
        <v>-8563</v>
      </c>
      <c r="G65" s="216"/>
      <c r="H65" s="213">
        <f>SUM(H53:H64)</f>
        <v>646187</v>
      </c>
      <c r="I65" s="22"/>
      <c r="J65" s="213">
        <f>SUM(J53:J64)</f>
        <v>-8563</v>
      </c>
      <c r="L65" s="26"/>
    </row>
    <row r="66" spans="1:12" ht="22.5" customHeight="1">
      <c r="A66" s="22"/>
      <c r="B66" s="203"/>
      <c r="C66" s="22"/>
      <c r="D66" s="200"/>
      <c r="E66" s="204"/>
      <c r="F66" s="200"/>
      <c r="G66" s="204"/>
      <c r="H66" s="200"/>
      <c r="I66" s="22"/>
      <c r="J66" s="200"/>
      <c r="L66" s="26"/>
    </row>
    <row r="67" spans="1:12" ht="22.5" customHeight="1">
      <c r="A67" s="1" t="s">
        <v>0</v>
      </c>
      <c r="B67" s="193"/>
      <c r="C67" s="193"/>
      <c r="D67" s="194"/>
      <c r="E67" s="193"/>
      <c r="F67" s="194"/>
      <c r="G67" s="193"/>
      <c r="H67" s="195"/>
      <c r="I67" s="193"/>
      <c r="J67" s="195"/>
      <c r="L67" s="26"/>
    </row>
    <row r="68" spans="1:12" ht="22.5" customHeight="1">
      <c r="A68" s="197" t="s">
        <v>114</v>
      </c>
      <c r="B68" s="193"/>
      <c r="C68" s="193"/>
      <c r="D68" s="194"/>
      <c r="E68" s="193"/>
      <c r="F68" s="194"/>
      <c r="G68" s="193"/>
      <c r="H68" s="195"/>
      <c r="I68" s="193"/>
      <c r="J68" s="195"/>
      <c r="L68" s="26"/>
    </row>
    <row r="69" spans="1:12" ht="22.5" customHeight="1">
      <c r="A69" s="198"/>
      <c r="B69" s="22"/>
      <c r="C69" s="22"/>
      <c r="D69" s="199"/>
      <c r="E69" s="22"/>
      <c r="F69" s="199"/>
      <c r="G69" s="22"/>
      <c r="H69" s="200"/>
      <c r="I69" s="22"/>
      <c r="J69" s="200"/>
      <c r="L69" s="26"/>
    </row>
    <row r="70" spans="1:12" ht="22.5" customHeight="1">
      <c r="A70" s="7"/>
      <c r="B70" s="228"/>
      <c r="C70" s="72"/>
      <c r="D70" s="252" t="s">
        <v>2</v>
      </c>
      <c r="E70" s="252"/>
      <c r="F70" s="252"/>
      <c r="G70" s="11"/>
      <c r="H70" s="253" t="s">
        <v>3</v>
      </c>
      <c r="I70" s="253"/>
      <c r="J70" s="253"/>
      <c r="L70" s="26"/>
    </row>
    <row r="71" spans="1:12" ht="22.5" customHeight="1">
      <c r="A71" s="84"/>
      <c r="B71" s="228"/>
      <c r="C71" s="72"/>
      <c r="D71" s="257" t="s">
        <v>163</v>
      </c>
      <c r="E71" s="257"/>
      <c r="F71" s="257"/>
      <c r="G71" s="72"/>
      <c r="H71" s="257" t="s">
        <v>163</v>
      </c>
      <c r="I71" s="257"/>
      <c r="J71" s="257"/>
      <c r="L71" s="26"/>
    </row>
    <row r="72" spans="1:12" ht="22.5" customHeight="1">
      <c r="A72" s="84"/>
      <c r="B72" s="68"/>
      <c r="C72" s="72"/>
      <c r="D72" s="258" t="s">
        <v>162</v>
      </c>
      <c r="E72" s="258"/>
      <c r="F72" s="258"/>
      <c r="G72" s="11"/>
      <c r="H72" s="258" t="s">
        <v>162</v>
      </c>
      <c r="I72" s="258"/>
      <c r="J72" s="258"/>
      <c r="L72" s="26"/>
    </row>
    <row r="73" spans="1:12" ht="22.5" customHeight="1">
      <c r="A73" s="77"/>
      <c r="B73" s="13" t="s">
        <v>6</v>
      </c>
      <c r="C73" s="78"/>
      <c r="D73" s="14">
        <f>'PL 6-7'!$D$7</f>
        <v>2562</v>
      </c>
      <c r="E73" s="14"/>
      <c r="F73" s="14">
        <f>'PL 6-7'!$F$7</f>
        <v>2561</v>
      </c>
      <c r="G73" s="79"/>
      <c r="H73" s="14">
        <f>$D$7</f>
        <v>2562</v>
      </c>
      <c r="I73" s="14"/>
      <c r="J73" s="14">
        <f>$F$7</f>
        <v>2561</v>
      </c>
      <c r="L73" s="26"/>
    </row>
    <row r="74" spans="1:12" ht="22.5" customHeight="1">
      <c r="A74" s="81"/>
      <c r="B74" s="228"/>
      <c r="C74" s="82"/>
      <c r="D74" s="251" t="s">
        <v>8</v>
      </c>
      <c r="E74" s="251"/>
      <c r="F74" s="251"/>
      <c r="G74" s="251"/>
      <c r="H74" s="251"/>
      <c r="I74" s="251"/>
      <c r="J74" s="251"/>
      <c r="L74" s="26"/>
    </row>
    <row r="75" spans="1:12" ht="22.5" customHeight="1">
      <c r="A75" s="22"/>
      <c r="B75" s="203"/>
      <c r="C75" s="22"/>
      <c r="D75" s="200"/>
      <c r="E75" s="204"/>
      <c r="F75" s="200"/>
      <c r="G75" s="204"/>
      <c r="H75" s="200"/>
      <c r="I75" s="22"/>
      <c r="J75" s="200"/>
      <c r="L75" s="26"/>
    </row>
    <row r="76" spans="1:12" ht="22.5" customHeight="1">
      <c r="A76" s="22" t="s">
        <v>142</v>
      </c>
      <c r="B76" s="203"/>
      <c r="C76" s="22"/>
      <c r="H76" s="26"/>
      <c r="J76" s="26"/>
      <c r="L76" s="26"/>
    </row>
    <row r="77" spans="1:12" ht="22.5" customHeight="1">
      <c r="A77" s="22" t="s">
        <v>143</v>
      </c>
      <c r="B77" s="203"/>
      <c r="C77" s="22"/>
      <c r="D77" s="200">
        <f>SUM(D34,D50,D65)</f>
        <v>-76445</v>
      </c>
      <c r="E77" s="200"/>
      <c r="F77" s="200">
        <f>SUM(F34,F50,F65)</f>
        <v>930</v>
      </c>
      <c r="G77" s="200"/>
      <c r="H77" s="200">
        <f>SUM(H34,H50,H65)</f>
        <v>-158393</v>
      </c>
      <c r="I77" s="200"/>
      <c r="J77" s="200">
        <f>SUM(J34,J50,J65)</f>
        <v>1547</v>
      </c>
      <c r="L77" s="26"/>
    </row>
    <row r="78" spans="1:12" ht="22.5" customHeight="1">
      <c r="A78" s="22" t="s">
        <v>144</v>
      </c>
      <c r="B78" s="203"/>
      <c r="C78" s="22"/>
      <c r="H78" s="26"/>
      <c r="J78" s="26"/>
      <c r="L78" s="26"/>
    </row>
    <row r="79" spans="1:12" ht="22.5" customHeight="1">
      <c r="A79" s="22" t="s">
        <v>145</v>
      </c>
      <c r="B79" s="203"/>
      <c r="C79" s="22"/>
      <c r="D79" s="230">
        <v>-2787</v>
      </c>
      <c r="E79" s="207"/>
      <c r="F79" s="210">
        <v>0</v>
      </c>
      <c r="G79" s="204"/>
      <c r="H79" s="210">
        <v>-951</v>
      </c>
      <c r="I79" s="22"/>
      <c r="J79" s="210">
        <v>0</v>
      </c>
      <c r="L79" s="26"/>
    </row>
    <row r="80" spans="1:12" ht="22.5" customHeight="1">
      <c r="A80" s="198" t="s">
        <v>142</v>
      </c>
      <c r="B80" s="211"/>
      <c r="C80" s="198"/>
      <c r="D80" s="217">
        <f>SUM(D77:D79)</f>
        <v>-79232</v>
      </c>
      <c r="E80" s="217"/>
      <c r="F80" s="217">
        <f>SUM(F77:F79)</f>
        <v>930</v>
      </c>
      <c r="G80" s="217"/>
      <c r="H80" s="217">
        <f>SUM(H77:H79)</f>
        <v>-159344</v>
      </c>
      <c r="I80" s="217"/>
      <c r="J80" s="217">
        <f>SUM(J77:J79)</f>
        <v>1547</v>
      </c>
      <c r="K80" s="217"/>
      <c r="L80" s="26"/>
    </row>
    <row r="81" spans="1:12" ht="22.5" customHeight="1">
      <c r="A81" s="22" t="s">
        <v>159</v>
      </c>
      <c r="B81" s="203"/>
      <c r="C81" s="22"/>
      <c r="D81" s="210">
        <v>210781</v>
      </c>
      <c r="E81" s="207"/>
      <c r="F81" s="210">
        <v>121528</v>
      </c>
      <c r="G81" s="207"/>
      <c r="H81" s="210">
        <v>199373</v>
      </c>
      <c r="I81" s="209"/>
      <c r="J81" s="210">
        <v>108396</v>
      </c>
      <c r="L81" s="26"/>
    </row>
    <row r="82" spans="1:12" ht="22.5" customHeight="1" thickBot="1">
      <c r="A82" s="198" t="s">
        <v>177</v>
      </c>
      <c r="B82" s="206"/>
      <c r="C82" s="198"/>
      <c r="D82" s="218">
        <f>SUM(D80:D81)</f>
        <v>131549</v>
      </c>
      <c r="E82" s="214"/>
      <c r="F82" s="218">
        <f>SUM(F80:F81)</f>
        <v>122458</v>
      </c>
      <c r="G82" s="216"/>
      <c r="H82" s="218">
        <f>SUM(H80:H81)</f>
        <v>40029</v>
      </c>
      <c r="I82" s="22"/>
      <c r="J82" s="218">
        <f>SUM(J80:J81)</f>
        <v>109943</v>
      </c>
      <c r="L82" s="26"/>
    </row>
    <row r="83" spans="1:12" ht="22.5" customHeight="1" thickTop="1">
      <c r="A83" s="22"/>
      <c r="B83" s="203"/>
      <c r="C83" s="22"/>
      <c r="D83" s="200"/>
      <c r="E83" s="204"/>
      <c r="F83" s="200"/>
      <c r="G83" s="204"/>
      <c r="H83" s="200"/>
      <c r="I83" s="22"/>
      <c r="J83" s="200"/>
      <c r="K83" s="26"/>
      <c r="L83" s="26"/>
    </row>
    <row r="84" spans="1:12" ht="22.5" customHeight="1">
      <c r="A84" s="202" t="s">
        <v>146</v>
      </c>
      <c r="B84" s="203"/>
      <c r="C84" s="22"/>
      <c r="D84" s="200"/>
      <c r="E84" s="219"/>
      <c r="F84" s="200"/>
      <c r="G84" s="219"/>
      <c r="H84" s="200"/>
      <c r="I84" s="22"/>
      <c r="J84" s="200"/>
      <c r="K84" s="26"/>
      <c r="L84" s="26"/>
    </row>
    <row r="85" spans="1:12" ht="22.5" customHeight="1">
      <c r="A85" s="22" t="s">
        <v>147</v>
      </c>
      <c r="B85" s="203">
        <v>3</v>
      </c>
      <c r="C85" s="22"/>
      <c r="D85" s="200">
        <v>206000</v>
      </c>
      <c r="E85" s="200"/>
      <c r="F85" s="200">
        <v>0</v>
      </c>
      <c r="G85" s="200"/>
      <c r="H85" s="200">
        <v>206000</v>
      </c>
      <c r="I85" s="200"/>
      <c r="J85" s="200">
        <v>0</v>
      </c>
      <c r="K85" s="26"/>
      <c r="L85" s="26"/>
    </row>
    <row r="86" spans="1:12" ht="22.5" customHeight="1">
      <c r="D86" s="220"/>
      <c r="E86" s="221"/>
      <c r="F86" s="220"/>
      <c r="G86" s="222"/>
      <c r="H86" s="220"/>
      <c r="I86" s="223"/>
      <c r="J86" s="220"/>
      <c r="K86" s="26"/>
      <c r="L86" s="26"/>
    </row>
    <row r="87" spans="1:12" ht="22.5" customHeight="1">
      <c r="D87" s="224"/>
      <c r="E87" s="225"/>
      <c r="F87" s="224"/>
      <c r="G87" s="225"/>
      <c r="H87" s="224"/>
      <c r="I87" s="226"/>
      <c r="J87" s="224"/>
      <c r="K87" s="26"/>
      <c r="L87" s="26"/>
    </row>
    <row r="88" spans="1:12" ht="22.5" customHeight="1">
      <c r="D88" s="227"/>
      <c r="E88" s="201"/>
      <c r="F88" s="227"/>
      <c r="G88" s="201"/>
      <c r="K88" s="26"/>
      <c r="L88" s="26"/>
    </row>
    <row r="89" spans="1:12" ht="22.5" customHeight="1">
      <c r="D89" s="227"/>
      <c r="E89" s="201"/>
      <c r="F89" s="227"/>
      <c r="G89" s="201"/>
      <c r="K89" s="26"/>
      <c r="L89" s="26"/>
    </row>
    <row r="90" spans="1:12" ht="22.5" customHeight="1">
      <c r="D90" s="227"/>
      <c r="E90" s="201"/>
      <c r="F90" s="227"/>
      <c r="G90" s="201"/>
      <c r="K90" s="26"/>
      <c r="L90" s="26"/>
    </row>
  </sheetData>
  <mergeCells count="21">
    <mergeCell ref="D43:J43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  <mergeCell ref="D74:J74"/>
    <mergeCell ref="D70:F70"/>
    <mergeCell ref="H70:J70"/>
    <mergeCell ref="D71:F71"/>
    <mergeCell ref="H71:J71"/>
    <mergeCell ref="D72:F72"/>
    <mergeCell ref="H72:J72"/>
  </mergeCells>
  <printOptions horizontalCentered="1"/>
  <pageMargins left="0.70866141732283505" right="0.70866141732283505" top="0.47244094488188998" bottom="0.511811023622047" header="0.511811023622047" footer="0.511811023622047"/>
  <pageSetup paperSize="9" scale="83" firstPageNumber="14" fitToWidth="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16383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Napat, Rattanapairoj</cp:lastModifiedBy>
  <cp:lastPrinted>2019-08-08T10:05:51Z</cp:lastPrinted>
  <dcterms:created xsi:type="dcterms:W3CDTF">2019-05-07T03:53:55Z</dcterms:created>
  <dcterms:modified xsi:type="dcterms:W3CDTF">2019-08-09T07:18:11Z</dcterms:modified>
</cp:coreProperties>
</file>