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2\Q2'19\FS R-18 @Q2'19\FS R-18@Q2'19 EN\"/>
    </mc:Choice>
  </mc:AlternateContent>
  <xr:revisionPtr revIDLastSave="0" documentId="13_ncr:1_{DC15658E-D1A1-43D8-8B4F-78E662E7064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BS" sheetId="21" r:id="rId1"/>
    <sheet name="CHANGE (E1)" sheetId="14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BS!$A$1:$J$168</definedName>
    <definedName name="_xlnm.Print_Area" localSheetId="7">'CF (E) '!$A$1:$K$110</definedName>
    <definedName name="_xlnm.Print_Area" localSheetId="1">'CHANGE (E1)'!$A$1:$S$35</definedName>
    <definedName name="_xlnm.Print_Area" localSheetId="2">'CHANGE (E2)'!$A$1:$N$31</definedName>
    <definedName name="_xlnm.Print_Area" localSheetId="3">'PL (E) 3 M'!$A$1:$J$56</definedName>
    <definedName name="_xlnm.Print_Area" localSheetId="5">'PL (E) 6 M'!$A$1:$J$57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3" i="20" l="1"/>
  <c r="K83" i="20" l="1"/>
  <c r="K11" i="20"/>
  <c r="I16" i="19"/>
  <c r="G28" i="20" l="1"/>
  <c r="G11" i="20"/>
  <c r="I75" i="20" l="1"/>
  <c r="J21" i="21" l="1"/>
  <c r="H21" i="21"/>
  <c r="F21" i="21"/>
  <c r="D21" i="21"/>
  <c r="H22" i="17" l="1"/>
  <c r="Q23" i="14"/>
  <c r="J9" i="18" l="1"/>
  <c r="L16" i="15"/>
  <c r="J16" i="15"/>
  <c r="H16" i="15"/>
  <c r="F16" i="15"/>
  <c r="D16" i="15"/>
  <c r="N15" i="15"/>
  <c r="N14" i="15"/>
  <c r="N13" i="15"/>
  <c r="Q19" i="14"/>
  <c r="M19" i="14"/>
  <c r="K19" i="14"/>
  <c r="I19" i="14"/>
  <c r="G19" i="14"/>
  <c r="E19" i="14"/>
  <c r="O18" i="14"/>
  <c r="S18" i="14" s="1"/>
  <c r="O17" i="14"/>
  <c r="S17" i="14" s="1"/>
  <c r="O16" i="14"/>
  <c r="S16" i="14" s="1"/>
  <c r="O15" i="14"/>
  <c r="S15" i="14" s="1"/>
  <c r="O14" i="14"/>
  <c r="I172" i="21"/>
  <c r="G172" i="21"/>
  <c r="E172" i="21"/>
  <c r="J135" i="21"/>
  <c r="J137" i="21" s="1"/>
  <c r="H135" i="21"/>
  <c r="H137" i="21" s="1"/>
  <c r="F135" i="21"/>
  <c r="F137" i="21" s="1"/>
  <c r="D135" i="21"/>
  <c r="D137" i="21" s="1"/>
  <c r="J121" i="21"/>
  <c r="H121" i="21"/>
  <c r="J90" i="21"/>
  <c r="H90" i="21"/>
  <c r="F90" i="21"/>
  <c r="D90" i="21"/>
  <c r="J83" i="21"/>
  <c r="J91" i="21" s="1"/>
  <c r="H83" i="21"/>
  <c r="F83" i="21"/>
  <c r="F91" i="21" s="1"/>
  <c r="D83" i="21"/>
  <c r="J64" i="21"/>
  <c r="H64" i="21"/>
  <c r="A60" i="21"/>
  <c r="A117" i="21" s="1"/>
  <c r="J35" i="21"/>
  <c r="H35" i="21"/>
  <c r="F35" i="21"/>
  <c r="D35" i="21"/>
  <c r="J16" i="21"/>
  <c r="H16" i="21"/>
  <c r="F16" i="21"/>
  <c r="D16" i="21"/>
  <c r="J8" i="21"/>
  <c r="H8" i="21"/>
  <c r="F138" i="21" l="1"/>
  <c r="J138" i="21"/>
  <c r="H91" i="21"/>
  <c r="D91" i="21"/>
  <c r="N16" i="15"/>
  <c r="O19" i="14"/>
  <c r="S14" i="14"/>
  <c r="S19" i="14" s="1"/>
  <c r="F36" i="21"/>
  <c r="J36" i="21"/>
  <c r="J172" i="21" s="1"/>
  <c r="D36" i="21"/>
  <c r="H36" i="21"/>
  <c r="D138" i="21"/>
  <c r="H138" i="21"/>
  <c r="F172" i="21" l="1"/>
  <c r="H172" i="21"/>
  <c r="D172" i="21"/>
  <c r="I83" i="20" l="1"/>
  <c r="G75" i="20"/>
  <c r="E75" i="20"/>
  <c r="H26" i="16"/>
  <c r="N19" i="15"/>
  <c r="O22" i="14"/>
  <c r="S22" i="14" s="1"/>
  <c r="E64" i="20"/>
  <c r="I64" i="20" s="1"/>
  <c r="I9" i="20"/>
  <c r="H9" i="18"/>
  <c r="J9" i="16"/>
  <c r="O21" i="14"/>
  <c r="S21" i="14" s="1"/>
  <c r="G83" i="20"/>
  <c r="E83" i="20"/>
  <c r="K75" i="20"/>
  <c r="K60" i="20"/>
  <c r="B59" i="20"/>
  <c r="K28" i="20"/>
  <c r="K45" i="20" s="1"/>
  <c r="K85" i="20" s="1"/>
  <c r="G43" i="20"/>
  <c r="G45" i="20" s="1"/>
  <c r="G85" i="20" s="1"/>
  <c r="G87" i="20" s="1"/>
  <c r="K16" i="19"/>
  <c r="G16" i="19"/>
  <c r="E16" i="19"/>
  <c r="K15" i="19"/>
  <c r="I15" i="19"/>
  <c r="G15" i="19"/>
  <c r="E15" i="19"/>
  <c r="K9" i="19"/>
  <c r="I9" i="19"/>
  <c r="J40" i="18"/>
  <c r="K11" i="19" s="1"/>
  <c r="K17" i="19" s="1"/>
  <c r="K22" i="19" s="1"/>
  <c r="K20" i="19" s="1"/>
  <c r="H40" i="18"/>
  <c r="I11" i="19" s="1"/>
  <c r="I17" i="19" s="1"/>
  <c r="I22" i="19" s="1"/>
  <c r="F40" i="18"/>
  <c r="G11" i="19" s="1"/>
  <c r="D40" i="18"/>
  <c r="E11" i="19" s="1"/>
  <c r="E17" i="19" s="1"/>
  <c r="E22" i="19" s="1"/>
  <c r="J30" i="18"/>
  <c r="H30" i="18"/>
  <c r="F30" i="18"/>
  <c r="D30" i="18"/>
  <c r="J20" i="18"/>
  <c r="J33" i="18" s="1"/>
  <c r="J35" i="18" s="1"/>
  <c r="H20" i="18"/>
  <c r="H33" i="18" s="1"/>
  <c r="F20" i="18"/>
  <c r="F33" i="18" s="1"/>
  <c r="F35" i="18" s="1"/>
  <c r="D20" i="18"/>
  <c r="G17" i="17"/>
  <c r="J16" i="17"/>
  <c r="H16" i="17"/>
  <c r="F16" i="17"/>
  <c r="D16" i="17"/>
  <c r="J15" i="17"/>
  <c r="H15" i="17"/>
  <c r="F15" i="17"/>
  <c r="D15" i="17"/>
  <c r="J9" i="17"/>
  <c r="H9" i="17"/>
  <c r="D39" i="16"/>
  <c r="J36" i="16"/>
  <c r="J11" i="17"/>
  <c r="J17" i="17" s="1"/>
  <c r="J22" i="17" s="1"/>
  <c r="J20" i="17" s="1"/>
  <c r="J39" i="16"/>
  <c r="H36" i="16"/>
  <c r="H11" i="17" s="1"/>
  <c r="H17" i="17" s="1"/>
  <c r="G36" i="16"/>
  <c r="F36" i="16"/>
  <c r="F11" i="17" s="1"/>
  <c r="F17" i="17" s="1"/>
  <c r="F22" i="17" s="1"/>
  <c r="D36" i="16"/>
  <c r="D11" i="17"/>
  <c r="J26" i="16"/>
  <c r="F26" i="16"/>
  <c r="D26" i="16"/>
  <c r="J18" i="16"/>
  <c r="J29" i="16" s="1"/>
  <c r="J31" i="16" s="1"/>
  <c r="H18" i="16"/>
  <c r="F18" i="16"/>
  <c r="D18" i="16"/>
  <c r="D29" i="16" s="1"/>
  <c r="D31" i="16" s="1"/>
  <c r="H9" i="16"/>
  <c r="L20" i="15"/>
  <c r="J20" i="15"/>
  <c r="H20" i="15"/>
  <c r="F20" i="15"/>
  <c r="D20" i="15"/>
  <c r="N18" i="15"/>
  <c r="M23" i="14"/>
  <c r="K23" i="14"/>
  <c r="I23" i="14"/>
  <c r="G23" i="14"/>
  <c r="E23" i="14"/>
  <c r="D43" i="18"/>
  <c r="H29" i="16"/>
  <c r="H31" i="16" s="1"/>
  <c r="H39" i="16" l="1"/>
  <c r="K87" i="20"/>
  <c r="H43" i="18"/>
  <c r="D33" i="18"/>
  <c r="D35" i="18" s="1"/>
  <c r="H35" i="18"/>
  <c r="I11" i="20"/>
  <c r="I28" i="20" s="1"/>
  <c r="I43" i="20" s="1"/>
  <c r="I45" i="20" s="1"/>
  <c r="I85" i="20" s="1"/>
  <c r="G17" i="19"/>
  <c r="G22" i="19" s="1"/>
  <c r="J43" i="18"/>
  <c r="D17" i="17"/>
  <c r="D22" i="17" s="1"/>
  <c r="F29" i="16"/>
  <c r="F31" i="16" s="1"/>
  <c r="N20" i="15"/>
  <c r="S23" i="14"/>
  <c r="O23" i="14"/>
  <c r="E11" i="20"/>
  <c r="E28" i="20" s="1"/>
  <c r="E43" i="20" s="1"/>
  <c r="E45" i="20" s="1"/>
  <c r="F39" i="16"/>
  <c r="F43" i="18"/>
  <c r="E85" i="20" l="1"/>
  <c r="E87" i="20" s="1"/>
  <c r="I87" i="20"/>
</calcChain>
</file>

<file path=xl/sharedStrings.xml><?xml version="1.0" encoding="utf-8"?>
<sst xmlns="http://schemas.openxmlformats.org/spreadsheetml/2006/main" count="426" uniqueCount="224">
  <si>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</si>
  <si>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</si>
  <si>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</si>
  <si>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</si>
  <si>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</si>
  <si>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</si>
  <si>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</si>
  <si>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</si>
  <si>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</si>
  <si>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</si>
  <si>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</si>
  <si>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</si>
  <si>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</si>
  <si>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</si>
  <si>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</si>
  <si>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</si>
  <si>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</si>
  <si>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</si>
  <si>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</si>
  <si>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</si>
  <si>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</si>
  <si>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</si>
  <si>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</si>
  <si>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</si>
  <si>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</si>
  <si>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</si>
  <si>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</si>
  <si>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</si>
  <si>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</si>
  <si>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</si>
  <si>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</si>
  <si>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</si>
  <si>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</si>
  <si>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</si>
  <si>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</si>
  <si>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</si>
  <si>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</si>
  <si>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</si>
  <si>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</si>
  <si>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</si>
  <si>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</si>
  <si>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</si>
  <si>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</si>
  <si>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</si>
  <si>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</si>
  <si>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Cash from operating activities</t>
  </si>
  <si>
    <t xml:space="preserve">Property investments held for </t>
  </si>
  <si>
    <t>Interest received</t>
  </si>
  <si>
    <t xml:space="preserve">      828,750,000 ordinary shares of Baht 1 each</t>
  </si>
  <si>
    <t>Non - current assets</t>
  </si>
  <si>
    <t xml:space="preserve">   long - term investment 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</si>
  <si>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</si>
  <si>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</si>
  <si>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</si>
  <si>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</si>
  <si>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</si>
  <si>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</si>
  <si>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</si>
  <si>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</si>
  <si>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</si>
  <si>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</si>
  <si>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</si>
  <si>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</si>
  <si>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</si>
  <si>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</si>
  <si>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</si>
  <si>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</si>
  <si>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</si>
  <si>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</si>
  <si>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</si>
  <si>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</si>
  <si>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</si>
  <si>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</si>
  <si>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</si>
  <si>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</si>
  <si>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</si>
  <si>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</si>
  <si>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</si>
  <si>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</si>
  <si>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</si>
  <si>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</si>
  <si>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</si>
  <si>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</si>
  <si>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</si>
  <si>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</si>
  <si>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</si>
  <si>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</si>
  <si>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</si>
  <si>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</si>
  <si>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</si>
  <si>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</si>
  <si>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</si>
  <si>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</si>
  <si>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</si>
  <si>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</si>
  <si>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</si>
  <si>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</si>
  <si>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</si>
  <si>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</si>
  <si>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</si>
  <si>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</si>
  <si>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</si>
  <si>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</si>
  <si>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</si>
  <si>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</si>
  <si>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</si>
  <si>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</si>
  <si>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</si>
  <si>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Liabilities under financial lease agreements,</t>
  </si>
  <si>
    <t xml:space="preserve">   net of current portion</t>
  </si>
  <si>
    <t xml:space="preserve">   - Advances for vessel constructions</t>
  </si>
  <si>
    <t xml:space="preserve">   - Other</t>
  </si>
  <si>
    <t>Current portion of liabilities</t>
  </si>
  <si>
    <t xml:space="preserve">   under financial lease agreement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</si>
  <si>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</si>
  <si>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</si>
  <si>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</si>
  <si>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</si>
  <si>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</si>
  <si>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</si>
  <si>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</si>
  <si>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</si>
  <si>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</si>
  <si>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</si>
  <si>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</si>
  <si>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</si>
  <si>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</si>
  <si>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</si>
  <si>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</si>
  <si>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</si>
  <si>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</si>
  <si>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>Other comprehensive income (loss) for the periods</t>
  </si>
  <si>
    <t>Total comprehensive income (loss) for the periods</t>
  </si>
  <si>
    <t>Increase (decrease) in allowance for doubtful accounts</t>
  </si>
  <si>
    <t>Profit (loss) from operating activities before changes in operating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</si>
  <si>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</si>
  <si>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</si>
  <si>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</si>
  <si>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</si>
  <si>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Unrealized loss (gain) on derivatives</t>
  </si>
  <si>
    <t>Statements of changes in equity</t>
  </si>
  <si>
    <t xml:space="preserve">Share of profit (loss) from investments in associates </t>
  </si>
  <si>
    <t>Subsidiaries dissolve and liquidate</t>
  </si>
  <si>
    <t>Short - term loan from related party</t>
  </si>
  <si>
    <t>As at</t>
  </si>
  <si>
    <t>Balance as at 1 January 2018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</si>
  <si>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</si>
  <si>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</si>
  <si>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</si>
  <si>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</si>
  <si>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</si>
  <si>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</si>
  <si>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>ended 30 June</t>
  </si>
  <si>
    <t>Others income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</si>
  <si>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</si>
  <si>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</si>
  <si>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</si>
  <si>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</si>
  <si>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</si>
  <si>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>Other expense</t>
  </si>
  <si>
    <t xml:space="preserve">    Loss on exchange rate</t>
  </si>
  <si>
    <t xml:space="preserve">    Unrealized loss on derivatives</t>
  </si>
  <si>
    <t>Tax expenses (income)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</si>
  <si>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</si>
  <si>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</si>
  <si>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</si>
  <si>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</si>
  <si>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>.…………………..…………….........................................  DIRECTOR …………..………..………..……....................................  DIRECTOR                    9</t>
  </si>
  <si>
    <t>For the six - month periods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</si>
  <si>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</si>
  <si>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</si>
  <si>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</si>
  <si>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 xml:space="preserve">   to net cash provided by (used in) operating activities: </t>
  </si>
  <si>
    <t>Depreciation</t>
  </si>
  <si>
    <t>Amortization</t>
  </si>
  <si>
    <t xml:space="preserve">   assets and liabilities</t>
  </si>
  <si>
    <t xml:space="preserve">   Operating assets decrease (increase) </t>
  </si>
  <si>
    <t xml:space="preserve">   Operating liabilities increase (decrease)</t>
  </si>
  <si>
    <t xml:space="preserve">Other payables - accrued expenses </t>
  </si>
  <si>
    <t>.…………………..…………….........................................  DIRECTOR …………..………..………..……....................................  DIRECTOR                    12</t>
  </si>
  <si>
    <t>Proceeds from subsidiaries dissolve and liquidate</t>
  </si>
  <si>
    <t>Finance cost paid</t>
  </si>
  <si>
    <t>Payment of liquidated subsidiaries to non - controlling interests</t>
  </si>
  <si>
    <t>Balance as at 30 June 2018</t>
  </si>
  <si>
    <t>.…………………..…………….........................................  DIRECTOR …………..………..………..……....................................  DIRECTOR                    7</t>
  </si>
  <si>
    <t>Share of profit (loss) from investments in associates</t>
  </si>
  <si>
    <t>Loss (gain) on dissolution of subsidiaries, net</t>
  </si>
  <si>
    <t>Loss (gain) on sales and write - off of assets</t>
  </si>
  <si>
    <t>Purchase of investment in subsidiary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</si>
  <si>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</si>
  <si>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</si>
  <si>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</si>
  <si>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</si>
  <si>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</si>
  <si>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</si>
  <si>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</si>
  <si>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>Adjustments to reconcile profit (loss) before income tax expenses</t>
  </si>
  <si>
    <t xml:space="preserve">    Gain on dissolution of subsidiary, net</t>
  </si>
  <si>
    <t xml:space="preserve">    Loss on dissolution of subsidiary</t>
  </si>
  <si>
    <t>Cash received (paid) for income tax</t>
  </si>
  <si>
    <t>Payment of advances for vessel constructions</t>
  </si>
  <si>
    <t>31 December 2018</t>
  </si>
  <si>
    <t>7.1</t>
  </si>
  <si>
    <t>7.2</t>
  </si>
  <si>
    <t>8.1, 10 and 12</t>
  </si>
  <si>
    <t>8.2, 11 and 12</t>
  </si>
  <si>
    <t xml:space="preserve">Provisions for employee benefits </t>
  </si>
  <si>
    <t>Deferred tax liabilities</t>
  </si>
  <si>
    <t>As at 30 June 2019</t>
  </si>
  <si>
    <t>30 June 2019</t>
  </si>
  <si>
    <t>For the six - month period ended 30 June 2019</t>
  </si>
  <si>
    <t>Balance as at 1 January 2019</t>
  </si>
  <si>
    <t>Balance as at 30 June 2019</t>
  </si>
  <si>
    <t>For the three - month period ended 30 June 2019</t>
  </si>
  <si>
    <t>4 and 16</t>
  </si>
  <si>
    <t>19.1 (a)</t>
  </si>
  <si>
    <t>1.4.1 and 16</t>
  </si>
  <si>
    <t xml:space="preserve">    Loss on sales of assets</t>
  </si>
  <si>
    <t>Share of profit (loss) from investments in joint ventures</t>
  </si>
  <si>
    <t>Increase (decrease) in short - term loans from financial institutions</t>
  </si>
  <si>
    <t>Increase (decrease) in liabilities financial lease agreements</t>
  </si>
  <si>
    <t>Investments in joint ventures</t>
  </si>
  <si>
    <t>6 and 7.1</t>
  </si>
  <si>
    <t>.…………………..……………..............................  DIRECTOR ………………..……..……...............................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</si>
</sst>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&quot;£&quot;#,##0;[Red]\-&quot;£&quot;#,##0"/>
    <numFmt numFmtId="169" formatCode="&quot;£&quot;#,##0.00;[Red]\-&quot;£&quot;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_(* #,##0_);_(* \(#,##0\);_(* &quot;-&quot;??_);_(@_)"/>
    <numFmt numFmtId="174" formatCode="#,##0.0;\-#,##0.0"/>
    <numFmt numFmtId="175" formatCode="_(* #,##0.00_);_(* \(#,##0.00\);_(* &quot;-&quot;_);_(@_)"/>
    <numFmt numFmtId="176" formatCode="#,##0.0000000_);\(#,##0.0000000\)"/>
    <numFmt numFmtId="177" formatCode="#,##0;\-#,##0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2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/>
    <xf numFmtId="0" fontId="3" fillId="0" borderId="0" applyFont="0" applyFill="0" applyBorder="0" applyAlignment="0" applyProtection="0"/>
    <xf numFmtId="166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7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</cellStyleXfs>
  <cellXfs count="176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4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6" fillId="0" borderId="0" xfId="64" applyNumberFormat="1" applyFont="1" applyFill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0" borderId="0" xfId="54" applyNumberFormat="1" applyFont="1" applyFill="1" applyAlignment="1"/>
    <xf numFmtId="37" fontId="15" fillId="0" borderId="12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/>
    <xf numFmtId="37" fontId="15" fillId="0" borderId="0" xfId="54" applyNumberFormat="1" applyFont="1" applyFill="1" applyAlignment="1">
      <alignment horizontal="center"/>
    </xf>
    <xf numFmtId="173" fontId="15" fillId="0" borderId="0" xfId="28" applyNumberFormat="1" applyFont="1" applyFill="1" applyBorder="1" applyAlignment="1">
      <alignment vertical="center"/>
    </xf>
    <xf numFmtId="173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horizontal="left"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17" xfId="29" applyFont="1" applyFill="1" applyBorder="1" applyAlignment="1">
      <alignment vertical="center"/>
    </xf>
    <xf numFmtId="43" fontId="34" fillId="0" borderId="0" xfId="29" applyFont="1" applyFill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174" fontId="37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175" fontId="34" fillId="0" borderId="17" xfId="54" applyNumberFormat="1" applyFont="1" applyFill="1" applyBorder="1" applyAlignment="1">
      <alignment vertical="center"/>
    </xf>
    <xf numFmtId="175" fontId="34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/>
    <xf numFmtId="37" fontId="34" fillId="0" borderId="0" xfId="54" applyNumberFormat="1" applyFont="1" applyFill="1" applyAlignment="1">
      <alignment horizontal="center"/>
    </xf>
    <xf numFmtId="37" fontId="34" fillId="0" borderId="0" xfId="54" applyNumberFormat="1" applyFont="1" applyFill="1" applyAlignment="1">
      <alignment horizontal="right"/>
    </xf>
    <xf numFmtId="37" fontId="35" fillId="0" borderId="0" xfId="54" applyNumberFormat="1" applyFont="1" applyFill="1" applyAlignment="1">
      <alignment horizontal="center"/>
    </xf>
    <xf numFmtId="37" fontId="34" fillId="0" borderId="0" xfId="54" applyNumberFormat="1" applyFont="1" applyFill="1" applyAlignment="1">
      <alignment horizontal="centerContinuous"/>
    </xf>
    <xf numFmtId="0" fontId="34" fillId="0" borderId="0" xfId="54" applyFont="1" applyFill="1" applyAlignment="1">
      <alignment horizontal="right"/>
    </xf>
    <xf numFmtId="37" fontId="35" fillId="0" borderId="0" xfId="54" applyNumberFormat="1" applyFont="1" applyFill="1" applyAlignment="1"/>
    <xf numFmtId="37" fontId="35" fillId="0" borderId="0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/>
    <xf numFmtId="37" fontId="36" fillId="0" borderId="0" xfId="54" applyNumberFormat="1" applyFont="1" applyFill="1" applyAlignment="1">
      <alignment horizontal="center"/>
    </xf>
    <xf numFmtId="37" fontId="36" fillId="0" borderId="0" xfId="54" applyNumberFormat="1" applyFont="1" applyFill="1" applyBorder="1" applyAlignment="1"/>
    <xf numFmtId="0" fontId="34" fillId="0" borderId="11" xfId="54" applyNumberFormat="1" applyFont="1" applyFill="1" applyBorder="1" applyAlignment="1">
      <alignment horizontal="center"/>
    </xf>
    <xf numFmtId="0" fontId="36" fillId="0" borderId="0" xfId="54" applyNumberFormat="1" applyFont="1" applyFill="1" applyBorder="1" applyAlignment="1"/>
    <xf numFmtId="0" fontId="34" fillId="0" borderId="0" xfId="54" applyNumberFormat="1" applyFont="1" applyFill="1" applyAlignment="1"/>
    <xf numFmtId="41" fontId="34" fillId="0" borderId="0" xfId="54" applyNumberFormat="1" applyFont="1" applyFill="1" applyAlignment="1"/>
    <xf numFmtId="176" fontId="34" fillId="0" borderId="0" xfId="54" applyNumberFormat="1" applyFont="1" applyFill="1" applyAlignment="1"/>
    <xf numFmtId="41" fontId="34" fillId="0" borderId="0" xfId="54" applyNumberFormat="1" applyFont="1" applyFill="1" applyAlignment="1">
      <alignment horizontal="right"/>
    </xf>
    <xf numFmtId="41" fontId="34" fillId="0" borderId="0" xfId="54" applyNumberFormat="1" applyFont="1" applyFill="1" applyBorder="1" applyAlignment="1"/>
    <xf numFmtId="37" fontId="34" fillId="0" borderId="0" xfId="54" applyNumberFormat="1" applyFont="1" applyFill="1" applyBorder="1" applyAlignment="1"/>
    <xf numFmtId="37" fontId="34" fillId="0" borderId="0" xfId="54" applyNumberFormat="1" applyFont="1" applyFill="1" applyBorder="1" applyAlignment="1">
      <alignment horizontal="center"/>
    </xf>
    <xf numFmtId="41" fontId="34" fillId="0" borderId="0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/>
    <xf numFmtId="41" fontId="15" fillId="0" borderId="0" xfId="55" applyNumberFormat="1" applyFont="1" applyFill="1" applyBorder="1" applyAlignment="1">
      <alignment vertical="top"/>
    </xf>
    <xf numFmtId="41" fontId="15" fillId="0" borderId="0" xfId="55" applyNumberFormat="1" applyFont="1" applyFill="1" applyAlignment="1">
      <alignment vertical="top"/>
    </xf>
    <xf numFmtId="41" fontId="34" fillId="0" borderId="0" xfId="54" applyNumberFormat="1" applyFont="1" applyFill="1" applyAlignment="1">
      <alignment horizontal="center"/>
    </xf>
    <xf numFmtId="41" fontId="15" fillId="0" borderId="11" xfId="55" applyNumberFormat="1" applyFont="1" applyFill="1" applyBorder="1" applyAlignment="1">
      <alignment vertical="top"/>
    </xf>
    <xf numFmtId="41" fontId="34" fillId="0" borderId="12" xfId="54" applyNumberFormat="1" applyFont="1" applyFill="1" applyBorder="1" applyAlignment="1"/>
    <xf numFmtId="0" fontId="34" fillId="0" borderId="12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>
      <alignment horizontal="center"/>
    </xf>
    <xf numFmtId="41" fontId="34" fillId="0" borderId="17" xfId="54" applyNumberFormat="1" applyFont="1" applyFill="1" applyBorder="1" applyAlignment="1"/>
    <xf numFmtId="37" fontId="14" fillId="0" borderId="0" xfId="54" applyNumberFormat="1" applyFont="1" applyFill="1" applyAlignment="1"/>
    <xf numFmtId="41" fontId="15" fillId="0" borderId="0" xfId="54" applyNumberFormat="1" applyFont="1" applyFill="1" applyBorder="1" applyAlignment="1"/>
    <xf numFmtId="41" fontId="15" fillId="0" borderId="0" xfId="54" applyNumberFormat="1" applyFont="1" applyFill="1" applyAlignment="1"/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/>
    <xf numFmtId="43" fontId="34" fillId="0" borderId="0" xfId="28" applyFont="1" applyFill="1" applyBorder="1" applyAlignment="1"/>
    <xf numFmtId="43" fontId="34" fillId="0" borderId="0" xfId="28" applyFont="1" applyFill="1" applyAlignment="1">
      <alignment vertical="center"/>
    </xf>
    <xf numFmtId="43" fontId="34" fillId="0" borderId="11" xfId="28" applyFont="1" applyFill="1" applyBorder="1" applyAlignment="1"/>
    <xf numFmtId="43" fontId="34" fillId="0" borderId="0" xfId="28" applyFont="1" applyFill="1" applyBorder="1" applyAlignment="1">
      <alignment horizontal="center"/>
    </xf>
    <xf numFmtId="43" fontId="34" fillId="0" borderId="11" xfId="28" applyFont="1" applyFill="1" applyBorder="1" applyAlignment="1">
      <alignment horizontal="center"/>
    </xf>
    <xf numFmtId="43" fontId="34" fillId="0" borderId="0" xfId="28" applyFont="1" applyFill="1" applyAlignment="1">
      <alignment horizont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173" fontId="15" fillId="0" borderId="0" xfId="72" applyNumberFormat="1" applyFont="1" applyAlignment="1">
      <alignment vertical="center"/>
    </xf>
    <xf numFmtId="37" fontId="16" fillId="0" borderId="0" xfId="64" applyNumberFormat="1" applyFont="1" applyAlignment="1">
      <alignment horizontal="center" vertical="center"/>
    </xf>
    <xf numFmtId="173" fontId="15" fillId="0" borderId="0" xfId="72" applyNumberFormat="1" applyFont="1" applyAlignment="1">
      <alignment horizontal="right" vertical="center"/>
    </xf>
    <xf numFmtId="173" fontId="15" fillId="0" borderId="14" xfId="72" applyNumberFormat="1" applyFont="1" applyBorder="1" applyAlignment="1">
      <alignment horizontal="right" vertical="center"/>
    </xf>
    <xf numFmtId="173" fontId="15" fillId="0" borderId="15" xfId="72" applyNumberFormat="1" applyFont="1" applyBorder="1" applyAlignment="1">
      <alignment horizontal="right" vertical="center"/>
    </xf>
    <xf numFmtId="37" fontId="16" fillId="0" borderId="0" xfId="64" quotePrefix="1" applyNumberFormat="1" applyFont="1" applyAlignment="1">
      <alignment horizontal="center" vertical="center"/>
    </xf>
    <xf numFmtId="173" fontId="15" fillId="0" borderId="12" xfId="72" applyNumberFormat="1" applyFont="1" applyBorder="1" applyAlignment="1">
      <alignment horizontal="right" vertical="center"/>
    </xf>
    <xf numFmtId="173" fontId="15" fillId="0" borderId="16" xfId="72" applyNumberFormat="1" applyFont="1" applyBorder="1" applyAlignment="1">
      <alignment horizontal="right" vertical="center"/>
    </xf>
    <xf numFmtId="41" fontId="15" fillId="0" borderId="0" xfId="64" applyNumberFormat="1" applyFont="1" applyAlignment="1">
      <alignment horizontal="right" vertical="center"/>
    </xf>
    <xf numFmtId="173" fontId="17" fillId="0" borderId="0" xfId="72" applyNumberFormat="1" applyFont="1" applyAlignment="1">
      <alignment horizontal="center" vertical="center"/>
    </xf>
    <xf numFmtId="173" fontId="17" fillId="0" borderId="0" xfId="72" applyNumberFormat="1" applyFont="1" applyAlignment="1">
      <alignment vertical="center"/>
    </xf>
    <xf numFmtId="43" fontId="15" fillId="0" borderId="0" xfId="72" applyFont="1" applyAlignment="1">
      <alignment horizontal="right" vertical="center"/>
    </xf>
    <xf numFmtId="0" fontId="15" fillId="0" borderId="0" xfId="73" applyFont="1" applyAlignment="1">
      <alignment vertical="center"/>
    </xf>
    <xf numFmtId="174" fontId="16" fillId="0" borderId="0" xfId="64" applyNumberFormat="1" applyFont="1" applyAlignment="1">
      <alignment horizontal="center" vertical="center"/>
    </xf>
    <xf numFmtId="173" fontId="15" fillId="0" borderId="0" xfId="72" applyNumberFormat="1" applyFont="1" applyAlignment="1">
      <alignment horizontal="center" vertical="center"/>
    </xf>
    <xf numFmtId="173" fontId="15" fillId="0" borderId="17" xfId="72" applyNumberFormat="1" applyFont="1" applyBorder="1" applyAlignment="1">
      <alignment horizontal="right" vertical="center"/>
    </xf>
    <xf numFmtId="173" fontId="15" fillId="0" borderId="11" xfId="72" applyNumberFormat="1" applyFont="1" applyBorder="1" applyAlignment="1">
      <alignment horizontal="right" vertical="center"/>
    </xf>
    <xf numFmtId="177" fontId="37" fillId="0" borderId="0" xfId="54" quotePrefix="1" applyNumberFormat="1" applyFont="1" applyFill="1" applyAlignment="1">
      <alignment horizontal="center" vertical="center"/>
    </xf>
    <xf numFmtId="173" fontId="34" fillId="0" borderId="0" xfId="28" applyNumberFormat="1" applyFont="1" applyFill="1" applyAlignment="1">
      <alignment horizontal="center" vertical="center"/>
    </xf>
    <xf numFmtId="173" fontId="34" fillId="0" borderId="0" xfId="28" applyNumberFormat="1" applyFont="1" applyFill="1" applyBorder="1" applyAlignment="1">
      <alignment horizontal="center"/>
    </xf>
    <xf numFmtId="173" fontId="34" fillId="0" borderId="0" xfId="28" applyNumberFormat="1" applyFont="1" applyFill="1" applyAlignment="1">
      <alignment horizontal="center"/>
    </xf>
    <xf numFmtId="43" fontId="34" fillId="0" borderId="0" xfId="28" applyFont="1" applyFill="1" applyAlignment="1">
      <alignment horizontal="right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Alignment="1">
      <alignment horizontal="center"/>
    </xf>
    <xf numFmtId="37" fontId="35" fillId="0" borderId="0" xfId="54" applyNumberFormat="1" applyFont="1" applyFill="1" applyAlignment="1">
      <alignment horizont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C5A02058-EF52-49C7-871C-574EC650E0E8}"/>
    <cellStyle name="comma zerodec" xfId="30" xr:uid="{00000000-0005-0000-0000-00001D000000}"/>
    <cellStyle name="Comma0" xfId="31" xr:uid="{00000000-0005-0000-0000-00001E000000}"/>
    <cellStyle name="Currency0" xfId="32" xr:uid="{00000000-0005-0000-0000-00001F000000}"/>
    <cellStyle name="Currency1" xfId="33" xr:uid="{00000000-0005-0000-0000-000020000000}"/>
    <cellStyle name="Date" xfId="34" xr:uid="{00000000-0005-0000-0000-000021000000}"/>
    <cellStyle name="Dollar (zero dec)" xfId="35" xr:uid="{00000000-0005-0000-0000-000022000000}"/>
    <cellStyle name="Explanatory Text" xfId="36" xr:uid="{00000000-0005-0000-0000-000023000000}"/>
    <cellStyle name="Fixed" xfId="37" xr:uid="{00000000-0005-0000-0000-000024000000}"/>
    <cellStyle name="Good" xfId="38" xr:uid="{00000000-0005-0000-0000-000025000000}"/>
    <cellStyle name="Grey" xfId="39" xr:uid="{00000000-0005-0000-0000-000026000000}"/>
    <cellStyle name="Heading 1" xfId="40" xr:uid="{00000000-0005-0000-0000-000027000000}"/>
    <cellStyle name="Heading 2" xfId="41" xr:uid="{00000000-0005-0000-0000-000028000000}"/>
    <cellStyle name="Heading 3" xfId="42" xr:uid="{00000000-0005-0000-0000-000029000000}"/>
    <cellStyle name="Heading 4" xfId="43" xr:uid="{00000000-0005-0000-0000-00002A000000}"/>
    <cellStyle name="Input" xfId="44" xr:uid="{00000000-0005-0000-0000-00002B000000}"/>
    <cellStyle name="Input [yellow]" xfId="45" xr:uid="{00000000-0005-0000-0000-00002C000000}"/>
    <cellStyle name="Linked Cell" xfId="46" xr:uid="{00000000-0005-0000-0000-00002D000000}"/>
    <cellStyle name="Milliers [0]_AR1194" xfId="47" xr:uid="{00000000-0005-0000-0000-00002E000000}"/>
    <cellStyle name="Milliers_AR1194" xfId="48" xr:uid="{00000000-0005-0000-0000-00002F000000}"/>
    <cellStyle name="Monétaire [0]_AR1194" xfId="49" xr:uid="{00000000-0005-0000-0000-000030000000}"/>
    <cellStyle name="Monétaire_AR1194" xfId="50" xr:uid="{00000000-0005-0000-0000-000031000000}"/>
    <cellStyle name="Neutral" xfId="51" xr:uid="{00000000-0005-0000-0000-000032000000}"/>
    <cellStyle name="no dec" xfId="52" xr:uid="{00000000-0005-0000-0000-000033000000}"/>
    <cellStyle name="Normal" xfId="0" builtinId="0"/>
    <cellStyle name="Normal - Style1" xfId="53" xr:uid="{00000000-0005-0000-0000-000035000000}"/>
    <cellStyle name="Normal 2" xfId="73" xr:uid="{CC5DF5C3-C42F-48E6-BEC5-BCEDFD473D03}"/>
    <cellStyle name="Normal_R027-bs&amp;ple (Q2'08)" xfId="54" xr:uid="{00000000-0005-0000-0000-000036000000}"/>
    <cellStyle name="Normal_R027-bs&amp;plt (Q2'08)" xfId="55" xr:uid="{00000000-0005-0000-0000-000037000000}"/>
    <cellStyle name="Note" xfId="56" xr:uid="{00000000-0005-0000-0000-000038000000}"/>
    <cellStyle name="Output" xfId="57" xr:uid="{00000000-0005-0000-0000-000039000000}"/>
    <cellStyle name="Percent [2]" xfId="58" xr:uid="{00000000-0005-0000-0000-00003A000000}"/>
    <cellStyle name="PERCENTAGE" xfId="59" xr:uid="{00000000-0005-0000-0000-00003B000000}"/>
    <cellStyle name="Quantity" xfId="60" xr:uid="{00000000-0005-0000-0000-00003C000000}"/>
    <cellStyle name="Title" xfId="61" xr:uid="{00000000-0005-0000-0000-00003D000000}"/>
    <cellStyle name="Total" xfId="62" xr:uid="{00000000-0005-0000-0000-00003E000000}"/>
    <cellStyle name="Warning Text" xfId="63" xr:uid="{00000000-0005-0000-0000-00003F000000}"/>
    <cellStyle name="ปกติ_030420080133E02" xfId="64" xr:uid="{00000000-0005-0000-0000-000040000000}"/>
    <cellStyle name="똿뗦먛귟 [0.00]_PRODUCT DETAIL Q1" xfId="65" xr:uid="{00000000-0005-0000-0000-000041000000}"/>
    <cellStyle name="똿뗦먛귟_PRODUCT DETAIL Q1" xfId="66" xr:uid="{00000000-0005-0000-0000-000042000000}"/>
    <cellStyle name="믅됞 [0.00]_PRODUCT DETAIL Q1" xfId="67" xr:uid="{00000000-0005-0000-0000-000043000000}"/>
    <cellStyle name="믅됞_PRODUCT DETAIL Q1" xfId="68" xr:uid="{00000000-0005-0000-0000-000044000000}"/>
    <cellStyle name="뷭?_BOOKSHIP" xfId="69" xr:uid="{00000000-0005-0000-0000-000045000000}"/>
    <cellStyle name="콤마 [0]_1202" xfId="70" xr:uid="{00000000-0005-0000-0000-000046000000}"/>
    <cellStyle name="콤마_1202" xfId="71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47AA-1F4D-4218-A248-124B5CFD3D17}">
  <dimension ref="A1:T172"/>
  <sheetViews>
    <sheetView tabSelected="1" view="pageBreakPreview" topLeftCell="A149" zoomScale="90" zoomScaleNormal="100" zoomScaleSheetLayoutView="90" workbookViewId="0">
      <selection activeCell="A168" sqref="A168"/>
    </sheetView>
  </sheetViews>
  <sheetFormatPr defaultColWidth="10.7109375" defaultRowHeight="18" customHeight="1"/>
  <cols>
    <col min="1" max="1" width="39.28515625" style="129" customWidth="1"/>
    <col min="2" max="2" width="15" style="129" customWidth="1"/>
    <col min="3" max="3" width="0.85546875" style="129" customWidth="1"/>
    <col min="4" max="4" width="17" style="129" customWidth="1"/>
    <col min="5" max="5" width="0.85546875" style="129" customWidth="1"/>
    <col min="6" max="6" width="17" style="129" customWidth="1"/>
    <col min="7" max="7" width="0.85546875" style="129" customWidth="1"/>
    <col min="8" max="8" width="17" style="129" customWidth="1"/>
    <col min="9" max="9" width="0.85546875" style="129" customWidth="1"/>
    <col min="10" max="10" width="17" style="129" customWidth="1"/>
    <col min="11" max="11" width="14.140625" style="129" customWidth="1"/>
    <col min="12" max="12" width="13.140625" style="129" bestFit="1" customWidth="1"/>
    <col min="13" max="13" width="10.7109375" style="129"/>
    <col min="14" max="14" width="13.28515625" style="129" customWidth="1"/>
    <col min="15" max="16384" width="10.7109375" style="129"/>
  </cols>
  <sheetData>
    <row r="1" spans="1:11" ht="20.100000000000001" customHeight="1"/>
    <row r="2" spans="1:11" ht="18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ht="18" customHeight="1">
      <c r="A3" s="163" t="s">
        <v>59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1" ht="18" customHeight="1">
      <c r="A4" s="163" t="s">
        <v>208</v>
      </c>
      <c r="B4" s="163"/>
      <c r="C4" s="163"/>
      <c r="D4" s="163"/>
      <c r="E4" s="163"/>
      <c r="F4" s="163"/>
      <c r="G4" s="163"/>
      <c r="H4" s="163"/>
      <c r="I4" s="163"/>
      <c r="J4" s="163"/>
      <c r="K4" s="130"/>
    </row>
    <row r="5" spans="1:11" ht="18" customHeight="1">
      <c r="B5" s="131"/>
      <c r="C5" s="131"/>
      <c r="E5" s="131"/>
      <c r="J5" s="132" t="s">
        <v>120</v>
      </c>
    </row>
    <row r="6" spans="1:11" s="130" customFormat="1" ht="18" customHeight="1">
      <c r="B6" s="133"/>
      <c r="C6" s="133"/>
      <c r="D6" s="134"/>
      <c r="E6" s="134" t="s">
        <v>2</v>
      </c>
      <c r="F6" s="134"/>
      <c r="H6" s="135"/>
      <c r="I6" s="134" t="s">
        <v>3</v>
      </c>
      <c r="J6" s="135"/>
      <c r="K6" s="129"/>
    </row>
    <row r="7" spans="1:11" ht="18" customHeight="1">
      <c r="B7" s="131"/>
      <c r="C7" s="131"/>
      <c r="D7" s="131" t="s">
        <v>144</v>
      </c>
      <c r="F7" s="131" t="s">
        <v>115</v>
      </c>
      <c r="H7" s="131" t="s">
        <v>144</v>
      </c>
      <c r="J7" s="131" t="s">
        <v>115</v>
      </c>
    </row>
    <row r="8" spans="1:11" ht="18" customHeight="1">
      <c r="B8" s="136" t="s">
        <v>8</v>
      </c>
      <c r="C8" s="137"/>
      <c r="D8" s="138" t="s">
        <v>209</v>
      </c>
      <c r="E8" s="139"/>
      <c r="F8" s="138" t="s">
        <v>201</v>
      </c>
      <c r="G8" s="139"/>
      <c r="H8" s="138" t="str">
        <f>D8</f>
        <v>30 June 2019</v>
      </c>
      <c r="I8" s="139"/>
      <c r="J8" s="138" t="str">
        <f>F8</f>
        <v>31 December 2018</v>
      </c>
    </row>
    <row r="9" spans="1:11" ht="18" customHeight="1">
      <c r="B9" s="131"/>
      <c r="C9" s="137"/>
      <c r="D9" s="140" t="s">
        <v>116</v>
      </c>
      <c r="E9" s="139"/>
      <c r="F9" s="140" t="s">
        <v>117</v>
      </c>
      <c r="G9" s="139"/>
      <c r="H9" s="140" t="s">
        <v>116</v>
      </c>
      <c r="I9" s="139"/>
      <c r="J9" s="140" t="s">
        <v>117</v>
      </c>
    </row>
    <row r="10" spans="1:11" ht="18" customHeight="1">
      <c r="B10" s="131"/>
      <c r="C10" s="137"/>
      <c r="D10" s="140" t="s">
        <v>118</v>
      </c>
      <c r="E10" s="139"/>
      <c r="F10" s="140"/>
      <c r="G10" s="139"/>
      <c r="H10" s="140" t="s">
        <v>118</v>
      </c>
      <c r="I10" s="139"/>
      <c r="J10" s="140"/>
    </row>
    <row r="11" spans="1:11" ht="18" customHeight="1">
      <c r="A11" s="130" t="s">
        <v>22</v>
      </c>
      <c r="D11" s="141"/>
      <c r="E11" s="141"/>
      <c r="F11" s="141"/>
      <c r="G11" s="141"/>
      <c r="H11" s="141"/>
      <c r="I11" s="141"/>
      <c r="J11" s="141"/>
    </row>
    <row r="12" spans="1:11" ht="18" customHeight="1">
      <c r="A12" s="130" t="s">
        <v>23</v>
      </c>
      <c r="D12" s="141"/>
      <c r="E12" s="141"/>
      <c r="F12" s="141"/>
      <c r="G12" s="141"/>
      <c r="H12" s="141"/>
      <c r="I12" s="141"/>
      <c r="J12" s="141"/>
    </row>
    <row r="13" spans="1:11" ht="18" customHeight="1">
      <c r="A13" s="129" t="s">
        <v>24</v>
      </c>
      <c r="B13" s="142"/>
      <c r="D13" s="143">
        <v>1302386</v>
      </c>
      <c r="E13" s="143">
        <v>1255452277</v>
      </c>
      <c r="F13" s="143">
        <v>1202343</v>
      </c>
      <c r="G13" s="143"/>
      <c r="H13" s="143">
        <v>57907</v>
      </c>
      <c r="I13" s="143"/>
      <c r="J13" s="143">
        <v>21119</v>
      </c>
    </row>
    <row r="14" spans="1:11" ht="18" customHeight="1">
      <c r="A14" s="129" t="s">
        <v>72</v>
      </c>
      <c r="B14" s="142"/>
      <c r="D14" s="144">
        <v>1943675</v>
      </c>
      <c r="E14" s="143"/>
      <c r="F14" s="144">
        <v>2271166</v>
      </c>
      <c r="G14" s="143"/>
      <c r="H14" s="144">
        <v>1129</v>
      </c>
      <c r="I14" s="143"/>
      <c r="J14" s="144">
        <v>2944</v>
      </c>
    </row>
    <row r="15" spans="1:11" ht="18" customHeight="1">
      <c r="A15" s="129" t="s">
        <v>93</v>
      </c>
      <c r="B15" s="142"/>
      <c r="D15" s="145">
        <v>-53245</v>
      </c>
      <c r="E15" s="143"/>
      <c r="F15" s="145">
        <v>-56106</v>
      </c>
      <c r="G15" s="143"/>
      <c r="H15" s="145">
        <v>0</v>
      </c>
      <c r="I15" s="143"/>
      <c r="J15" s="145">
        <v>0</v>
      </c>
    </row>
    <row r="16" spans="1:11" ht="18" customHeight="1">
      <c r="A16" s="129" t="s">
        <v>96</v>
      </c>
      <c r="B16" s="142">
        <v>4</v>
      </c>
      <c r="D16" s="143">
        <f>SUM(D14:D15)</f>
        <v>1890430</v>
      </c>
      <c r="E16" s="141"/>
      <c r="F16" s="143">
        <f>SUM(F14:F15)</f>
        <v>2215060</v>
      </c>
      <c r="G16" s="141"/>
      <c r="H16" s="143">
        <f>SUM(H14:H15)</f>
        <v>1129</v>
      </c>
      <c r="I16" s="141">
        <v>0</v>
      </c>
      <c r="J16" s="143">
        <f>SUM(J14:J15)</f>
        <v>2944</v>
      </c>
    </row>
    <row r="17" spans="1:10" ht="18" customHeight="1">
      <c r="A17" s="129" t="s">
        <v>73</v>
      </c>
      <c r="B17" s="142" t="s">
        <v>214</v>
      </c>
      <c r="D17" s="143">
        <v>26822</v>
      </c>
      <c r="E17" s="143"/>
      <c r="F17" s="143">
        <v>43697</v>
      </c>
      <c r="G17" s="143"/>
      <c r="H17" s="143">
        <v>1072441</v>
      </c>
      <c r="I17" s="143"/>
      <c r="J17" s="143">
        <v>725253</v>
      </c>
    </row>
    <row r="18" spans="1:10" ht="18" customHeight="1">
      <c r="A18" s="129" t="s">
        <v>74</v>
      </c>
      <c r="B18" s="142">
        <v>16</v>
      </c>
      <c r="D18" s="143">
        <v>436086</v>
      </c>
      <c r="E18" s="143"/>
      <c r="F18" s="143">
        <v>488116</v>
      </c>
      <c r="G18" s="143"/>
      <c r="H18" s="143">
        <v>1246258</v>
      </c>
      <c r="I18" s="143"/>
      <c r="J18" s="143">
        <v>958440</v>
      </c>
    </row>
    <row r="19" spans="1:10" ht="18" customHeight="1">
      <c r="A19" s="129" t="s">
        <v>25</v>
      </c>
      <c r="B19" s="142"/>
      <c r="D19" s="143">
        <v>281114</v>
      </c>
      <c r="E19" s="143"/>
      <c r="F19" s="143">
        <v>332237</v>
      </c>
      <c r="G19" s="143"/>
      <c r="H19" s="143">
        <v>15564</v>
      </c>
      <c r="I19" s="143"/>
      <c r="J19" s="143">
        <v>17984</v>
      </c>
    </row>
    <row r="20" spans="1:10" ht="18" customHeight="1">
      <c r="A20" s="129" t="s">
        <v>26</v>
      </c>
      <c r="B20" s="142">
        <v>5</v>
      </c>
      <c r="D20" s="143">
        <v>43469</v>
      </c>
      <c r="E20" s="143"/>
      <c r="F20" s="143">
        <v>42457</v>
      </c>
      <c r="G20" s="143"/>
      <c r="H20" s="143">
        <v>428</v>
      </c>
      <c r="I20" s="143"/>
      <c r="J20" s="143">
        <v>1127</v>
      </c>
    </row>
    <row r="21" spans="1:10" ht="18" customHeight="1">
      <c r="A21" s="130" t="s">
        <v>27</v>
      </c>
      <c r="D21" s="147">
        <f>+D13+D16+D17+D18+D19+D20</f>
        <v>3980307</v>
      </c>
      <c r="E21" s="143"/>
      <c r="F21" s="147">
        <f>+F13+F16+F17+F18+F19+F20</f>
        <v>4323910</v>
      </c>
      <c r="G21" s="143"/>
      <c r="H21" s="147">
        <f>+H13+H16+H17+H18+H19+H20</f>
        <v>2393727</v>
      </c>
      <c r="I21" s="143"/>
      <c r="J21" s="147">
        <f>+J13+J16+J17+J18+J19+J20</f>
        <v>1726867</v>
      </c>
    </row>
    <row r="22" spans="1:10" ht="18" customHeight="1">
      <c r="A22" s="130" t="s">
        <v>49</v>
      </c>
      <c r="D22" s="141"/>
      <c r="E22" s="141"/>
      <c r="F22" s="141"/>
      <c r="G22" s="141"/>
      <c r="H22" s="141"/>
      <c r="I22" s="141"/>
      <c r="J22" s="141"/>
    </row>
    <row r="23" spans="1:10" ht="18" customHeight="1">
      <c r="A23" s="129" t="s">
        <v>46</v>
      </c>
      <c r="D23" s="141"/>
      <c r="E23" s="141"/>
      <c r="F23" s="141"/>
      <c r="G23" s="141"/>
      <c r="H23" s="141"/>
      <c r="I23" s="141"/>
      <c r="J23" s="141"/>
    </row>
    <row r="24" spans="1:10" ht="18" customHeight="1">
      <c r="A24" s="129" t="s">
        <v>50</v>
      </c>
      <c r="B24" s="142"/>
      <c r="C24" s="131"/>
      <c r="D24" s="143">
        <v>4785</v>
      </c>
      <c r="E24" s="143"/>
      <c r="F24" s="143">
        <v>5065</v>
      </c>
      <c r="G24" s="143"/>
      <c r="H24" s="143">
        <v>0</v>
      </c>
      <c r="I24" s="143"/>
      <c r="J24" s="143">
        <v>0</v>
      </c>
    </row>
    <row r="25" spans="1:10" ht="18" customHeight="1">
      <c r="A25" s="129" t="s">
        <v>114</v>
      </c>
      <c r="B25" s="142">
        <v>6</v>
      </c>
      <c r="C25" s="131"/>
      <c r="D25" s="143">
        <v>0</v>
      </c>
      <c r="E25" s="143"/>
      <c r="F25" s="143">
        <v>0</v>
      </c>
      <c r="G25" s="143"/>
      <c r="H25" s="143">
        <v>6440217</v>
      </c>
      <c r="I25" s="143"/>
      <c r="J25" s="143">
        <v>6786353</v>
      </c>
    </row>
    <row r="26" spans="1:10" ht="18" customHeight="1">
      <c r="A26" s="129" t="s">
        <v>101</v>
      </c>
      <c r="B26" s="146" t="s">
        <v>202</v>
      </c>
      <c r="C26" s="131"/>
      <c r="D26" s="143">
        <v>334975</v>
      </c>
      <c r="E26" s="143"/>
      <c r="F26" s="143">
        <v>353353</v>
      </c>
      <c r="G26" s="143"/>
      <c r="H26" s="143">
        <v>51039</v>
      </c>
      <c r="I26" s="143"/>
      <c r="J26" s="143">
        <v>53782</v>
      </c>
    </row>
    <row r="27" spans="1:10" ht="18" customHeight="1">
      <c r="A27" s="129" t="s">
        <v>221</v>
      </c>
      <c r="B27" s="146" t="s">
        <v>203</v>
      </c>
      <c r="C27" s="131"/>
      <c r="D27" s="143">
        <v>83046</v>
      </c>
      <c r="E27" s="143"/>
      <c r="F27" s="143">
        <v>62085</v>
      </c>
      <c r="G27" s="143"/>
      <c r="H27" s="143">
        <v>0</v>
      </c>
      <c r="I27" s="143"/>
      <c r="J27" s="143">
        <v>0</v>
      </c>
    </row>
    <row r="28" spans="1:10" ht="18" customHeight="1">
      <c r="A28" s="129" t="s">
        <v>51</v>
      </c>
      <c r="B28" s="142"/>
      <c r="D28" s="143">
        <v>10372</v>
      </c>
      <c r="E28" s="143"/>
      <c r="F28" s="143">
        <v>10930</v>
      </c>
      <c r="G28" s="143"/>
      <c r="H28" s="143">
        <v>0</v>
      </c>
      <c r="I28" s="143"/>
      <c r="J28" s="143">
        <v>0</v>
      </c>
    </row>
    <row r="29" spans="1:10" ht="18" customHeight="1">
      <c r="A29" s="129" t="s">
        <v>91</v>
      </c>
      <c r="B29" s="142" t="s">
        <v>204</v>
      </c>
      <c r="D29" s="143">
        <v>290351</v>
      </c>
      <c r="E29" s="143"/>
      <c r="F29" s="143">
        <v>307838</v>
      </c>
      <c r="G29" s="143"/>
      <c r="H29" s="143">
        <v>402</v>
      </c>
      <c r="I29" s="143"/>
      <c r="J29" s="143">
        <v>424</v>
      </c>
    </row>
    <row r="30" spans="1:10" ht="18" customHeight="1">
      <c r="A30" s="129" t="s">
        <v>28</v>
      </c>
      <c r="B30" s="142" t="s">
        <v>205</v>
      </c>
      <c r="D30" s="143">
        <v>11532712</v>
      </c>
      <c r="E30" s="143"/>
      <c r="F30" s="143">
        <v>12949722</v>
      </c>
      <c r="G30" s="143"/>
      <c r="H30" s="143">
        <v>4719537</v>
      </c>
      <c r="I30" s="143"/>
      <c r="J30" s="143">
        <v>5264905</v>
      </c>
    </row>
    <row r="31" spans="1:10" ht="18" customHeight="1">
      <c r="A31" s="129" t="s">
        <v>29</v>
      </c>
      <c r="B31" s="142">
        <v>9</v>
      </c>
      <c r="D31" s="143">
        <v>0</v>
      </c>
      <c r="E31" s="143"/>
      <c r="F31" s="143">
        <v>0</v>
      </c>
      <c r="G31" s="143"/>
      <c r="H31" s="143">
        <v>0</v>
      </c>
      <c r="I31" s="143"/>
      <c r="J31" s="143">
        <v>0</v>
      </c>
    </row>
    <row r="32" spans="1:10" ht="18" customHeight="1">
      <c r="A32" s="129" t="s">
        <v>52</v>
      </c>
      <c r="D32" s="143"/>
      <c r="E32" s="143"/>
      <c r="F32" s="143"/>
      <c r="G32" s="143"/>
      <c r="H32" s="143"/>
      <c r="I32" s="143"/>
      <c r="J32" s="143"/>
    </row>
    <row r="33" spans="1:10" ht="18" customHeight="1">
      <c r="A33" s="129" t="s">
        <v>110</v>
      </c>
      <c r="B33" s="142">
        <v>20</v>
      </c>
      <c r="D33" s="143">
        <v>364284</v>
      </c>
      <c r="E33" s="143"/>
      <c r="F33" s="143">
        <v>267536</v>
      </c>
      <c r="G33" s="143"/>
      <c r="H33" s="143">
        <v>364284</v>
      </c>
      <c r="I33" s="143"/>
      <c r="J33" s="143">
        <v>267536</v>
      </c>
    </row>
    <row r="34" spans="1:10" ht="18" customHeight="1">
      <c r="A34" s="129" t="s">
        <v>111</v>
      </c>
      <c r="B34" s="142">
        <v>17</v>
      </c>
      <c r="D34" s="143">
        <v>87184</v>
      </c>
      <c r="E34" s="143"/>
      <c r="F34" s="143">
        <v>15651</v>
      </c>
      <c r="G34" s="143"/>
      <c r="H34" s="143">
        <v>62971</v>
      </c>
      <c r="I34" s="143"/>
      <c r="J34" s="143">
        <v>2503</v>
      </c>
    </row>
    <row r="35" spans="1:10" ht="18" customHeight="1">
      <c r="A35" s="130" t="s">
        <v>53</v>
      </c>
      <c r="D35" s="147">
        <f>SUM(D22:D34)</f>
        <v>12707709</v>
      </c>
      <c r="E35" s="143"/>
      <c r="F35" s="147">
        <f>SUM(F22:F34)</f>
        <v>13972180</v>
      </c>
      <c r="G35" s="143"/>
      <c r="H35" s="147">
        <f>SUM(H22:H34)</f>
        <v>11638450</v>
      </c>
      <c r="I35" s="143"/>
      <c r="J35" s="147">
        <f>SUM(J22:J34)</f>
        <v>12375503</v>
      </c>
    </row>
    <row r="36" spans="1:10" ht="18" customHeight="1" thickBot="1">
      <c r="A36" s="130" t="s">
        <v>30</v>
      </c>
      <c r="B36" s="142">
        <v>23</v>
      </c>
      <c r="D36" s="148">
        <f>+D35+D21</f>
        <v>16688016</v>
      </c>
      <c r="E36" s="143"/>
      <c r="F36" s="148">
        <f>+F35+F21</f>
        <v>18296090</v>
      </c>
      <c r="G36" s="143"/>
      <c r="H36" s="148">
        <f>+H35+H21</f>
        <v>14032177</v>
      </c>
      <c r="I36" s="143"/>
      <c r="J36" s="148">
        <f>+J35+J21</f>
        <v>14102370</v>
      </c>
    </row>
    <row r="37" spans="1:10" ht="18" customHeight="1" thickTop="1">
      <c r="A37" s="130"/>
      <c r="D37" s="149"/>
      <c r="E37" s="149"/>
      <c r="F37" s="149"/>
      <c r="G37" s="149"/>
      <c r="H37" s="149"/>
      <c r="I37" s="149"/>
      <c r="J37" s="149"/>
    </row>
    <row r="38" spans="1:10" ht="18" customHeight="1">
      <c r="A38" s="130"/>
      <c r="D38" s="149"/>
      <c r="E38" s="149"/>
      <c r="F38" s="149"/>
      <c r="G38" s="149"/>
      <c r="H38" s="149"/>
      <c r="I38" s="149"/>
      <c r="J38" s="149"/>
    </row>
    <row r="39" spans="1:10" ht="18" customHeight="1">
      <c r="A39" s="130"/>
      <c r="D39" s="149"/>
      <c r="E39" s="149"/>
      <c r="F39" s="149"/>
      <c r="G39" s="149"/>
      <c r="H39" s="149"/>
      <c r="I39" s="149"/>
      <c r="J39" s="149"/>
    </row>
    <row r="40" spans="1:10" ht="18" customHeight="1">
      <c r="A40" s="130"/>
      <c r="D40" s="149"/>
      <c r="E40" s="149"/>
      <c r="F40" s="149"/>
      <c r="G40" s="149"/>
      <c r="H40" s="149"/>
      <c r="I40" s="149"/>
      <c r="J40" s="149"/>
    </row>
    <row r="41" spans="1:10" ht="18" customHeight="1">
      <c r="A41" s="130"/>
      <c r="D41" s="149"/>
      <c r="E41" s="149"/>
      <c r="F41" s="149"/>
      <c r="G41" s="149"/>
      <c r="H41" s="149"/>
      <c r="I41" s="149"/>
      <c r="J41" s="149"/>
    </row>
    <row r="42" spans="1:10" ht="18" customHeight="1">
      <c r="A42" s="130"/>
      <c r="D42" s="149"/>
      <c r="E42" s="149"/>
      <c r="F42" s="149"/>
      <c r="G42" s="149"/>
      <c r="H42" s="149"/>
      <c r="I42" s="149"/>
      <c r="J42" s="149"/>
    </row>
    <row r="43" spans="1:10" ht="18" customHeight="1">
      <c r="A43" s="130"/>
      <c r="D43" s="149"/>
      <c r="E43" s="149"/>
      <c r="F43" s="149"/>
      <c r="G43" s="149"/>
      <c r="H43" s="149"/>
      <c r="I43" s="149"/>
      <c r="J43" s="149"/>
    </row>
    <row r="44" spans="1:10" ht="18.75" customHeight="1">
      <c r="A44" s="130"/>
      <c r="D44" s="149"/>
      <c r="E44" s="149"/>
      <c r="F44" s="149"/>
      <c r="G44" s="149"/>
      <c r="H44" s="149"/>
      <c r="I44" s="149"/>
      <c r="J44" s="149"/>
    </row>
    <row r="45" spans="1:10" ht="18.75" customHeight="1">
      <c r="A45" s="130"/>
      <c r="D45" s="149"/>
      <c r="E45" s="149"/>
      <c r="F45" s="149"/>
      <c r="G45" s="149"/>
      <c r="H45" s="149"/>
      <c r="I45" s="149"/>
      <c r="J45" s="149"/>
    </row>
    <row r="46" spans="1:10" ht="18.75" customHeight="1">
      <c r="A46" s="130"/>
      <c r="D46" s="149"/>
      <c r="E46" s="149"/>
      <c r="F46" s="149"/>
      <c r="G46" s="149"/>
      <c r="H46" s="149"/>
      <c r="I46" s="149"/>
      <c r="J46" s="149"/>
    </row>
    <row r="47" spans="1:10" ht="18" customHeight="1">
      <c r="A47" s="130"/>
      <c r="D47" s="149"/>
      <c r="E47" s="149"/>
      <c r="F47" s="149"/>
      <c r="G47" s="149"/>
      <c r="H47" s="149"/>
      <c r="I47" s="149"/>
      <c r="J47" s="149"/>
    </row>
    <row r="48" spans="1:10" ht="19.5" customHeight="1">
      <c r="A48" s="130"/>
      <c r="D48" s="149"/>
      <c r="E48" s="149"/>
      <c r="F48" s="149"/>
      <c r="G48" s="149"/>
      <c r="H48" s="149"/>
      <c r="I48" s="149"/>
      <c r="J48" s="149"/>
    </row>
    <row r="49" spans="1:11" ht="18" customHeight="1">
      <c r="A49" s="130"/>
      <c r="D49" s="149"/>
      <c r="E49" s="149"/>
      <c r="F49" s="149"/>
      <c r="G49" s="149"/>
      <c r="H49" s="149"/>
      <c r="I49" s="149"/>
      <c r="J49" s="149"/>
    </row>
    <row r="50" spans="1:11" ht="12.75" customHeight="1">
      <c r="A50" s="130"/>
      <c r="D50" s="149"/>
      <c r="E50" s="149"/>
      <c r="F50" s="149"/>
      <c r="G50" s="149"/>
      <c r="H50" s="149"/>
      <c r="I50" s="149"/>
      <c r="J50" s="149"/>
    </row>
    <row r="51" spans="1:11" ht="9.75" customHeight="1">
      <c r="A51" s="130"/>
      <c r="D51" s="149"/>
      <c r="E51" s="149"/>
      <c r="F51" s="149"/>
      <c r="G51" s="149"/>
      <c r="H51" s="149"/>
      <c r="I51" s="149"/>
      <c r="J51" s="149"/>
    </row>
    <row r="52" spans="1:11" ht="18" customHeight="1">
      <c r="A52" s="130"/>
      <c r="D52" s="149"/>
      <c r="E52" s="149"/>
      <c r="F52" s="149"/>
      <c r="G52" s="149"/>
      <c r="H52" s="149"/>
      <c r="I52" s="149"/>
      <c r="J52" s="149"/>
    </row>
    <row r="53" spans="1:11" ht="18" customHeight="1">
      <c r="A53" s="129" t="s">
        <v>123</v>
      </c>
      <c r="D53" s="149"/>
      <c r="E53" s="149"/>
      <c r="F53" s="149"/>
      <c r="G53" s="149"/>
      <c r="H53" s="149"/>
      <c r="I53" s="149"/>
      <c r="J53" s="149"/>
    </row>
    <row r="56" spans="1:11" ht="25.5" customHeight="1">
      <c r="A56" s="129" t="s">
        <v>223</v>
      </c>
      <c r="J56" s="129">
        <v>2</v>
      </c>
    </row>
    <row r="57" spans="1:11" ht="20.100000000000001" customHeight="1"/>
    <row r="58" spans="1:11" ht="18" customHeight="1">
      <c r="A58" s="163" t="s">
        <v>0</v>
      </c>
      <c r="B58" s="163"/>
      <c r="C58" s="163"/>
      <c r="D58" s="163"/>
      <c r="E58" s="163"/>
      <c r="F58" s="163"/>
      <c r="G58" s="163"/>
      <c r="H58" s="163"/>
      <c r="I58" s="163"/>
      <c r="J58" s="163"/>
    </row>
    <row r="59" spans="1:11" ht="18" customHeight="1">
      <c r="A59" s="163" t="s">
        <v>60</v>
      </c>
      <c r="B59" s="163"/>
      <c r="C59" s="163"/>
      <c r="D59" s="163"/>
      <c r="E59" s="163"/>
      <c r="F59" s="163"/>
      <c r="G59" s="163"/>
      <c r="H59" s="163"/>
      <c r="I59" s="163"/>
      <c r="J59" s="163"/>
    </row>
    <row r="60" spans="1:11" ht="18" customHeight="1">
      <c r="A60" s="163" t="str">
        <f>+A4</f>
        <v>As at 30 June 2019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30"/>
    </row>
    <row r="61" spans="1:11" ht="18" customHeight="1">
      <c r="B61" s="131"/>
      <c r="C61" s="131"/>
      <c r="E61" s="131"/>
      <c r="J61" s="132" t="s">
        <v>120</v>
      </c>
    </row>
    <row r="62" spans="1:11" s="130" customFormat="1" ht="18" customHeight="1">
      <c r="B62" s="133"/>
      <c r="C62" s="133"/>
      <c r="D62" s="134"/>
      <c r="E62" s="134" t="s">
        <v>2</v>
      </c>
      <c r="F62" s="134"/>
      <c r="H62" s="135"/>
      <c r="I62" s="134" t="s">
        <v>3</v>
      </c>
      <c r="J62" s="135"/>
      <c r="K62" s="129"/>
    </row>
    <row r="63" spans="1:11" ht="18" customHeight="1">
      <c r="B63" s="131"/>
      <c r="C63" s="131"/>
      <c r="D63" s="131" t="s">
        <v>144</v>
      </c>
      <c r="F63" s="131" t="s">
        <v>115</v>
      </c>
      <c r="H63" s="131" t="s">
        <v>144</v>
      </c>
      <c r="J63" s="131" t="s">
        <v>115</v>
      </c>
    </row>
    <row r="64" spans="1:11" ht="18" customHeight="1">
      <c r="B64" s="136" t="s">
        <v>8</v>
      </c>
      <c r="C64" s="137"/>
      <c r="D64" s="138" t="s">
        <v>209</v>
      </c>
      <c r="E64" s="139"/>
      <c r="F64" s="138" t="s">
        <v>201</v>
      </c>
      <c r="G64" s="139"/>
      <c r="H64" s="138" t="str">
        <f>D64</f>
        <v>30 June 2019</v>
      </c>
      <c r="I64" s="139"/>
      <c r="J64" s="138" t="str">
        <f>F64</f>
        <v>31 December 2018</v>
      </c>
    </row>
    <row r="65" spans="1:20" ht="18" customHeight="1">
      <c r="B65" s="131"/>
      <c r="C65" s="137"/>
      <c r="D65" s="140" t="s">
        <v>116</v>
      </c>
      <c r="E65" s="139"/>
      <c r="F65" s="140" t="s">
        <v>117</v>
      </c>
      <c r="G65" s="139"/>
      <c r="H65" s="140" t="s">
        <v>116</v>
      </c>
      <c r="I65" s="139"/>
      <c r="J65" s="140" t="s">
        <v>117</v>
      </c>
    </row>
    <row r="66" spans="1:20" ht="18" customHeight="1">
      <c r="B66" s="131"/>
      <c r="C66" s="137"/>
      <c r="D66" s="140" t="s">
        <v>118</v>
      </c>
      <c r="E66" s="139"/>
      <c r="F66" s="140"/>
      <c r="G66" s="139"/>
      <c r="H66" s="140" t="s">
        <v>118</v>
      </c>
      <c r="I66" s="139"/>
      <c r="J66" s="140"/>
    </row>
    <row r="67" spans="1:20" ht="18" customHeight="1">
      <c r="A67" s="130" t="s">
        <v>31</v>
      </c>
      <c r="D67" s="150"/>
      <c r="E67" s="151"/>
      <c r="F67" s="150"/>
      <c r="G67" s="141"/>
      <c r="H67" s="150"/>
      <c r="I67" s="151"/>
      <c r="J67" s="150"/>
    </row>
    <row r="68" spans="1:20" ht="18" customHeight="1">
      <c r="A68" s="130" t="s">
        <v>32</v>
      </c>
      <c r="D68" s="150"/>
      <c r="E68" s="151"/>
      <c r="F68" s="150"/>
      <c r="G68" s="141"/>
      <c r="H68" s="150"/>
      <c r="I68" s="151"/>
      <c r="J68" s="150"/>
    </row>
    <row r="69" spans="1:20" ht="18" customHeight="1">
      <c r="A69" s="129" t="s">
        <v>102</v>
      </c>
      <c r="B69" s="142">
        <v>10</v>
      </c>
      <c r="D69" s="143">
        <v>1113120</v>
      </c>
      <c r="E69" s="143"/>
      <c r="F69" s="143">
        <v>932300</v>
      </c>
      <c r="G69" s="143"/>
      <c r="H69" s="143">
        <v>450000</v>
      </c>
      <c r="I69" s="143"/>
      <c r="J69" s="143">
        <v>350000</v>
      </c>
      <c r="K69" s="130"/>
      <c r="L69" s="142"/>
    </row>
    <row r="70" spans="1:20" ht="18" customHeight="1">
      <c r="A70" s="129" t="s">
        <v>75</v>
      </c>
      <c r="B70" s="142"/>
      <c r="D70" s="143">
        <v>2953770</v>
      </c>
      <c r="E70" s="143"/>
      <c r="F70" s="143">
        <v>3504735</v>
      </c>
      <c r="G70" s="143"/>
      <c r="H70" s="143">
        <v>47953</v>
      </c>
      <c r="I70" s="143"/>
      <c r="J70" s="143">
        <v>59517</v>
      </c>
    </row>
    <row r="71" spans="1:20" ht="18" customHeight="1">
      <c r="A71" s="129" t="s">
        <v>76</v>
      </c>
      <c r="B71" s="142">
        <v>16</v>
      </c>
      <c r="D71" s="143">
        <v>9855</v>
      </c>
      <c r="E71" s="143"/>
      <c r="F71" s="143">
        <v>88067</v>
      </c>
      <c r="G71" s="143"/>
      <c r="H71" s="143">
        <v>0</v>
      </c>
      <c r="I71" s="143"/>
      <c r="J71" s="152">
        <v>0</v>
      </c>
    </row>
    <row r="72" spans="1:20" ht="18" customHeight="1">
      <c r="A72" s="129" t="s">
        <v>77</v>
      </c>
      <c r="B72" s="142"/>
      <c r="D72" s="141"/>
      <c r="E72" s="141"/>
      <c r="F72" s="141"/>
      <c r="G72" s="141"/>
      <c r="H72" s="141"/>
      <c r="I72" s="141"/>
      <c r="J72" s="141"/>
    </row>
    <row r="73" spans="1:20" ht="18" customHeight="1">
      <c r="A73" s="129" t="s">
        <v>92</v>
      </c>
      <c r="B73" s="142"/>
      <c r="D73" s="143">
        <v>92344</v>
      </c>
      <c r="E73" s="143"/>
      <c r="F73" s="143">
        <v>79861</v>
      </c>
      <c r="G73" s="143"/>
      <c r="H73" s="143">
        <v>23105</v>
      </c>
      <c r="I73" s="143"/>
      <c r="J73" s="143">
        <v>15922</v>
      </c>
    </row>
    <row r="74" spans="1:20" ht="18" customHeight="1">
      <c r="A74" s="129" t="s">
        <v>81</v>
      </c>
      <c r="B74" s="142">
        <v>16</v>
      </c>
      <c r="D74" s="143">
        <v>2839</v>
      </c>
      <c r="E74" s="143"/>
      <c r="F74" s="143">
        <v>4260</v>
      </c>
      <c r="G74" s="143"/>
      <c r="H74" s="143">
        <v>4869232</v>
      </c>
      <c r="I74" s="143"/>
      <c r="J74" s="143">
        <v>4296703</v>
      </c>
    </row>
    <row r="75" spans="1:20" ht="18" customHeight="1">
      <c r="A75" s="129" t="s">
        <v>84</v>
      </c>
      <c r="B75" s="142">
        <v>16</v>
      </c>
      <c r="D75" s="143">
        <v>5680</v>
      </c>
      <c r="E75" s="143"/>
      <c r="F75" s="143">
        <v>77237</v>
      </c>
      <c r="G75" s="143"/>
      <c r="H75" s="143">
        <v>81673</v>
      </c>
      <c r="I75" s="143"/>
      <c r="J75" s="143">
        <v>104486</v>
      </c>
    </row>
    <row r="76" spans="1:20" ht="18" customHeight="1">
      <c r="A76" s="129" t="s">
        <v>112</v>
      </c>
      <c r="B76" s="142"/>
      <c r="D76" s="143"/>
      <c r="E76" s="143"/>
      <c r="F76" s="143"/>
      <c r="G76" s="143"/>
      <c r="H76" s="143"/>
      <c r="I76" s="143"/>
      <c r="J76" s="143"/>
    </row>
    <row r="77" spans="1:20" ht="18" customHeight="1">
      <c r="A77" s="129" t="s">
        <v>113</v>
      </c>
      <c r="B77" s="142">
        <v>11</v>
      </c>
      <c r="D77" s="143">
        <v>318121</v>
      </c>
      <c r="E77" s="143"/>
      <c r="F77" s="143">
        <v>326336</v>
      </c>
      <c r="G77" s="143"/>
      <c r="H77" s="143">
        <v>0</v>
      </c>
      <c r="I77" s="143"/>
      <c r="J77" s="143">
        <v>0</v>
      </c>
    </row>
    <row r="78" spans="1:20" ht="18" customHeight="1">
      <c r="A78" s="129" t="s">
        <v>54</v>
      </c>
      <c r="B78" s="142">
        <v>12</v>
      </c>
      <c r="D78" s="143">
        <v>626878</v>
      </c>
      <c r="E78" s="143"/>
      <c r="F78" s="143">
        <v>651584</v>
      </c>
      <c r="G78" s="143"/>
      <c r="H78" s="143">
        <v>463534</v>
      </c>
      <c r="I78" s="143"/>
      <c r="J78" s="143">
        <v>479686</v>
      </c>
    </row>
    <row r="79" spans="1:20" ht="18" hidden="1" customHeight="1">
      <c r="A79" s="153" t="s">
        <v>143</v>
      </c>
      <c r="B79" s="142">
        <v>18</v>
      </c>
      <c r="D79" s="143"/>
      <c r="E79" s="143"/>
      <c r="F79" s="143"/>
      <c r="G79" s="143"/>
      <c r="H79" s="143"/>
      <c r="I79" s="143"/>
      <c r="J79" s="143"/>
      <c r="L79" s="142"/>
      <c r="N79" s="149"/>
      <c r="O79" s="149"/>
      <c r="P79" s="149"/>
      <c r="Q79" s="149"/>
      <c r="R79" s="149"/>
      <c r="S79" s="149"/>
      <c r="T79" s="149"/>
    </row>
    <row r="80" spans="1:20" ht="18" customHeight="1">
      <c r="A80" s="153" t="s">
        <v>82</v>
      </c>
      <c r="B80" s="154" t="s">
        <v>215</v>
      </c>
      <c r="D80" s="143">
        <v>43773</v>
      </c>
      <c r="E80" s="143"/>
      <c r="F80" s="143">
        <v>46126</v>
      </c>
      <c r="G80" s="143"/>
      <c r="H80" s="143">
        <v>0</v>
      </c>
      <c r="I80" s="143"/>
      <c r="J80" s="143">
        <v>0</v>
      </c>
      <c r="L80" s="142"/>
      <c r="N80" s="149"/>
      <c r="O80" s="149"/>
      <c r="P80" s="149"/>
      <c r="Q80" s="149"/>
      <c r="R80" s="149"/>
      <c r="S80" s="149"/>
      <c r="T80" s="149"/>
    </row>
    <row r="81" spans="1:20" ht="18" customHeight="1">
      <c r="A81" s="129" t="s">
        <v>78</v>
      </c>
      <c r="B81" s="142"/>
      <c r="D81" s="143">
        <v>2634</v>
      </c>
      <c r="E81" s="143"/>
      <c r="F81" s="143">
        <v>2853</v>
      </c>
      <c r="G81" s="143"/>
      <c r="H81" s="143">
        <v>0</v>
      </c>
      <c r="I81" s="143"/>
      <c r="J81" s="143">
        <v>0</v>
      </c>
      <c r="L81" s="142"/>
      <c r="N81" s="149"/>
      <c r="O81" s="149"/>
      <c r="P81" s="149"/>
      <c r="Q81" s="149"/>
      <c r="R81" s="149"/>
      <c r="S81" s="149"/>
      <c r="T81" s="149"/>
    </row>
    <row r="82" spans="1:20" ht="18" customHeight="1">
      <c r="A82" s="129" t="s">
        <v>33</v>
      </c>
      <c r="B82" s="142">
        <v>5</v>
      </c>
      <c r="D82" s="143">
        <v>134223</v>
      </c>
      <c r="E82" s="143"/>
      <c r="F82" s="143">
        <v>134485</v>
      </c>
      <c r="G82" s="143"/>
      <c r="H82" s="143">
        <v>8564</v>
      </c>
      <c r="I82" s="143"/>
      <c r="J82" s="143">
        <v>3148</v>
      </c>
    </row>
    <row r="83" spans="1:20" ht="18" customHeight="1">
      <c r="A83" s="130" t="s">
        <v>34</v>
      </c>
      <c r="B83" s="142"/>
      <c r="D83" s="147">
        <f>SUM(D69:D82)</f>
        <v>5303237</v>
      </c>
      <c r="E83" s="143"/>
      <c r="F83" s="147">
        <f>SUM(F69:F82)</f>
        <v>5847844</v>
      </c>
      <c r="G83" s="143"/>
      <c r="H83" s="147">
        <f>SUM(H69:H82)</f>
        <v>5944061</v>
      </c>
      <c r="I83" s="143"/>
      <c r="J83" s="147">
        <f>SUM(J69:J82)</f>
        <v>5309462</v>
      </c>
    </row>
    <row r="84" spans="1:20" ht="18" customHeight="1">
      <c r="A84" s="130" t="s">
        <v>55</v>
      </c>
      <c r="B84" s="142"/>
      <c r="D84" s="141"/>
      <c r="E84" s="141"/>
      <c r="F84" s="141"/>
      <c r="G84" s="155"/>
      <c r="H84" s="155"/>
      <c r="I84" s="141"/>
      <c r="J84" s="155"/>
    </row>
    <row r="85" spans="1:20" ht="18" customHeight="1">
      <c r="A85" s="129" t="s">
        <v>108</v>
      </c>
      <c r="B85" s="142"/>
      <c r="D85" s="141"/>
      <c r="E85" s="141"/>
      <c r="F85" s="141"/>
      <c r="G85" s="155"/>
      <c r="H85" s="155"/>
      <c r="I85" s="141"/>
      <c r="J85" s="143"/>
    </row>
    <row r="86" spans="1:20" ht="18" customHeight="1">
      <c r="A86" s="129" t="s">
        <v>109</v>
      </c>
      <c r="B86" s="142">
        <v>11</v>
      </c>
      <c r="D86" s="143">
        <v>1165209</v>
      </c>
      <c r="E86" s="141"/>
      <c r="F86" s="143">
        <v>1395981</v>
      </c>
      <c r="G86" s="155"/>
      <c r="H86" s="143">
        <v>0</v>
      </c>
      <c r="I86" s="141"/>
      <c r="J86" s="143">
        <v>0</v>
      </c>
    </row>
    <row r="87" spans="1:20" ht="18" customHeight="1">
      <c r="A87" s="129" t="s">
        <v>56</v>
      </c>
      <c r="B87" s="142">
        <v>12</v>
      </c>
      <c r="D87" s="143">
        <v>2196323</v>
      </c>
      <c r="E87" s="143"/>
      <c r="F87" s="143">
        <v>2600087</v>
      </c>
      <c r="G87" s="143"/>
      <c r="H87" s="143">
        <v>1484271</v>
      </c>
      <c r="I87" s="143"/>
      <c r="J87" s="143">
        <v>1763781</v>
      </c>
    </row>
    <row r="88" spans="1:20" ht="18" customHeight="1">
      <c r="A88" s="129" t="s">
        <v>206</v>
      </c>
      <c r="B88" s="142">
        <v>14</v>
      </c>
      <c r="D88" s="143">
        <v>48883</v>
      </c>
      <c r="E88" s="143"/>
      <c r="F88" s="143">
        <v>35121</v>
      </c>
      <c r="G88" s="143"/>
      <c r="H88" s="143">
        <v>44527</v>
      </c>
      <c r="I88" s="143"/>
      <c r="J88" s="143">
        <v>31935</v>
      </c>
    </row>
    <row r="89" spans="1:20" ht="18" customHeight="1">
      <c r="A89" s="129" t="s">
        <v>207</v>
      </c>
      <c r="B89" s="142">
        <v>17</v>
      </c>
      <c r="D89" s="143">
        <v>8212</v>
      </c>
      <c r="E89" s="143"/>
      <c r="F89" s="143">
        <v>8633</v>
      </c>
      <c r="G89" s="143"/>
      <c r="H89" s="143">
        <v>0</v>
      </c>
      <c r="I89" s="143"/>
      <c r="J89" s="143">
        <v>0</v>
      </c>
    </row>
    <row r="90" spans="1:20" ht="18" customHeight="1">
      <c r="A90" s="130" t="s">
        <v>57</v>
      </c>
      <c r="B90" s="142"/>
      <c r="D90" s="147">
        <f>SUM(D86:D89)</f>
        <v>3418627</v>
      </c>
      <c r="E90" s="143"/>
      <c r="F90" s="147">
        <f>SUM(F86:F89)</f>
        <v>4039822</v>
      </c>
      <c r="G90" s="143"/>
      <c r="H90" s="147">
        <f>SUM(H86:H89)</f>
        <v>1528798</v>
      </c>
      <c r="I90" s="143"/>
      <c r="J90" s="147">
        <f>SUM(J86:J89)</f>
        <v>1795716</v>
      </c>
    </row>
    <row r="91" spans="1:20" ht="18.75" customHeight="1">
      <c r="A91" s="130" t="s">
        <v>35</v>
      </c>
      <c r="B91" s="142">
        <v>23</v>
      </c>
      <c r="D91" s="147">
        <f>+D83+D90</f>
        <v>8721864</v>
      </c>
      <c r="E91" s="143"/>
      <c r="F91" s="147">
        <f>+F83+F90</f>
        <v>9887666</v>
      </c>
      <c r="G91" s="143"/>
      <c r="H91" s="147">
        <f>+H83+H90</f>
        <v>7472859</v>
      </c>
      <c r="I91" s="143"/>
      <c r="J91" s="147">
        <f>+J83+J90</f>
        <v>7105178</v>
      </c>
    </row>
    <row r="92" spans="1:20" ht="18" customHeight="1">
      <c r="A92" s="130"/>
      <c r="D92" s="143"/>
      <c r="E92" s="143"/>
      <c r="F92" s="143"/>
      <c r="G92" s="143"/>
      <c r="H92" s="143"/>
      <c r="I92" s="143"/>
      <c r="J92" s="143"/>
    </row>
    <row r="93" spans="1:20" ht="18" customHeight="1">
      <c r="A93" s="130"/>
      <c r="D93" s="143"/>
      <c r="E93" s="143"/>
      <c r="F93" s="143"/>
      <c r="G93" s="143"/>
      <c r="H93" s="143"/>
      <c r="I93" s="143"/>
      <c r="J93" s="143"/>
    </row>
    <row r="94" spans="1:20" ht="18" customHeight="1">
      <c r="A94" s="130"/>
      <c r="D94" s="143"/>
      <c r="E94" s="143"/>
      <c r="F94" s="143"/>
      <c r="G94" s="143"/>
      <c r="H94" s="143"/>
      <c r="I94" s="143"/>
      <c r="J94" s="143"/>
    </row>
    <row r="95" spans="1:20" ht="18" customHeight="1">
      <c r="A95" s="130"/>
      <c r="D95" s="143"/>
      <c r="E95" s="143"/>
      <c r="F95" s="143"/>
      <c r="G95" s="143"/>
      <c r="H95" s="143"/>
      <c r="I95" s="143"/>
      <c r="J95" s="143"/>
    </row>
    <row r="96" spans="1:20" ht="18" customHeight="1">
      <c r="A96" s="130"/>
      <c r="D96" s="143"/>
      <c r="E96" s="143"/>
      <c r="F96" s="143"/>
      <c r="G96" s="143"/>
      <c r="H96" s="143"/>
      <c r="I96" s="143"/>
      <c r="J96" s="143"/>
    </row>
    <row r="97" spans="1:10" ht="18" customHeight="1">
      <c r="A97" s="130"/>
      <c r="D97" s="143"/>
      <c r="E97" s="143"/>
      <c r="F97" s="143"/>
      <c r="G97" s="143"/>
      <c r="H97" s="141"/>
      <c r="I97" s="143"/>
      <c r="J97" s="143"/>
    </row>
    <row r="98" spans="1:10" ht="18" customHeight="1">
      <c r="A98" s="130"/>
      <c r="D98" s="143"/>
      <c r="E98" s="143"/>
      <c r="F98" s="143"/>
      <c r="G98" s="143"/>
      <c r="H98" s="143"/>
      <c r="I98" s="143"/>
      <c r="J98" s="143"/>
    </row>
    <row r="99" spans="1:10" ht="18" customHeight="1">
      <c r="A99" s="130"/>
      <c r="D99" s="143"/>
      <c r="E99" s="143"/>
      <c r="F99" s="143"/>
      <c r="G99" s="143"/>
      <c r="H99" s="143"/>
      <c r="I99" s="143"/>
      <c r="J99" s="143"/>
    </row>
    <row r="100" spans="1:10" ht="18" customHeight="1">
      <c r="A100" s="130"/>
      <c r="D100" s="143"/>
      <c r="E100" s="143"/>
      <c r="F100" s="143"/>
      <c r="G100" s="143"/>
      <c r="H100" s="143"/>
      <c r="I100" s="143"/>
      <c r="J100" s="143"/>
    </row>
    <row r="101" spans="1:10" ht="18" customHeight="1">
      <c r="A101" s="130"/>
      <c r="D101" s="143"/>
      <c r="E101" s="143"/>
      <c r="F101" s="143"/>
      <c r="G101" s="143"/>
      <c r="H101" s="143"/>
      <c r="I101" s="143"/>
      <c r="J101" s="143"/>
    </row>
    <row r="102" spans="1:10" ht="15">
      <c r="A102" s="130"/>
      <c r="D102" s="143"/>
      <c r="E102" s="143"/>
      <c r="F102" s="143"/>
      <c r="G102" s="143"/>
      <c r="H102" s="143"/>
      <c r="I102" s="143"/>
      <c r="J102" s="143"/>
    </row>
    <row r="103" spans="1:10" ht="15">
      <c r="A103" s="130"/>
      <c r="D103" s="143"/>
      <c r="E103" s="143"/>
      <c r="F103" s="143"/>
      <c r="G103" s="143"/>
      <c r="H103" s="143"/>
      <c r="I103" s="143"/>
      <c r="J103" s="143"/>
    </row>
    <row r="104" spans="1:10" ht="15">
      <c r="A104" s="130"/>
      <c r="D104" s="143"/>
      <c r="E104" s="143"/>
      <c r="F104" s="143"/>
      <c r="G104" s="143"/>
      <c r="H104" s="143"/>
      <c r="I104" s="143"/>
      <c r="J104" s="143"/>
    </row>
    <row r="105" spans="1:10" ht="15">
      <c r="A105" s="130"/>
      <c r="D105" s="143"/>
      <c r="E105" s="143"/>
      <c r="F105" s="143"/>
      <c r="G105" s="143"/>
      <c r="H105" s="143"/>
      <c r="I105" s="143"/>
      <c r="J105" s="143"/>
    </row>
    <row r="106" spans="1:10" ht="15">
      <c r="A106" s="130"/>
      <c r="D106" s="143"/>
      <c r="E106" s="143"/>
      <c r="F106" s="143"/>
      <c r="G106" s="143"/>
      <c r="H106" s="143"/>
      <c r="I106" s="143"/>
      <c r="J106" s="143"/>
    </row>
    <row r="107" spans="1:10" ht="15">
      <c r="A107" s="130"/>
      <c r="D107" s="143"/>
      <c r="E107" s="143"/>
      <c r="F107" s="143"/>
      <c r="G107" s="143"/>
      <c r="H107" s="143"/>
      <c r="I107" s="143"/>
      <c r="J107" s="143"/>
    </row>
    <row r="108" spans="1:10" ht="27.75" customHeight="1">
      <c r="A108" s="130"/>
      <c r="D108" s="143"/>
      <c r="E108" s="143"/>
      <c r="F108" s="143"/>
      <c r="G108" s="143"/>
      <c r="H108" s="143"/>
      <c r="I108" s="143"/>
      <c r="J108" s="143"/>
    </row>
    <row r="109" spans="1:10" ht="15">
      <c r="A109" s="130"/>
      <c r="D109" s="143"/>
      <c r="E109" s="143"/>
      <c r="F109" s="143"/>
      <c r="G109" s="143"/>
      <c r="H109" s="143"/>
      <c r="I109" s="143"/>
      <c r="J109" s="143"/>
    </row>
    <row r="110" spans="1:10" ht="18" customHeight="1">
      <c r="A110" s="129" t="s">
        <v>123</v>
      </c>
      <c r="D110" s="149"/>
      <c r="E110" s="149"/>
      <c r="F110" s="149"/>
      <c r="G110" s="149"/>
      <c r="H110" s="149"/>
      <c r="I110" s="149"/>
      <c r="J110" s="149"/>
    </row>
    <row r="113" spans="1:11" ht="25.5" customHeight="1">
      <c r="A113" s="129" t="s">
        <v>223</v>
      </c>
      <c r="J113" s="129">
        <v>3</v>
      </c>
    </row>
    <row r="114" spans="1:11" ht="20.100000000000001" customHeight="1"/>
    <row r="115" spans="1:11" ht="18" customHeight="1">
      <c r="A115" s="163" t="s">
        <v>0</v>
      </c>
      <c r="B115" s="163"/>
      <c r="C115" s="163"/>
      <c r="D115" s="163"/>
      <c r="E115" s="163"/>
      <c r="F115" s="163"/>
      <c r="G115" s="163"/>
      <c r="H115" s="163"/>
      <c r="I115" s="163"/>
      <c r="J115" s="163"/>
    </row>
    <row r="116" spans="1:11" ht="18" customHeight="1">
      <c r="A116" s="163" t="s">
        <v>60</v>
      </c>
      <c r="B116" s="163"/>
      <c r="C116" s="163"/>
      <c r="D116" s="163"/>
      <c r="E116" s="163"/>
      <c r="F116" s="163"/>
      <c r="G116" s="163"/>
      <c r="H116" s="163"/>
      <c r="I116" s="163"/>
      <c r="J116" s="163"/>
    </row>
    <row r="117" spans="1:11" ht="18" customHeight="1">
      <c r="A117" s="163" t="str">
        <f>+A60</f>
        <v>As at 30 June 2019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30"/>
    </row>
    <row r="118" spans="1:11" ht="18" customHeight="1">
      <c r="B118" s="131"/>
      <c r="C118" s="131"/>
      <c r="E118" s="131"/>
      <c r="J118" s="132" t="s">
        <v>120</v>
      </c>
    </row>
    <row r="119" spans="1:11" s="130" customFormat="1" ht="18" customHeight="1">
      <c r="B119" s="133"/>
      <c r="C119" s="133"/>
      <c r="D119" s="134"/>
      <c r="E119" s="134" t="s">
        <v>2</v>
      </c>
      <c r="F119" s="134"/>
      <c r="H119" s="135"/>
      <c r="I119" s="134" t="s">
        <v>3</v>
      </c>
      <c r="J119" s="135"/>
      <c r="K119" s="129"/>
    </row>
    <row r="120" spans="1:11" ht="18" customHeight="1">
      <c r="B120" s="131"/>
      <c r="C120" s="131"/>
      <c r="D120" s="131" t="s">
        <v>144</v>
      </c>
      <c r="F120" s="131" t="s">
        <v>115</v>
      </c>
      <c r="H120" s="131" t="s">
        <v>144</v>
      </c>
      <c r="J120" s="131" t="s">
        <v>115</v>
      </c>
    </row>
    <row r="121" spans="1:11" ht="18" customHeight="1">
      <c r="B121" s="136" t="s">
        <v>8</v>
      </c>
      <c r="C121" s="137"/>
      <c r="D121" s="138" t="s">
        <v>209</v>
      </c>
      <c r="E121" s="139"/>
      <c r="F121" s="138" t="s">
        <v>201</v>
      </c>
      <c r="G121" s="139"/>
      <c r="H121" s="138" t="str">
        <f>D121</f>
        <v>30 June 2019</v>
      </c>
      <c r="I121" s="139"/>
      <c r="J121" s="138" t="str">
        <f>F121</f>
        <v>31 December 2018</v>
      </c>
    </row>
    <row r="122" spans="1:11" ht="18" customHeight="1">
      <c r="B122" s="131"/>
      <c r="C122" s="137"/>
      <c r="D122" s="140" t="s">
        <v>116</v>
      </c>
      <c r="E122" s="139"/>
      <c r="F122" s="140" t="s">
        <v>117</v>
      </c>
      <c r="G122" s="139"/>
      <c r="H122" s="140" t="s">
        <v>116</v>
      </c>
      <c r="I122" s="139"/>
      <c r="J122" s="140" t="s">
        <v>117</v>
      </c>
    </row>
    <row r="123" spans="1:11" ht="18" customHeight="1">
      <c r="B123" s="131"/>
      <c r="C123" s="137"/>
      <c r="D123" s="140" t="s">
        <v>118</v>
      </c>
      <c r="E123" s="139"/>
      <c r="F123" s="140"/>
      <c r="G123" s="139"/>
      <c r="H123" s="140" t="s">
        <v>118</v>
      </c>
      <c r="I123" s="139"/>
      <c r="J123" s="140"/>
    </row>
    <row r="124" spans="1:11" ht="18" customHeight="1">
      <c r="A124" s="130" t="s">
        <v>36</v>
      </c>
      <c r="D124" s="141"/>
      <c r="E124" s="141"/>
      <c r="F124" s="141"/>
      <c r="G124" s="141"/>
      <c r="H124" s="141"/>
      <c r="I124" s="141"/>
      <c r="J124" s="141"/>
    </row>
    <row r="125" spans="1:11" ht="18" customHeight="1">
      <c r="A125" s="129" t="s">
        <v>37</v>
      </c>
      <c r="B125" s="142"/>
      <c r="D125" s="141"/>
      <c r="E125" s="141"/>
      <c r="F125" s="141"/>
      <c r="G125" s="141"/>
      <c r="H125" s="141"/>
      <c r="I125" s="141"/>
      <c r="J125" s="141"/>
    </row>
    <row r="126" spans="1:11" ht="18" customHeight="1">
      <c r="A126" s="129" t="s">
        <v>38</v>
      </c>
      <c r="B126" s="142"/>
      <c r="D126" s="141"/>
      <c r="E126" s="141"/>
      <c r="F126" s="141"/>
      <c r="G126" s="141"/>
      <c r="H126" s="141"/>
      <c r="I126" s="141"/>
      <c r="J126" s="141"/>
    </row>
    <row r="127" spans="1:11" ht="18" customHeight="1" thickBot="1">
      <c r="A127" s="129" t="s">
        <v>48</v>
      </c>
      <c r="D127" s="156">
        <v>828750</v>
      </c>
      <c r="E127" s="143"/>
      <c r="F127" s="156">
        <v>828750</v>
      </c>
      <c r="G127" s="143"/>
      <c r="H127" s="156">
        <v>828750</v>
      </c>
      <c r="I127" s="143"/>
      <c r="J127" s="156">
        <v>828750</v>
      </c>
    </row>
    <row r="128" spans="1:11" ht="18" customHeight="1" thickTop="1">
      <c r="A128" s="129" t="s">
        <v>94</v>
      </c>
      <c r="D128" s="143"/>
      <c r="E128" s="143"/>
      <c r="F128" s="143"/>
      <c r="G128" s="143"/>
      <c r="H128" s="143"/>
      <c r="I128" s="143"/>
      <c r="J128" s="143"/>
    </row>
    <row r="129" spans="1:10" ht="18" customHeight="1">
      <c r="A129" s="129" t="s">
        <v>48</v>
      </c>
      <c r="D129" s="143">
        <v>828750</v>
      </c>
      <c r="E129" s="143"/>
      <c r="F129" s="143">
        <v>828750</v>
      </c>
      <c r="G129" s="143"/>
      <c r="H129" s="143">
        <v>828750</v>
      </c>
      <c r="I129" s="143"/>
      <c r="J129" s="143">
        <v>828750</v>
      </c>
    </row>
    <row r="130" spans="1:10" ht="18" customHeight="1">
      <c r="A130" s="129" t="s">
        <v>99</v>
      </c>
      <c r="D130" s="143">
        <v>4982964</v>
      </c>
      <c r="E130" s="143"/>
      <c r="F130" s="143">
        <v>4982964</v>
      </c>
      <c r="G130" s="143"/>
      <c r="H130" s="143">
        <v>4982964</v>
      </c>
      <c r="I130" s="143"/>
      <c r="J130" s="143">
        <v>4982964</v>
      </c>
    </row>
    <row r="131" spans="1:10" ht="18" customHeight="1">
      <c r="A131" s="129" t="s">
        <v>18</v>
      </c>
      <c r="D131" s="141"/>
      <c r="E131" s="141"/>
      <c r="F131" s="141"/>
      <c r="G131" s="141"/>
      <c r="H131" s="141"/>
      <c r="I131" s="141"/>
      <c r="J131" s="141"/>
    </row>
    <row r="132" spans="1:10" ht="18" customHeight="1">
      <c r="A132" s="129" t="s">
        <v>83</v>
      </c>
      <c r="B132" s="142"/>
      <c r="D132" s="143">
        <v>66300</v>
      </c>
      <c r="E132" s="143"/>
      <c r="F132" s="143">
        <v>66300</v>
      </c>
      <c r="G132" s="143"/>
      <c r="H132" s="143">
        <v>66300</v>
      </c>
      <c r="I132" s="143"/>
      <c r="J132" s="143">
        <v>66300</v>
      </c>
    </row>
    <row r="133" spans="1:10" ht="18" customHeight="1">
      <c r="A133" s="129" t="s">
        <v>39</v>
      </c>
      <c r="B133" s="142"/>
      <c r="D133" s="143">
        <v>2970673</v>
      </c>
      <c r="E133" s="143"/>
      <c r="F133" s="143">
        <v>2987147</v>
      </c>
      <c r="G133" s="143"/>
      <c r="H133" s="143">
        <v>1398196</v>
      </c>
      <c r="I133" s="143"/>
      <c r="J133" s="143">
        <v>1481617</v>
      </c>
    </row>
    <row r="134" spans="1:10" ht="18" customHeight="1">
      <c r="A134" s="129" t="s">
        <v>62</v>
      </c>
      <c r="D134" s="157">
        <v>-888255</v>
      </c>
      <c r="E134" s="143"/>
      <c r="F134" s="157">
        <v>-464368</v>
      </c>
      <c r="G134" s="143"/>
      <c r="H134" s="157">
        <v>-716892</v>
      </c>
      <c r="I134" s="143"/>
      <c r="J134" s="157">
        <v>-362439</v>
      </c>
    </row>
    <row r="135" spans="1:10" ht="18" customHeight="1">
      <c r="A135" s="129" t="s">
        <v>79</v>
      </c>
      <c r="D135" s="143">
        <f>SUM(D129:D134)</f>
        <v>7960432</v>
      </c>
      <c r="E135" s="143"/>
      <c r="F135" s="143">
        <f>SUM(F129:F134)</f>
        <v>8400793</v>
      </c>
      <c r="G135" s="143"/>
      <c r="H135" s="143">
        <f>SUM(H129:H134)</f>
        <v>6559318</v>
      </c>
      <c r="I135" s="143"/>
      <c r="J135" s="143">
        <f>SUM(J129:J134)</f>
        <v>6997192</v>
      </c>
    </row>
    <row r="136" spans="1:10" ht="18" customHeight="1">
      <c r="A136" s="153" t="s">
        <v>70</v>
      </c>
      <c r="D136" s="143">
        <v>5720</v>
      </c>
      <c r="E136" s="143"/>
      <c r="F136" s="143">
        <v>7631</v>
      </c>
      <c r="G136" s="143"/>
      <c r="H136" s="143">
        <v>0</v>
      </c>
      <c r="I136" s="143"/>
      <c r="J136" s="143">
        <v>0</v>
      </c>
    </row>
    <row r="137" spans="1:10" ht="19.5" customHeight="1">
      <c r="A137" s="130" t="s">
        <v>40</v>
      </c>
      <c r="D137" s="147">
        <f>SUM(D135:D136)</f>
        <v>7966152</v>
      </c>
      <c r="E137" s="143"/>
      <c r="F137" s="147">
        <f>SUM(F135:F136)</f>
        <v>8408424</v>
      </c>
      <c r="G137" s="143"/>
      <c r="H137" s="147">
        <f>SUM(H135:H136)</f>
        <v>6559318</v>
      </c>
      <c r="I137" s="143"/>
      <c r="J137" s="147">
        <f>SUM(J135:J136)</f>
        <v>6997192</v>
      </c>
    </row>
    <row r="138" spans="1:10" ht="19.5" customHeight="1" thickBot="1">
      <c r="A138" s="130" t="s">
        <v>41</v>
      </c>
      <c r="B138" s="142">
        <v>23</v>
      </c>
      <c r="D138" s="148">
        <f>+D137+D91</f>
        <v>16688016</v>
      </c>
      <c r="E138" s="143"/>
      <c r="F138" s="148">
        <f>+F137+F91</f>
        <v>18296090</v>
      </c>
      <c r="G138" s="143"/>
      <c r="H138" s="148">
        <f>+H137+H91</f>
        <v>14032177</v>
      </c>
      <c r="I138" s="143"/>
      <c r="J138" s="148">
        <f>+J137+J91</f>
        <v>14102370</v>
      </c>
    </row>
    <row r="139" spans="1:10" ht="18" customHeight="1" thickTop="1">
      <c r="D139" s="143"/>
      <c r="E139" s="143"/>
      <c r="F139" s="143"/>
      <c r="G139" s="143"/>
      <c r="H139" s="143"/>
      <c r="I139" s="143"/>
      <c r="J139" s="143"/>
    </row>
    <row r="140" spans="1:10" ht="18" customHeight="1">
      <c r="D140" s="143"/>
      <c r="E140" s="143"/>
      <c r="F140" s="143"/>
      <c r="G140" s="143"/>
      <c r="H140" s="143"/>
      <c r="I140" s="143"/>
      <c r="J140" s="143"/>
    </row>
    <row r="141" spans="1:10" ht="18" customHeight="1">
      <c r="D141" s="143"/>
      <c r="E141" s="143"/>
      <c r="F141" s="143"/>
      <c r="G141" s="143"/>
      <c r="H141" s="143"/>
      <c r="I141" s="143"/>
      <c r="J141" s="143"/>
    </row>
    <row r="142" spans="1:10" ht="18" customHeight="1">
      <c r="D142" s="143"/>
      <c r="E142" s="143"/>
      <c r="F142" s="143"/>
      <c r="G142" s="143"/>
      <c r="H142" s="143"/>
      <c r="I142" s="143"/>
      <c r="J142" s="143"/>
    </row>
    <row r="143" spans="1:10" ht="18" customHeight="1">
      <c r="D143" s="143"/>
      <c r="E143" s="143"/>
      <c r="F143" s="143"/>
      <c r="G143" s="143"/>
      <c r="H143" s="143"/>
      <c r="I143" s="143"/>
      <c r="J143" s="143"/>
    </row>
    <row r="144" spans="1:10" ht="18" customHeight="1">
      <c r="D144" s="143"/>
      <c r="E144" s="143"/>
      <c r="F144" s="143"/>
      <c r="G144" s="143"/>
      <c r="H144" s="143"/>
      <c r="I144" s="143"/>
      <c r="J144" s="143"/>
    </row>
    <row r="145" spans="4:10" ht="18" customHeight="1">
      <c r="D145" s="143"/>
      <c r="E145" s="143"/>
      <c r="F145" s="143"/>
      <c r="G145" s="143"/>
      <c r="H145" s="143"/>
      <c r="I145" s="143"/>
      <c r="J145" s="143"/>
    </row>
    <row r="146" spans="4:10" ht="18" customHeight="1">
      <c r="D146" s="143"/>
      <c r="E146" s="143"/>
      <c r="F146" s="143"/>
      <c r="G146" s="143"/>
      <c r="H146" s="143"/>
      <c r="I146" s="143"/>
      <c r="J146" s="143"/>
    </row>
    <row r="147" spans="4:10" ht="18" customHeight="1">
      <c r="D147" s="143"/>
      <c r="E147" s="143"/>
      <c r="F147" s="143"/>
      <c r="G147" s="143"/>
      <c r="H147" s="143"/>
      <c r="I147" s="143"/>
      <c r="J147" s="143"/>
    </row>
    <row r="148" spans="4:10" ht="18" customHeight="1">
      <c r="D148" s="143"/>
      <c r="E148" s="143"/>
      <c r="F148" s="143"/>
      <c r="G148" s="143"/>
      <c r="H148" s="143"/>
      <c r="I148" s="143"/>
      <c r="J148" s="143"/>
    </row>
    <row r="149" spans="4:10" ht="18" customHeight="1">
      <c r="D149" s="143"/>
      <c r="E149" s="143"/>
      <c r="F149" s="143"/>
      <c r="G149" s="143"/>
      <c r="H149" s="143"/>
      <c r="I149" s="143"/>
      <c r="J149" s="143"/>
    </row>
    <row r="150" spans="4:10" ht="18" customHeight="1">
      <c r="D150" s="143"/>
      <c r="E150" s="143"/>
      <c r="F150" s="143"/>
      <c r="G150" s="143"/>
      <c r="H150" s="143"/>
      <c r="I150" s="143"/>
      <c r="J150" s="143"/>
    </row>
    <row r="151" spans="4:10" ht="18" customHeight="1">
      <c r="D151" s="143"/>
      <c r="E151" s="143"/>
      <c r="F151" s="143"/>
      <c r="G151" s="143"/>
      <c r="H151" s="143"/>
      <c r="I151" s="143"/>
      <c r="J151" s="143"/>
    </row>
    <row r="152" spans="4:10" ht="18" customHeight="1">
      <c r="D152" s="143"/>
      <c r="E152" s="143"/>
      <c r="F152" s="143"/>
      <c r="G152" s="143"/>
      <c r="H152" s="143"/>
      <c r="I152" s="143"/>
      <c r="J152" s="143"/>
    </row>
    <row r="153" spans="4:10" ht="18" customHeight="1">
      <c r="D153" s="143"/>
      <c r="E153" s="143"/>
      <c r="F153" s="143"/>
      <c r="G153" s="143"/>
      <c r="H153" s="143"/>
      <c r="I153" s="143"/>
      <c r="J153" s="143"/>
    </row>
    <row r="154" spans="4:10" ht="18" customHeight="1">
      <c r="D154" s="143"/>
      <c r="E154" s="143"/>
      <c r="F154" s="143"/>
      <c r="G154" s="143"/>
      <c r="H154" s="143"/>
      <c r="I154" s="143"/>
      <c r="J154" s="143"/>
    </row>
    <row r="155" spans="4:10" ht="18" customHeight="1">
      <c r="D155" s="143"/>
      <c r="E155" s="143"/>
      <c r="F155" s="143"/>
      <c r="G155" s="143"/>
      <c r="H155" s="143"/>
      <c r="I155" s="143"/>
      <c r="J155" s="143"/>
    </row>
    <row r="156" spans="4:10" ht="18" customHeight="1">
      <c r="D156" s="143"/>
      <c r="E156" s="143"/>
      <c r="F156" s="143"/>
      <c r="G156" s="143"/>
      <c r="H156" s="143"/>
      <c r="I156" s="143"/>
      <c r="J156" s="143"/>
    </row>
    <row r="157" spans="4:10" ht="18" customHeight="1">
      <c r="D157" s="143"/>
      <c r="E157" s="143"/>
      <c r="F157" s="143"/>
      <c r="G157" s="143"/>
      <c r="H157" s="143"/>
      <c r="I157" s="143"/>
      <c r="J157" s="143"/>
    </row>
    <row r="158" spans="4:10" ht="18" customHeight="1">
      <c r="D158" s="143"/>
      <c r="E158" s="143"/>
      <c r="F158" s="143"/>
      <c r="G158" s="143"/>
      <c r="H158" s="143"/>
      <c r="I158" s="143"/>
      <c r="J158" s="143"/>
    </row>
    <row r="159" spans="4:10" ht="15">
      <c r="D159" s="143"/>
      <c r="E159" s="143"/>
      <c r="F159" s="143"/>
      <c r="G159" s="143"/>
      <c r="H159" s="143"/>
      <c r="I159" s="143"/>
      <c r="J159" s="143"/>
    </row>
    <row r="160" spans="4:10" ht="18" customHeight="1">
      <c r="D160" s="149"/>
      <c r="E160" s="149"/>
      <c r="F160" s="149"/>
      <c r="G160" s="149"/>
      <c r="H160" s="149"/>
      <c r="I160" s="149"/>
      <c r="J160" s="149"/>
    </row>
    <row r="161" spans="1:10" ht="19.5" customHeight="1">
      <c r="D161" s="149"/>
      <c r="E161" s="149"/>
      <c r="F161" s="149"/>
      <c r="G161" s="149"/>
      <c r="H161" s="149"/>
      <c r="I161" s="149"/>
      <c r="J161" s="149"/>
    </row>
    <row r="162" spans="1:10" ht="27.75" customHeight="1">
      <c r="D162" s="149"/>
      <c r="E162" s="149"/>
      <c r="F162" s="149"/>
      <c r="G162" s="149"/>
      <c r="H162" s="149"/>
      <c r="I162" s="149"/>
      <c r="J162" s="149"/>
    </row>
    <row r="163" spans="1:10" ht="18" customHeight="1">
      <c r="D163" s="149"/>
      <c r="E163" s="149"/>
      <c r="F163" s="149"/>
      <c r="G163" s="149"/>
      <c r="H163" s="149"/>
      <c r="I163" s="149"/>
      <c r="J163" s="149"/>
    </row>
    <row r="164" spans="1:10" ht="15">
      <c r="D164" s="149"/>
      <c r="E164" s="149"/>
      <c r="F164" s="149"/>
      <c r="G164" s="149"/>
      <c r="H164" s="149"/>
      <c r="I164" s="149"/>
      <c r="J164" s="149"/>
    </row>
    <row r="165" spans="1:10" ht="18" customHeight="1">
      <c r="A165" s="129" t="s">
        <v>123</v>
      </c>
      <c r="D165" s="149"/>
      <c r="E165" s="149"/>
      <c r="F165" s="149"/>
      <c r="G165" s="149"/>
      <c r="H165" s="149"/>
      <c r="I165" s="149"/>
      <c r="J165" s="149"/>
    </row>
    <row r="168" spans="1:10" ht="25.5" customHeight="1">
      <c r="A168" s="129" t="s">
        <v>223</v>
      </c>
      <c r="J168" s="129">
        <v>4</v>
      </c>
    </row>
    <row r="172" spans="1:10" ht="18" customHeight="1">
      <c r="D172" s="129">
        <f t="shared" ref="D172:J172" si="0">D36-D138</f>
        <v>0</v>
      </c>
      <c r="E172" s="129">
        <f t="shared" si="0"/>
        <v>0</v>
      </c>
      <c r="F172" s="129">
        <f t="shared" si="0"/>
        <v>0</v>
      </c>
      <c r="G172" s="129">
        <f t="shared" si="0"/>
        <v>0</v>
      </c>
      <c r="H172" s="129">
        <f t="shared" si="0"/>
        <v>0</v>
      </c>
      <c r="I172" s="129">
        <f t="shared" si="0"/>
        <v>0</v>
      </c>
      <c r="J172" s="129">
        <f t="shared" si="0"/>
        <v>0</v>
      </c>
    </row>
  </sheetData>
  <mergeCells count="9">
    <mergeCell ref="A115:J115"/>
    <mergeCell ref="A116:J116"/>
    <mergeCell ref="A117:J117"/>
    <mergeCell ref="A2:J2"/>
    <mergeCell ref="A3:J3"/>
    <mergeCell ref="A4:J4"/>
    <mergeCell ref="A58:J58"/>
    <mergeCell ref="A59:J59"/>
    <mergeCell ref="A60:J60"/>
  </mergeCells>
  <printOptions horizontalCentered="1"/>
  <pageMargins left="0.70866141732283472" right="0.31496062992125984" top="0.70866141732283472" bottom="0.51181102362204722" header="0" footer="0.51181102362204722"/>
  <pageSetup paperSize="9" scale="80" orientation="portrait" r:id="rId1"/>
  <headerFooter alignWithMargins="0"/>
  <rowBreaks count="2" manualBreakCount="2">
    <brk id="56" max="9" man="1"/>
    <brk id="113" max="9" man="1"/>
  </rowBreaks>
  <ignoredErrors>
    <ignoredError sqref="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view="pageBreakPreview" topLeftCell="A6" zoomScale="80" zoomScaleNormal="100" zoomScaleSheetLayoutView="80" workbookViewId="0">
      <selection activeCell="I17" sqref="I17"/>
    </sheetView>
  </sheetViews>
  <sheetFormatPr defaultColWidth="10.7109375" defaultRowHeight="18.95" customHeight="1"/>
  <cols>
    <col min="1" max="1" width="43.85546875" style="30" customWidth="1"/>
    <col min="2" max="2" width="1.42578125" style="30" customWidth="1"/>
    <col min="3" max="3" width="9.7109375" style="30" customWidth="1"/>
    <col min="4" max="4" width="1.140625" style="30" customWidth="1"/>
    <col min="5" max="5" width="14.5703125" style="30" customWidth="1"/>
    <col min="6" max="6" width="1.140625" style="30" customWidth="1"/>
    <col min="7" max="7" width="16" style="30" customWidth="1"/>
    <col min="8" max="8" width="1.140625" style="30" customWidth="1"/>
    <col min="9" max="9" width="14.5703125" style="30" customWidth="1"/>
    <col min="10" max="10" width="1.140625" style="30" customWidth="1"/>
    <col min="11" max="11" width="14.5703125" style="30" customWidth="1"/>
    <col min="12" max="12" width="1.140625" style="30" customWidth="1"/>
    <col min="13" max="13" width="30.5703125" style="30" customWidth="1"/>
    <col min="14" max="14" width="1.140625" style="30" customWidth="1"/>
    <col min="15" max="15" width="14.5703125" style="30" customWidth="1"/>
    <col min="16" max="16" width="1.140625" style="33" customWidth="1"/>
    <col min="17" max="17" width="14.5703125" style="30" customWidth="1"/>
    <col min="18" max="18" width="1.140625" style="30" customWidth="1"/>
    <col min="19" max="19" width="17.28515625" style="30" customWidth="1"/>
    <col min="20" max="20" width="2.85546875" style="30" customWidth="1"/>
    <col min="21" max="21" width="10.85546875" style="30" bestFit="1" customWidth="1"/>
    <col min="22" max="16384" width="10.7109375" style="30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/>
      <c r="Q1" s="166" t="s">
        <v>119</v>
      </c>
      <c r="R1" s="166"/>
      <c r="S1" s="166"/>
    </row>
    <row r="2" spans="1:19" s="31" customFormat="1" ht="18.9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 s="31" customFormat="1" ht="18.95" customHeight="1">
      <c r="A3" s="167" t="s">
        <v>140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s="31" customFormat="1" ht="18.95" customHeight="1">
      <c r="A4" s="167" t="s">
        <v>210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 s="31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3"/>
      <c r="Q6" s="166" t="s">
        <v>120</v>
      </c>
      <c r="R6" s="166"/>
      <c r="S6" s="166"/>
    </row>
    <row r="7" spans="1:19" ht="18.95" customHeight="1">
      <c r="A7" s="1"/>
      <c r="B7" s="3"/>
      <c r="C7" s="3"/>
      <c r="D7" s="3"/>
      <c r="E7" s="168" t="s">
        <v>2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</row>
    <row r="8" spans="1:19" ht="18.95" customHeight="1">
      <c r="A8" s="1"/>
      <c r="B8" s="3"/>
      <c r="C8" s="3"/>
      <c r="D8" s="3"/>
      <c r="E8" s="164" t="s">
        <v>61</v>
      </c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28" t="s">
        <v>62</v>
      </c>
      <c r="N9" s="4"/>
      <c r="O9" s="4" t="s">
        <v>16</v>
      </c>
      <c r="P9" s="5"/>
      <c r="Q9" s="4"/>
      <c r="R9" s="5"/>
      <c r="S9" s="5"/>
    </row>
    <row r="10" spans="1:19" s="32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65" t="s">
        <v>18</v>
      </c>
      <c r="J10" s="165"/>
      <c r="K10" s="165"/>
      <c r="L10" s="4"/>
      <c r="M10" s="28" t="s">
        <v>63</v>
      </c>
      <c r="N10" s="4"/>
      <c r="O10" s="4" t="s">
        <v>121</v>
      </c>
      <c r="P10" s="4"/>
      <c r="Q10" s="4"/>
      <c r="R10" s="4"/>
      <c r="S10" s="4" t="s">
        <v>97</v>
      </c>
    </row>
    <row r="11" spans="1:19" s="32" customFormat="1" ht="18.95" customHeight="1">
      <c r="A11" s="3"/>
      <c r="B11" s="3"/>
      <c r="C11" s="3"/>
      <c r="D11" s="3"/>
      <c r="E11" s="4" t="s">
        <v>71</v>
      </c>
      <c r="F11" s="4"/>
      <c r="G11" s="4"/>
      <c r="H11" s="4"/>
      <c r="I11" s="4" t="s">
        <v>85</v>
      </c>
      <c r="J11" s="4"/>
      <c r="K11" s="4"/>
      <c r="L11" s="4"/>
      <c r="M11" s="4" t="s">
        <v>64</v>
      </c>
      <c r="N11" s="4"/>
      <c r="O11" s="4" t="s">
        <v>87</v>
      </c>
      <c r="P11" s="4"/>
      <c r="Q11" s="4" t="s">
        <v>65</v>
      </c>
      <c r="R11" s="4"/>
      <c r="S11" s="4" t="s">
        <v>89</v>
      </c>
    </row>
    <row r="12" spans="1:19" s="32" customFormat="1" ht="18.95" customHeight="1">
      <c r="A12" s="3"/>
      <c r="B12" s="3"/>
      <c r="C12" s="19" t="s">
        <v>8</v>
      </c>
      <c r="D12" s="3"/>
      <c r="E12" s="19" t="s">
        <v>19</v>
      </c>
      <c r="F12" s="3"/>
      <c r="G12" s="35" t="s">
        <v>20</v>
      </c>
      <c r="H12" s="3"/>
      <c r="I12" s="19" t="s">
        <v>86</v>
      </c>
      <c r="J12" s="3"/>
      <c r="K12" s="19" t="s">
        <v>21</v>
      </c>
      <c r="L12" s="4"/>
      <c r="M12" s="19" t="s">
        <v>98</v>
      </c>
      <c r="N12" s="4"/>
      <c r="O12" s="19" t="s">
        <v>88</v>
      </c>
      <c r="P12" s="4"/>
      <c r="Q12" s="19" t="s">
        <v>66</v>
      </c>
      <c r="R12" s="3"/>
      <c r="S12" s="19" t="s">
        <v>90</v>
      </c>
    </row>
    <row r="13" spans="1:19" s="32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32" customFormat="1" ht="23.1" customHeight="1">
      <c r="A14" s="20" t="s">
        <v>145</v>
      </c>
      <c r="B14" s="3"/>
      <c r="C14" s="3"/>
      <c r="D14" s="3"/>
      <c r="E14" s="38">
        <v>828750</v>
      </c>
      <c r="F14" s="39"/>
      <c r="G14" s="38">
        <v>4982964</v>
      </c>
      <c r="H14" s="39"/>
      <c r="I14" s="38">
        <v>66300</v>
      </c>
      <c r="J14" s="39"/>
      <c r="K14" s="38">
        <v>3427764</v>
      </c>
      <c r="L14" s="39"/>
      <c r="M14" s="38">
        <v>-384125</v>
      </c>
      <c r="N14" s="1"/>
      <c r="O14" s="6">
        <f>SUM(E14:M14)</f>
        <v>8921653</v>
      </c>
      <c r="P14" s="23"/>
      <c r="Q14" s="38">
        <v>1617</v>
      </c>
      <c r="R14" s="1"/>
      <c r="S14" s="6">
        <f>SUM(O14:Q14)</f>
        <v>8923270</v>
      </c>
    </row>
    <row r="15" spans="1:19" ht="23.1" customHeight="1">
      <c r="A15" s="1" t="s">
        <v>142</v>
      </c>
      <c r="B15" s="3"/>
      <c r="D15" s="3"/>
      <c r="E15" s="119">
        <v>0</v>
      </c>
      <c r="F15" s="6"/>
      <c r="G15" s="119">
        <v>0</v>
      </c>
      <c r="H15" s="6"/>
      <c r="I15" s="119">
        <v>0</v>
      </c>
      <c r="J15" s="6"/>
      <c r="K15" s="119">
        <v>0</v>
      </c>
      <c r="L15" s="6"/>
      <c r="M15" s="6">
        <v>8634</v>
      </c>
      <c r="N15" s="6"/>
      <c r="O15" s="6">
        <f>SUM(E15:M15)</f>
        <v>8634</v>
      </c>
      <c r="P15" s="6"/>
      <c r="Q15" s="119">
        <v>0</v>
      </c>
      <c r="R15" s="6"/>
      <c r="S15" s="6">
        <f>SUM(O15:Q15)</f>
        <v>8634</v>
      </c>
    </row>
    <row r="16" spans="1:19" ht="23.1" customHeight="1">
      <c r="A16" s="21" t="s">
        <v>188</v>
      </c>
      <c r="B16" s="3"/>
      <c r="C16" s="2"/>
      <c r="D16" s="3"/>
      <c r="E16" s="119">
        <v>0</v>
      </c>
      <c r="F16" s="6"/>
      <c r="G16" s="119">
        <v>0</v>
      </c>
      <c r="H16" s="6"/>
      <c r="I16" s="119">
        <v>0</v>
      </c>
      <c r="J16" s="6"/>
      <c r="K16" s="119">
        <v>0</v>
      </c>
      <c r="L16" s="6"/>
      <c r="M16" s="119">
        <v>0</v>
      </c>
      <c r="N16" s="6"/>
      <c r="O16" s="119">
        <f>SUM(E16:M16)</f>
        <v>0</v>
      </c>
      <c r="P16" s="6"/>
      <c r="Q16" s="6">
        <v>2093</v>
      </c>
      <c r="R16" s="6"/>
      <c r="S16" s="6">
        <f>SUM(O16:Q16)</f>
        <v>2093</v>
      </c>
    </row>
    <row r="17" spans="1:19" ht="23.1" customHeight="1">
      <c r="A17" s="1" t="s">
        <v>122</v>
      </c>
      <c r="B17" s="3"/>
      <c r="C17" s="3"/>
      <c r="D17" s="3"/>
      <c r="E17" s="119">
        <v>0</v>
      </c>
      <c r="F17" s="6"/>
      <c r="G17" s="119">
        <v>0</v>
      </c>
      <c r="H17" s="6"/>
      <c r="I17" s="119">
        <v>0</v>
      </c>
      <c r="J17" s="6"/>
      <c r="K17" s="6">
        <v>-234841</v>
      </c>
      <c r="L17" s="6"/>
      <c r="M17" s="6">
        <v>92568</v>
      </c>
      <c r="N17" s="6"/>
      <c r="O17" s="6">
        <f>SUM(E17:M17)</f>
        <v>-142273</v>
      </c>
      <c r="P17" s="6"/>
      <c r="Q17" s="6">
        <v>490</v>
      </c>
      <c r="R17" s="6"/>
      <c r="S17" s="6">
        <f>SUM(O17:Q17)</f>
        <v>-141783</v>
      </c>
    </row>
    <row r="18" spans="1:19" ht="23.1" customHeight="1">
      <c r="A18" s="1" t="s">
        <v>147</v>
      </c>
      <c r="B18" s="1"/>
      <c r="C18" s="25">
        <v>15</v>
      </c>
      <c r="D18" s="1"/>
      <c r="E18" s="120">
        <v>0</v>
      </c>
      <c r="F18" s="6"/>
      <c r="G18" s="120">
        <v>0</v>
      </c>
      <c r="H18" s="6"/>
      <c r="I18" s="120">
        <v>0</v>
      </c>
      <c r="J18" s="6"/>
      <c r="K18" s="40">
        <v>-82875</v>
      </c>
      <c r="L18" s="6"/>
      <c r="M18" s="120">
        <v>0</v>
      </c>
      <c r="N18" s="6"/>
      <c r="O18" s="40">
        <f>SUM(E18:M18)</f>
        <v>-82875</v>
      </c>
      <c r="P18" s="6"/>
      <c r="Q18" s="120">
        <v>0</v>
      </c>
      <c r="R18" s="6"/>
      <c r="S18" s="40">
        <f>SUM(O18:Q18)</f>
        <v>-82875</v>
      </c>
    </row>
    <row r="19" spans="1:19" ht="23.1" customHeight="1" thickBot="1">
      <c r="A19" s="20" t="s">
        <v>183</v>
      </c>
      <c r="B19" s="1"/>
      <c r="C19" s="1"/>
      <c r="D19" s="1"/>
      <c r="E19" s="41">
        <f>SUM(E14:E18)</f>
        <v>828750</v>
      </c>
      <c r="F19" s="7"/>
      <c r="G19" s="41">
        <f>SUM(G14:G18)</f>
        <v>4982964</v>
      </c>
      <c r="H19" s="7"/>
      <c r="I19" s="41">
        <f>SUM(I14:I18)</f>
        <v>66300</v>
      </c>
      <c r="J19" s="7"/>
      <c r="K19" s="41">
        <f>SUM(K14:K18)</f>
        <v>3110048</v>
      </c>
      <c r="L19" s="6"/>
      <c r="M19" s="41">
        <f>SUM(M14:M18)</f>
        <v>-282923</v>
      </c>
      <c r="N19" s="6"/>
      <c r="O19" s="41">
        <f>SUM(O14:O18)</f>
        <v>8705139</v>
      </c>
      <c r="P19" s="6"/>
      <c r="Q19" s="41">
        <f>SUM(Q14:Q18)</f>
        <v>4200</v>
      </c>
      <c r="R19" s="7"/>
      <c r="S19" s="41">
        <f>SUM(S14:S18)</f>
        <v>8709339</v>
      </c>
    </row>
    <row r="20" spans="1:19" s="32" customFormat="1" ht="23.1" customHeight="1" thickTop="1">
      <c r="A20" s="1"/>
      <c r="B20" s="3"/>
      <c r="C20" s="3"/>
      <c r="D20" s="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s="32" customFormat="1" ht="23.1" customHeight="1">
      <c r="A21" s="20" t="s">
        <v>211</v>
      </c>
      <c r="B21" s="3"/>
      <c r="C21" s="3"/>
      <c r="D21" s="3"/>
      <c r="E21" s="38">
        <v>828750</v>
      </c>
      <c r="F21" s="39"/>
      <c r="G21" s="38">
        <v>4982964</v>
      </c>
      <c r="H21" s="39"/>
      <c r="I21" s="38">
        <v>66300</v>
      </c>
      <c r="J21" s="39"/>
      <c r="K21" s="38">
        <v>2987147</v>
      </c>
      <c r="L21" s="39"/>
      <c r="M21" s="38">
        <v>-464368</v>
      </c>
      <c r="N21" s="1"/>
      <c r="O21" s="6">
        <f>SUM(E21:M21)</f>
        <v>8400793</v>
      </c>
      <c r="P21" s="23"/>
      <c r="Q21" s="38">
        <v>7631</v>
      </c>
      <c r="R21" s="1"/>
      <c r="S21" s="6">
        <f>SUM(O21:Q21)</f>
        <v>8408424</v>
      </c>
    </row>
    <row r="22" spans="1:19" ht="23.1" customHeight="1">
      <c r="A22" s="1" t="s">
        <v>122</v>
      </c>
      <c r="B22" s="3"/>
      <c r="C22" s="3"/>
      <c r="D22" s="3"/>
      <c r="E22" s="120">
        <v>0</v>
      </c>
      <c r="F22" s="6"/>
      <c r="G22" s="120">
        <v>0</v>
      </c>
      <c r="H22" s="6"/>
      <c r="I22" s="120">
        <v>0</v>
      </c>
      <c r="J22" s="6"/>
      <c r="K22" s="40">
        <v>-16474</v>
      </c>
      <c r="L22" s="6"/>
      <c r="M22" s="40">
        <v>-423887</v>
      </c>
      <c r="N22" s="6"/>
      <c r="O22" s="40">
        <f>SUM(E22:M22)</f>
        <v>-440361</v>
      </c>
      <c r="P22" s="6"/>
      <c r="Q22" s="40">
        <v>-1911</v>
      </c>
      <c r="R22" s="6"/>
      <c r="S22" s="40">
        <f>SUM(O22:Q22)</f>
        <v>-442272</v>
      </c>
    </row>
    <row r="23" spans="1:19" ht="23.1" customHeight="1" thickBot="1">
      <c r="A23" s="20" t="s">
        <v>212</v>
      </c>
      <c r="B23" s="1"/>
      <c r="C23" s="1"/>
      <c r="D23" s="1"/>
      <c r="E23" s="41">
        <f>SUM(E21:E22)</f>
        <v>828750</v>
      </c>
      <c r="F23" s="7"/>
      <c r="G23" s="41">
        <f>SUM(G21:G22)</f>
        <v>4982964</v>
      </c>
      <c r="H23" s="7"/>
      <c r="I23" s="41">
        <f>SUM(I21:I22)</f>
        <v>66300</v>
      </c>
      <c r="J23" s="7"/>
      <c r="K23" s="41">
        <f>SUM(K21:K22)</f>
        <v>2970673</v>
      </c>
      <c r="L23" s="6"/>
      <c r="M23" s="41">
        <f>SUM(M21:M22)</f>
        <v>-888255</v>
      </c>
      <c r="N23" s="6"/>
      <c r="O23" s="41">
        <f>SUM(O21:O22)</f>
        <v>7960432</v>
      </c>
      <c r="P23" s="6"/>
      <c r="Q23" s="41">
        <f>SUM(Q21:Q22)</f>
        <v>5720</v>
      </c>
      <c r="R23" s="7"/>
      <c r="S23" s="41">
        <f>SUM(S21:S22)</f>
        <v>7966152</v>
      </c>
    </row>
    <row r="24" spans="1:19" ht="21.7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3"/>
      <c r="Q24" s="1"/>
      <c r="R24" s="1"/>
      <c r="S24" s="1"/>
    </row>
    <row r="25" spans="1:19" s="32" customFormat="1" ht="23.1" customHeight="1">
      <c r="A25" s="20"/>
      <c r="B25" s="3"/>
      <c r="C25" s="3"/>
      <c r="D25" s="3"/>
      <c r="E25" s="38"/>
      <c r="F25" s="39"/>
      <c r="G25" s="38"/>
      <c r="H25" s="39"/>
      <c r="I25" s="38"/>
      <c r="J25" s="39"/>
      <c r="K25" s="38"/>
      <c r="L25" s="39"/>
      <c r="M25" s="38"/>
      <c r="N25" s="1"/>
      <c r="O25" s="6"/>
      <c r="P25" s="23"/>
      <c r="Q25" s="38"/>
      <c r="R25" s="1"/>
      <c r="S25" s="6"/>
    </row>
    <row r="26" spans="1:19" s="32" customFormat="1" ht="23.1" customHeight="1">
      <c r="A26" s="20"/>
      <c r="B26" s="3"/>
      <c r="C26" s="3"/>
      <c r="D26" s="3"/>
      <c r="E26" s="38"/>
      <c r="F26" s="39"/>
      <c r="G26" s="38"/>
      <c r="H26" s="39"/>
      <c r="I26" s="38"/>
      <c r="J26" s="39"/>
      <c r="K26" s="38"/>
      <c r="L26" s="39"/>
      <c r="M26" s="38"/>
      <c r="N26" s="1"/>
      <c r="O26" s="6"/>
      <c r="P26" s="23"/>
      <c r="Q26" s="38"/>
      <c r="R26" s="1"/>
      <c r="S26" s="6"/>
    </row>
    <row r="27" spans="1:19" s="32" customFormat="1" ht="23.1" customHeight="1">
      <c r="A27" s="20"/>
      <c r="B27" s="3"/>
      <c r="C27" s="3"/>
      <c r="D27" s="3"/>
      <c r="E27" s="38"/>
      <c r="F27" s="39"/>
      <c r="G27" s="38"/>
      <c r="H27" s="39"/>
      <c r="I27" s="38"/>
      <c r="J27" s="39"/>
      <c r="K27" s="38"/>
      <c r="L27" s="39"/>
      <c r="M27" s="38"/>
      <c r="N27" s="1"/>
      <c r="O27" s="6"/>
      <c r="P27" s="23"/>
      <c r="Q27" s="38"/>
      <c r="R27" s="1"/>
      <c r="S27" s="6"/>
    </row>
    <row r="28" spans="1:19" s="32" customFormat="1" ht="23.1" customHeight="1">
      <c r="A28" s="20"/>
      <c r="B28" s="3"/>
      <c r="C28" s="3"/>
      <c r="D28" s="3"/>
      <c r="E28" s="38"/>
      <c r="F28" s="39"/>
      <c r="G28" s="38"/>
      <c r="H28" s="39"/>
      <c r="I28" s="38"/>
      <c r="J28" s="39"/>
      <c r="K28" s="38"/>
      <c r="L28" s="39"/>
      <c r="M28" s="38"/>
      <c r="N28" s="1"/>
      <c r="O28" s="6"/>
      <c r="P28" s="23"/>
      <c r="Q28" s="38"/>
      <c r="R28" s="1"/>
      <c r="S28" s="6"/>
    </row>
    <row r="29" spans="1:19" s="32" customFormat="1" ht="23.1" customHeight="1">
      <c r="A29" s="20"/>
      <c r="B29" s="3"/>
      <c r="C29" s="3"/>
      <c r="D29" s="3"/>
      <c r="E29" s="38"/>
      <c r="F29" s="39"/>
      <c r="G29" s="38"/>
      <c r="H29" s="39"/>
      <c r="I29" s="38"/>
      <c r="J29" s="39"/>
      <c r="K29" s="38"/>
      <c r="L29" s="39"/>
      <c r="M29" s="38"/>
      <c r="N29" s="1"/>
      <c r="O29" s="6"/>
      <c r="P29" s="23"/>
      <c r="Q29" s="38"/>
      <c r="R29" s="1"/>
      <c r="S29" s="6"/>
    </row>
    <row r="30" spans="1:19" s="32" customFormat="1" ht="15" customHeight="1">
      <c r="A30" s="20"/>
      <c r="B30" s="3"/>
      <c r="C30" s="3"/>
      <c r="D30" s="3"/>
      <c r="E30" s="38"/>
      <c r="F30" s="39"/>
      <c r="G30" s="38"/>
      <c r="H30" s="39"/>
      <c r="I30" s="38"/>
      <c r="J30" s="39"/>
      <c r="K30" s="38"/>
      <c r="L30" s="39"/>
      <c r="M30" s="38"/>
      <c r="N30" s="1"/>
      <c r="O30" s="6"/>
      <c r="P30" s="23"/>
      <c r="Q30" s="38"/>
      <c r="R30" s="1"/>
      <c r="S30" s="6"/>
    </row>
    <row r="31" spans="1:19" s="32" customFormat="1" ht="23.1" customHeight="1">
      <c r="A31" s="20"/>
      <c r="B31" s="3"/>
      <c r="C31" s="3"/>
      <c r="D31" s="3"/>
      <c r="E31" s="38"/>
      <c r="F31" s="39"/>
      <c r="G31" s="38"/>
      <c r="H31" s="39"/>
      <c r="I31" s="38"/>
      <c r="J31" s="39"/>
      <c r="K31" s="38"/>
      <c r="L31" s="39"/>
      <c r="M31" s="38"/>
      <c r="N31" s="1"/>
      <c r="O31" s="6"/>
      <c r="P31" s="23"/>
      <c r="Q31" s="38"/>
      <c r="R31" s="1"/>
      <c r="S31" s="6"/>
    </row>
    <row r="32" spans="1:19" ht="18.75" customHeight="1">
      <c r="A32" s="1" t="s">
        <v>123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3"/>
      <c r="Q32" s="1"/>
      <c r="R32" s="1"/>
      <c r="S32" s="1"/>
    </row>
    <row r="33" spans="1:19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3"/>
      <c r="Q33" s="1"/>
      <c r="R33" s="1"/>
      <c r="S33" s="1"/>
    </row>
    <row r="34" spans="1:19" ht="18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3"/>
      <c r="Q34" s="1"/>
      <c r="R34" s="1"/>
      <c r="S34" s="1"/>
    </row>
    <row r="35" spans="1:19" ht="18.95" customHeight="1">
      <c r="A35" s="1" t="s">
        <v>148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3"/>
      <c r="Q35" s="1"/>
      <c r="R35" s="1"/>
      <c r="S35" s="1">
        <v>5</v>
      </c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3"/>
      <c r="Q36" s="1"/>
      <c r="R36" s="1"/>
      <c r="S36" s="1"/>
    </row>
    <row r="37" spans="1:19" ht="18.9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3"/>
      <c r="Q37" s="1"/>
      <c r="R37" s="1"/>
      <c r="S37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view="pageBreakPreview" topLeftCell="A7" zoomScale="90" zoomScaleNormal="100" zoomScaleSheetLayoutView="90" workbookViewId="0">
      <selection activeCell="I17" sqref="I17"/>
    </sheetView>
  </sheetViews>
  <sheetFormatPr defaultColWidth="10.7109375" defaultRowHeight="18.95" customHeight="1"/>
  <cols>
    <col min="1" max="1" width="44.28515625" style="30" customWidth="1"/>
    <col min="2" max="2" width="10.7109375" style="30" customWidth="1"/>
    <col min="3" max="3" width="1.7109375" style="30" customWidth="1"/>
    <col min="4" max="4" width="16.5703125" style="30" customWidth="1"/>
    <col min="5" max="5" width="1.7109375" style="30" customWidth="1"/>
    <col min="6" max="6" width="15.710937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.7109375" style="30" customWidth="1"/>
    <col min="12" max="12" width="30.140625" style="30" customWidth="1"/>
    <col min="13" max="13" width="1.7109375" style="30" customWidth="1"/>
    <col min="14" max="14" width="16.5703125" style="30" customWidth="1"/>
    <col min="15" max="15" width="15.7109375" style="30" customWidth="1"/>
    <col min="16" max="16" width="2.85546875" style="30" customWidth="1"/>
    <col min="17" max="16384" width="10.7109375" style="30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66" t="s">
        <v>119</v>
      </c>
      <c r="K1" s="166"/>
      <c r="L1" s="166"/>
      <c r="M1" s="166"/>
      <c r="N1" s="166"/>
      <c r="O1" s="1"/>
    </row>
    <row r="2" spans="1:16" s="31" customFormat="1" ht="18.9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22"/>
    </row>
    <row r="3" spans="1:16" s="31" customFormat="1" ht="18.95" customHeight="1">
      <c r="A3" s="167" t="s">
        <v>149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22"/>
    </row>
    <row r="4" spans="1:16" s="31" customFormat="1" ht="18.95" customHeight="1">
      <c r="A4" s="167" t="s">
        <v>210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1"/>
      <c r="P4" s="11"/>
    </row>
    <row r="5" spans="1:16" s="31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66" t="s">
        <v>120</v>
      </c>
      <c r="K6" s="166"/>
      <c r="L6" s="166"/>
      <c r="M6" s="166"/>
      <c r="N6" s="166"/>
      <c r="O6" s="8"/>
      <c r="P6" s="8"/>
    </row>
    <row r="7" spans="1:16" ht="18.95" customHeight="1">
      <c r="A7" s="1"/>
      <c r="B7" s="3"/>
      <c r="C7" s="3"/>
      <c r="D7" s="168" t="s">
        <v>3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34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28" t="s">
        <v>62</v>
      </c>
      <c r="M8" s="4"/>
      <c r="N8" s="5"/>
      <c r="O8" s="34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65" t="s">
        <v>18</v>
      </c>
      <c r="I9" s="165"/>
      <c r="J9" s="165"/>
      <c r="K9" s="23"/>
      <c r="L9" s="28" t="s">
        <v>63</v>
      </c>
      <c r="M9" s="4"/>
      <c r="N9" s="4" t="s">
        <v>97</v>
      </c>
      <c r="O9" s="4"/>
    </row>
    <row r="10" spans="1:16" ht="18.95" customHeight="1">
      <c r="A10" s="3"/>
      <c r="B10" s="3"/>
      <c r="C10" s="3"/>
      <c r="D10" s="4" t="s">
        <v>71</v>
      </c>
      <c r="E10" s="4"/>
      <c r="F10" s="4"/>
      <c r="G10" s="4"/>
      <c r="H10" s="4" t="s">
        <v>85</v>
      </c>
      <c r="I10" s="4"/>
      <c r="J10" s="4"/>
      <c r="K10" s="4"/>
      <c r="L10" s="4" t="s">
        <v>64</v>
      </c>
      <c r="M10" s="4"/>
      <c r="N10" s="4" t="s">
        <v>89</v>
      </c>
      <c r="O10" s="4"/>
    </row>
    <row r="11" spans="1:16" ht="18.95" customHeight="1">
      <c r="A11" s="3"/>
      <c r="B11" s="19" t="s">
        <v>8</v>
      </c>
      <c r="C11" s="3"/>
      <c r="D11" s="19" t="s">
        <v>19</v>
      </c>
      <c r="E11" s="3"/>
      <c r="F11" s="35" t="s">
        <v>20</v>
      </c>
      <c r="H11" s="19" t="s">
        <v>86</v>
      </c>
      <c r="I11" s="4"/>
      <c r="J11" s="19" t="s">
        <v>21</v>
      </c>
      <c r="K11" s="3"/>
      <c r="L11" s="19" t="s">
        <v>98</v>
      </c>
      <c r="M11" s="4"/>
      <c r="N11" s="19" t="s">
        <v>90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20" t="s">
        <v>145</v>
      </c>
      <c r="B13" s="1"/>
      <c r="C13" s="1"/>
      <c r="D13" s="6">
        <v>828750</v>
      </c>
      <c r="E13" s="1"/>
      <c r="F13" s="6">
        <v>4982964</v>
      </c>
      <c r="G13" s="1"/>
      <c r="H13" s="6">
        <v>66300</v>
      </c>
      <c r="I13" s="6"/>
      <c r="J13" s="6">
        <v>1869950</v>
      </c>
      <c r="K13" s="7"/>
      <c r="L13" s="6">
        <v>-308893</v>
      </c>
      <c r="M13" s="7"/>
      <c r="N13" s="6">
        <f>+D13+F13+H13+J13+L13</f>
        <v>7439071</v>
      </c>
      <c r="O13" s="7"/>
    </row>
    <row r="14" spans="1:16" ht="23.1" customHeight="1">
      <c r="A14" s="21" t="s">
        <v>122</v>
      </c>
      <c r="B14" s="1"/>
      <c r="C14" s="1"/>
      <c r="D14" s="119">
        <v>0</v>
      </c>
      <c r="E14" s="1"/>
      <c r="F14" s="119">
        <v>0</v>
      </c>
      <c r="G14" s="1"/>
      <c r="H14" s="119">
        <v>0</v>
      </c>
      <c r="I14" s="6"/>
      <c r="J14" s="6">
        <v>-71180</v>
      </c>
      <c r="K14" s="7"/>
      <c r="L14" s="6">
        <v>99492</v>
      </c>
      <c r="M14" s="7"/>
      <c r="N14" s="6">
        <f>+D14+F14+H14+J14+L14</f>
        <v>28312</v>
      </c>
      <c r="O14" s="7"/>
    </row>
    <row r="15" spans="1:16" s="1" customFormat="1" ht="23.1" customHeight="1">
      <c r="A15" s="1" t="s">
        <v>147</v>
      </c>
      <c r="B15" s="2">
        <v>15</v>
      </c>
      <c r="C15" s="25">
        <v>16</v>
      </c>
      <c r="D15" s="120">
        <v>0</v>
      </c>
      <c r="E15" s="6"/>
      <c r="F15" s="120">
        <v>0</v>
      </c>
      <c r="G15" s="6"/>
      <c r="H15" s="120">
        <v>0</v>
      </c>
      <c r="I15" s="6"/>
      <c r="J15" s="40">
        <v>-82875</v>
      </c>
      <c r="K15" s="6"/>
      <c r="L15" s="120">
        <v>0</v>
      </c>
      <c r="M15" s="6"/>
      <c r="N15" s="40">
        <f>+D15+F15+H15+J15+L15</f>
        <v>-82875</v>
      </c>
      <c r="O15" s="6"/>
    </row>
    <row r="16" spans="1:16" ht="23.1" customHeight="1" thickBot="1">
      <c r="A16" s="20" t="s">
        <v>183</v>
      </c>
      <c r="B16" s="1"/>
      <c r="D16" s="41">
        <f>SUM(D12:D15)</f>
        <v>828750</v>
      </c>
      <c r="E16" s="7"/>
      <c r="F16" s="41">
        <f>SUM(F12:F15)</f>
        <v>4982964</v>
      </c>
      <c r="G16" s="7"/>
      <c r="H16" s="41">
        <f>SUM(H12:H15)</f>
        <v>66300</v>
      </c>
      <c r="I16" s="6">
        <v>0</v>
      </c>
      <c r="J16" s="41">
        <f>SUM(J12:J15)</f>
        <v>1715895</v>
      </c>
      <c r="K16" s="7"/>
      <c r="L16" s="41">
        <f>SUM(L12:L15)</f>
        <v>-209401</v>
      </c>
      <c r="M16" s="7"/>
      <c r="N16" s="41">
        <f>+D16+F16+H16+J16+L16</f>
        <v>7384508</v>
      </c>
    </row>
    <row r="17" spans="1:15" ht="23.1" customHeight="1" thickTop="1">
      <c r="A17" s="21"/>
      <c r="B17" s="1"/>
      <c r="C17" s="1"/>
      <c r="D17" s="6"/>
      <c r="E17" s="1"/>
      <c r="F17" s="6"/>
      <c r="G17" s="1"/>
      <c r="H17" s="6"/>
      <c r="I17" s="6"/>
      <c r="J17" s="6"/>
      <c r="K17" s="7"/>
      <c r="L17" s="6"/>
      <c r="M17" s="7"/>
      <c r="N17" s="6"/>
      <c r="O17" s="7"/>
    </row>
    <row r="18" spans="1:15" ht="23.1" customHeight="1">
      <c r="A18" s="20" t="s">
        <v>211</v>
      </c>
      <c r="B18" s="1"/>
      <c r="C18" s="1"/>
      <c r="D18" s="6">
        <v>828750</v>
      </c>
      <c r="E18" s="1"/>
      <c r="F18" s="6">
        <v>4982964</v>
      </c>
      <c r="G18" s="1"/>
      <c r="H18" s="6">
        <v>66300</v>
      </c>
      <c r="I18" s="6"/>
      <c r="J18" s="6">
        <v>1481617</v>
      </c>
      <c r="K18" s="7"/>
      <c r="L18" s="6">
        <v>-362439</v>
      </c>
      <c r="M18" s="7"/>
      <c r="N18" s="6">
        <f>+D18+F18+H18+J18+L18</f>
        <v>6997192</v>
      </c>
      <c r="O18" s="7"/>
    </row>
    <row r="19" spans="1:15" ht="23.1" customHeight="1">
      <c r="A19" s="21" t="s">
        <v>122</v>
      </c>
      <c r="B19" s="1"/>
      <c r="C19" s="1"/>
      <c r="D19" s="120">
        <v>0</v>
      </c>
      <c r="E19" s="1"/>
      <c r="F19" s="120">
        <v>0</v>
      </c>
      <c r="G19" s="1"/>
      <c r="H19" s="120">
        <v>0</v>
      </c>
      <c r="I19" s="6"/>
      <c r="J19" s="40">
        <v>-83421</v>
      </c>
      <c r="K19" s="7"/>
      <c r="L19" s="40">
        <v>-354453</v>
      </c>
      <c r="M19" s="7"/>
      <c r="N19" s="40">
        <f>+D19+F19+H19+J19+L19</f>
        <v>-437874</v>
      </c>
      <c r="O19" s="7"/>
    </row>
    <row r="20" spans="1:15" ht="23.1" customHeight="1" thickBot="1">
      <c r="A20" s="20" t="s">
        <v>212</v>
      </c>
      <c r="B20" s="1"/>
      <c r="D20" s="41">
        <f>SUM(D17:D19)</f>
        <v>828750</v>
      </c>
      <c r="E20" s="7"/>
      <c r="F20" s="41">
        <f>SUM(F17:F19)</f>
        <v>4982964</v>
      </c>
      <c r="G20" s="7"/>
      <c r="H20" s="41">
        <f>SUM(H17:H19)</f>
        <v>66300</v>
      </c>
      <c r="I20" s="6"/>
      <c r="J20" s="41">
        <f>SUM(J17:J19)</f>
        <v>1398196</v>
      </c>
      <c r="K20" s="7"/>
      <c r="L20" s="41">
        <f>SUM(L17:L19)</f>
        <v>-716892</v>
      </c>
      <c r="M20" s="7"/>
      <c r="N20" s="41">
        <f>+D20+F20+H20+J20+L20</f>
        <v>6559318</v>
      </c>
    </row>
    <row r="21" spans="1:15" ht="18.95" customHeight="1" thickTop="1">
      <c r="A21" s="20"/>
      <c r="B21" s="1"/>
      <c r="C21" s="1"/>
      <c r="D21" s="6"/>
      <c r="E21" s="1"/>
      <c r="F21" s="6"/>
      <c r="G21" s="1"/>
      <c r="H21" s="6"/>
      <c r="I21" s="6"/>
      <c r="J21" s="6"/>
      <c r="K21" s="7"/>
      <c r="L21" s="6"/>
      <c r="M21" s="7"/>
      <c r="N21" s="6"/>
      <c r="O21" s="7"/>
    </row>
    <row r="22" spans="1:15" s="1" customFormat="1" ht="18.95" customHeight="1">
      <c r="A22" s="2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s="1" customFormat="1" ht="18.95" customHeight="1">
      <c r="A23" s="2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2.5" customHeight="1">
      <c r="A24" s="20"/>
      <c r="B24" s="1"/>
      <c r="C24" s="1"/>
      <c r="D24" s="6"/>
      <c r="E24" s="1"/>
      <c r="F24" s="6"/>
      <c r="G24" s="1"/>
      <c r="H24" s="6"/>
      <c r="I24" s="6"/>
      <c r="J24" s="6"/>
      <c r="K24" s="7"/>
      <c r="L24" s="6"/>
      <c r="M24" s="7"/>
      <c r="N24" s="6"/>
      <c r="O24" s="7"/>
    </row>
    <row r="25" spans="1:15" ht="32.25" customHeight="1">
      <c r="A25" s="20"/>
      <c r="B25" s="1"/>
      <c r="C25" s="1"/>
      <c r="D25" s="6"/>
      <c r="E25" s="1"/>
      <c r="F25" s="6"/>
      <c r="G25" s="1"/>
      <c r="H25" s="6"/>
      <c r="I25" s="6"/>
      <c r="J25" s="6"/>
      <c r="K25" s="7"/>
      <c r="L25" s="6"/>
      <c r="M25" s="7"/>
      <c r="N25" s="6"/>
      <c r="O25" s="7"/>
    </row>
    <row r="26" spans="1:15" ht="24" customHeight="1">
      <c r="A26" s="20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s="1" customFormat="1" ht="18.95" customHeight="1">
      <c r="A27" s="21"/>
      <c r="B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1" customFormat="1" ht="18.95" customHeight="1">
      <c r="A28" s="21" t="s">
        <v>123</v>
      </c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5" customHeight="1">
      <c r="A29" s="21"/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8.95" customHeight="1">
      <c r="A30" s="21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1" t="s">
        <v>124</v>
      </c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v>6</v>
      </c>
      <c r="O31" s="6"/>
    </row>
    <row r="32" spans="1:15" s="1" customFormat="1" ht="18.95" customHeight="1">
      <c r="A32" s="21"/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1" customFormat="1" ht="18.95" customHeight="1">
      <c r="A33" s="21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view="pageBreakPreview" topLeftCell="A47" zoomScaleNormal="100" zoomScaleSheetLayoutView="100" workbookViewId="0">
      <selection activeCell="B20" sqref="B20"/>
    </sheetView>
  </sheetViews>
  <sheetFormatPr defaultRowHeight="18.95" customHeight="1"/>
  <cols>
    <col min="1" max="1" width="55.85546875" style="42" customWidth="1"/>
    <col min="2" max="2" width="12.7109375" style="42" customWidth="1"/>
    <col min="3" max="3" width="1.28515625" style="42" customWidth="1"/>
    <col min="4" max="4" width="15.28515625" style="43" customWidth="1"/>
    <col min="5" max="5" width="1.28515625" style="43" customWidth="1"/>
    <col min="6" max="6" width="15.28515625" style="43" customWidth="1"/>
    <col min="7" max="7" width="1.28515625" style="43" customWidth="1"/>
    <col min="8" max="8" width="15.28515625" style="43" customWidth="1"/>
    <col min="9" max="9" width="1.28515625" style="43" customWidth="1"/>
    <col min="10" max="10" width="15.28515625" style="43" customWidth="1"/>
    <col min="11" max="16384" width="9.140625" style="42"/>
  </cols>
  <sheetData>
    <row r="1" spans="1:10" ht="18.95" customHeight="1">
      <c r="J1" s="29" t="s">
        <v>119</v>
      </c>
    </row>
    <row r="2" spans="1:10" ht="18.9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8.95" customHeight="1">
      <c r="A3" s="167" t="s">
        <v>150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8.95" customHeight="1">
      <c r="A4" s="170" t="s">
        <v>213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18.95" customHeight="1">
      <c r="B5" s="44"/>
      <c r="C5" s="44"/>
      <c r="E5" s="45"/>
      <c r="J5" s="29" t="s">
        <v>120</v>
      </c>
    </row>
    <row r="6" spans="1:10" s="46" customFormat="1" ht="18.95" customHeight="1">
      <c r="B6" s="47"/>
      <c r="C6" s="47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6" customFormat="1" ht="18.95" customHeight="1">
      <c r="B7" s="47"/>
      <c r="C7" s="47"/>
      <c r="D7" s="171" t="s">
        <v>151</v>
      </c>
      <c r="E7" s="171"/>
      <c r="F7" s="171"/>
      <c r="G7" s="13"/>
      <c r="H7" s="171" t="s">
        <v>151</v>
      </c>
      <c r="I7" s="171"/>
      <c r="J7" s="171"/>
    </row>
    <row r="8" spans="1:10" s="46" customFormat="1" ht="18.95" customHeight="1">
      <c r="B8" s="47"/>
      <c r="C8" s="47"/>
      <c r="D8" s="169" t="s">
        <v>152</v>
      </c>
      <c r="E8" s="169"/>
      <c r="F8" s="169"/>
      <c r="G8" s="13"/>
      <c r="H8" s="169" t="s">
        <v>152</v>
      </c>
      <c r="I8" s="169"/>
      <c r="J8" s="169"/>
    </row>
    <row r="9" spans="1:10" ht="18.95" customHeight="1">
      <c r="B9" s="48" t="s">
        <v>8</v>
      </c>
      <c r="C9" s="49"/>
      <c r="D9" s="50">
        <v>2019</v>
      </c>
      <c r="E9" s="51"/>
      <c r="F9" s="50">
        <v>2018</v>
      </c>
      <c r="G9" s="52"/>
      <c r="H9" s="53">
        <f>D9</f>
        <v>2019</v>
      </c>
      <c r="I9" s="51"/>
      <c r="J9" s="53">
        <f>F9</f>
        <v>2018</v>
      </c>
    </row>
    <row r="10" spans="1:10" ht="18.95" customHeight="1">
      <c r="A10" s="46" t="s">
        <v>9</v>
      </c>
      <c r="E10" s="54"/>
    </row>
    <row r="11" spans="1:10" ht="18.95" customHeight="1">
      <c r="A11" s="42" t="s">
        <v>10</v>
      </c>
      <c r="B11" s="55" t="s">
        <v>216</v>
      </c>
      <c r="D11" s="43">
        <v>4239966</v>
      </c>
      <c r="E11" s="42"/>
      <c r="F11" s="43">
        <v>4069838</v>
      </c>
      <c r="G11" s="54"/>
      <c r="H11" s="43">
        <v>282226</v>
      </c>
      <c r="J11" s="43">
        <v>234276</v>
      </c>
    </row>
    <row r="12" spans="1:10" ht="18.95" customHeight="1">
      <c r="A12" s="42" t="s">
        <v>153</v>
      </c>
      <c r="E12" s="42"/>
      <c r="G12" s="54"/>
    </row>
    <row r="13" spans="1:10" ht="18.95" customHeight="1">
      <c r="A13" s="56" t="s">
        <v>154</v>
      </c>
      <c r="D13" s="45">
        <v>7715</v>
      </c>
      <c r="E13" s="42"/>
      <c r="F13" s="45">
        <v>36260</v>
      </c>
      <c r="G13" s="54"/>
      <c r="H13" s="121">
        <v>0</v>
      </c>
      <c r="J13" s="45">
        <v>17004</v>
      </c>
    </row>
    <row r="14" spans="1:10" ht="18.95" customHeight="1">
      <c r="A14" s="56" t="s">
        <v>155</v>
      </c>
      <c r="B14" s="55">
        <v>6</v>
      </c>
      <c r="D14" s="121">
        <v>0</v>
      </c>
      <c r="E14" s="42"/>
      <c r="F14" s="121">
        <v>0</v>
      </c>
      <c r="G14" s="54"/>
      <c r="H14" s="159">
        <v>29730</v>
      </c>
      <c r="J14" s="121">
        <v>0</v>
      </c>
    </row>
    <row r="15" spans="1:10" ht="18.95" customHeight="1">
      <c r="A15" s="56" t="s">
        <v>156</v>
      </c>
      <c r="B15" s="57">
        <v>8.1999999999999993</v>
      </c>
      <c r="D15" s="159">
        <v>24265</v>
      </c>
      <c r="E15" s="42"/>
      <c r="F15" s="45">
        <v>49002</v>
      </c>
      <c r="G15" s="54"/>
      <c r="H15" s="121">
        <v>0</v>
      </c>
      <c r="I15" s="54"/>
      <c r="J15" s="121">
        <v>0</v>
      </c>
    </row>
    <row r="16" spans="1:10" ht="18.95" customHeight="1">
      <c r="A16" s="56" t="s">
        <v>157</v>
      </c>
      <c r="B16" s="55"/>
      <c r="D16" s="45">
        <v>1185</v>
      </c>
      <c r="E16" s="42"/>
      <c r="F16" s="45">
        <v>1818</v>
      </c>
      <c r="G16" s="54"/>
      <c r="H16" s="45">
        <v>52</v>
      </c>
      <c r="I16" s="54">
        <v>0</v>
      </c>
      <c r="J16" s="45">
        <v>153</v>
      </c>
    </row>
    <row r="17" spans="1:10" ht="18.95" customHeight="1">
      <c r="A17" s="42" t="s">
        <v>158</v>
      </c>
      <c r="D17" s="45">
        <v>23608</v>
      </c>
      <c r="E17" s="42"/>
      <c r="F17" s="45">
        <v>3502</v>
      </c>
      <c r="G17" s="54"/>
      <c r="H17" s="121">
        <v>0</v>
      </c>
      <c r="I17" s="54"/>
      <c r="J17" s="121">
        <v>0</v>
      </c>
    </row>
    <row r="18" spans="1:10" ht="18.95" customHeight="1">
      <c r="A18" s="46" t="s">
        <v>11</v>
      </c>
      <c r="D18" s="58">
        <f>SUM(D11:D17)</f>
        <v>4296739</v>
      </c>
      <c r="E18" s="42"/>
      <c r="F18" s="58">
        <f>SUM(F11:F17)</f>
        <v>4160420</v>
      </c>
      <c r="G18" s="54"/>
      <c r="H18" s="58">
        <f>SUM(H11:H17)</f>
        <v>312008</v>
      </c>
      <c r="I18" s="54"/>
      <c r="J18" s="58">
        <f>SUM(J11:J17)</f>
        <v>251433</v>
      </c>
    </row>
    <row r="19" spans="1:10" ht="18.95" customHeight="1">
      <c r="A19" s="46" t="s">
        <v>12</v>
      </c>
      <c r="E19" s="42"/>
      <c r="G19" s="54"/>
      <c r="I19" s="54"/>
    </row>
    <row r="20" spans="1:10" ht="18.95" customHeight="1">
      <c r="A20" s="42" t="s">
        <v>107</v>
      </c>
      <c r="B20" s="55" t="s">
        <v>216</v>
      </c>
      <c r="D20" s="43">
        <v>3978601</v>
      </c>
      <c r="E20" s="42"/>
      <c r="F20" s="43">
        <v>3949109</v>
      </c>
      <c r="G20" s="54"/>
      <c r="H20" s="43">
        <v>215563</v>
      </c>
      <c r="I20" s="54"/>
      <c r="J20" s="43">
        <v>236558</v>
      </c>
    </row>
    <row r="21" spans="1:10" ht="18.95" customHeight="1">
      <c r="A21" s="42" t="s">
        <v>13</v>
      </c>
      <c r="B21" s="55">
        <v>16</v>
      </c>
      <c r="D21" s="43">
        <v>239816</v>
      </c>
      <c r="E21" s="42"/>
      <c r="F21" s="43">
        <v>227765</v>
      </c>
      <c r="G21" s="54"/>
      <c r="H21" s="43">
        <v>73994</v>
      </c>
      <c r="I21" s="54"/>
      <c r="J21" s="43">
        <v>61665</v>
      </c>
    </row>
    <row r="22" spans="1:10" ht="18.95" customHeight="1">
      <c r="A22" s="42" t="s">
        <v>159</v>
      </c>
      <c r="B22" s="55"/>
      <c r="D22" s="42"/>
      <c r="E22" s="42"/>
      <c r="F22" s="42"/>
      <c r="G22" s="42"/>
      <c r="H22" s="42"/>
      <c r="I22" s="42"/>
      <c r="J22" s="42"/>
    </row>
    <row r="23" spans="1:10" ht="18.95" customHeight="1">
      <c r="A23" s="42" t="s">
        <v>160</v>
      </c>
      <c r="B23" s="55"/>
      <c r="D23" s="121">
        <v>0</v>
      </c>
      <c r="E23" s="42"/>
      <c r="F23" s="121">
        <v>0</v>
      </c>
      <c r="G23" s="54"/>
      <c r="H23" s="159">
        <v>16383</v>
      </c>
      <c r="I23" s="54"/>
      <c r="J23" s="121">
        <v>0</v>
      </c>
    </row>
    <row r="24" spans="1:10" s="59" customFormat="1" ht="18.95" customHeight="1">
      <c r="A24" s="42" t="s">
        <v>161</v>
      </c>
      <c r="B24" s="55">
        <v>5</v>
      </c>
      <c r="C24" s="42"/>
      <c r="D24" s="45">
        <v>4542</v>
      </c>
      <c r="E24" s="42"/>
      <c r="F24" s="45">
        <v>29</v>
      </c>
      <c r="G24" s="54"/>
      <c r="H24" s="45">
        <v>4542</v>
      </c>
      <c r="I24" s="54"/>
      <c r="J24" s="45">
        <v>29</v>
      </c>
    </row>
    <row r="25" spans="1:10" ht="18.75" customHeight="1">
      <c r="A25" s="60" t="s">
        <v>100</v>
      </c>
      <c r="B25" s="59"/>
      <c r="C25" s="59"/>
      <c r="D25" s="61">
        <v>78689</v>
      </c>
      <c r="E25" s="59"/>
      <c r="F25" s="61">
        <v>52554</v>
      </c>
      <c r="G25" s="54"/>
      <c r="H25" s="61">
        <v>37600</v>
      </c>
      <c r="I25" s="54"/>
      <c r="J25" s="61">
        <v>29177</v>
      </c>
    </row>
    <row r="26" spans="1:10" ht="18.95" customHeight="1">
      <c r="A26" s="46" t="s">
        <v>14</v>
      </c>
      <c r="B26" s="55"/>
      <c r="D26" s="58">
        <f>SUM(D20:D25)</f>
        <v>4301648</v>
      </c>
      <c r="E26" s="42"/>
      <c r="F26" s="58">
        <f>SUM(F20:F25)</f>
        <v>4229457</v>
      </c>
      <c r="G26" s="54"/>
      <c r="H26" s="58">
        <f>SUM(H20:H25)</f>
        <v>348082</v>
      </c>
      <c r="I26" s="54"/>
      <c r="J26" s="58">
        <f>SUM(J20:J25)</f>
        <v>327429</v>
      </c>
    </row>
    <row r="27" spans="1:10" ht="18.95" customHeight="1">
      <c r="A27" s="42" t="s">
        <v>185</v>
      </c>
      <c r="B27" s="57">
        <v>7.1</v>
      </c>
      <c r="D27" s="61">
        <v>6178</v>
      </c>
      <c r="E27" s="59"/>
      <c r="F27" s="61">
        <v>20608</v>
      </c>
      <c r="G27" s="54"/>
      <c r="H27" s="121">
        <v>0</v>
      </c>
      <c r="I27" s="121"/>
      <c r="J27" s="121">
        <v>0</v>
      </c>
    </row>
    <row r="28" spans="1:10" ht="18.75" customHeight="1">
      <c r="A28" s="42" t="s">
        <v>218</v>
      </c>
      <c r="B28" s="57">
        <v>7.2</v>
      </c>
      <c r="D28" s="61">
        <v>11940</v>
      </c>
      <c r="E28" s="42"/>
      <c r="F28" s="61">
        <v>8392</v>
      </c>
      <c r="G28" s="54"/>
      <c r="H28" s="121">
        <v>0</v>
      </c>
      <c r="I28" s="121"/>
      <c r="J28" s="121">
        <v>0</v>
      </c>
    </row>
    <row r="29" spans="1:10" ht="18.95" customHeight="1">
      <c r="A29" s="46" t="s">
        <v>67</v>
      </c>
      <c r="D29" s="63">
        <f>+D18-D26+D27+D28</f>
        <v>13209</v>
      </c>
      <c r="E29" s="42"/>
      <c r="F29" s="63">
        <f>+F18-F26+F27+F28</f>
        <v>-40037</v>
      </c>
      <c r="G29" s="54"/>
      <c r="H29" s="63">
        <f>+H18-H26+H27+H28</f>
        <v>-36074</v>
      </c>
      <c r="I29" s="54"/>
      <c r="J29" s="63">
        <f>+J18-J26+J27+J28</f>
        <v>-75996</v>
      </c>
    </row>
    <row r="30" spans="1:10" ht="18.75" customHeight="1">
      <c r="A30" s="42" t="s">
        <v>162</v>
      </c>
      <c r="B30" s="55">
        <v>17</v>
      </c>
      <c r="D30" s="62">
        <v>1768</v>
      </c>
      <c r="E30" s="42"/>
      <c r="F30" s="62">
        <v>3030</v>
      </c>
      <c r="G30" s="54"/>
      <c r="H30" s="121">
        <v>0</v>
      </c>
      <c r="I30" s="54"/>
      <c r="J30" s="121">
        <v>0</v>
      </c>
    </row>
    <row r="31" spans="1:10" ht="18.75" customHeight="1" thickBot="1">
      <c r="A31" s="46" t="s">
        <v>127</v>
      </c>
      <c r="B31" s="55">
        <v>23</v>
      </c>
      <c r="D31" s="64">
        <f>+D29-D30</f>
        <v>11441</v>
      </c>
      <c r="E31" s="42"/>
      <c r="F31" s="64">
        <f>+F29-F30</f>
        <v>-43067</v>
      </c>
      <c r="G31" s="54"/>
      <c r="H31" s="64">
        <f>+H29-H30</f>
        <v>-36074</v>
      </c>
      <c r="I31" s="54"/>
      <c r="J31" s="64">
        <f>+J29-J30</f>
        <v>-75996</v>
      </c>
    </row>
    <row r="32" spans="1:10" ht="18.95" customHeight="1" thickTop="1">
      <c r="D32" s="54"/>
      <c r="E32" s="42"/>
      <c r="F32" s="54"/>
      <c r="G32" s="54"/>
      <c r="H32" s="54"/>
      <c r="I32" s="54"/>
      <c r="J32" s="54"/>
    </row>
    <row r="33" spans="1:10" ht="18.95" customHeight="1">
      <c r="A33" s="46" t="s">
        <v>163</v>
      </c>
      <c r="D33" s="54"/>
      <c r="E33" s="42"/>
      <c r="F33" s="54"/>
      <c r="G33" s="54"/>
      <c r="H33" s="54"/>
      <c r="I33" s="54"/>
      <c r="J33" s="54"/>
    </row>
    <row r="34" spans="1:10" ht="18.75" customHeight="1">
      <c r="A34" s="65" t="s">
        <v>15</v>
      </c>
      <c r="D34" s="54">
        <v>11212</v>
      </c>
      <c r="E34" s="42"/>
      <c r="F34" s="54">
        <v>-43183</v>
      </c>
      <c r="G34" s="54"/>
      <c r="H34" s="54">
        <v>-36074</v>
      </c>
      <c r="I34" s="54"/>
      <c r="J34" s="54">
        <v>-75996</v>
      </c>
    </row>
    <row r="35" spans="1:10" ht="18.95" customHeight="1">
      <c r="A35" s="65" t="s">
        <v>70</v>
      </c>
      <c r="D35" s="54">
        <v>229</v>
      </c>
      <c r="E35" s="42"/>
      <c r="F35" s="54">
        <v>116</v>
      </c>
      <c r="G35" s="54"/>
      <c r="H35" s="121">
        <v>0</v>
      </c>
      <c r="I35" s="121"/>
      <c r="J35" s="121">
        <v>0</v>
      </c>
    </row>
    <row r="36" spans="1:10" ht="18.75" customHeight="1" thickBot="1">
      <c r="D36" s="66">
        <f>SUM(D34:D35)</f>
        <v>11441</v>
      </c>
      <c r="E36" s="42"/>
      <c r="F36" s="66">
        <f>SUM(F34:F35)</f>
        <v>-43067</v>
      </c>
      <c r="G36" s="54">
        <f>SUM(G34:G35)</f>
        <v>0</v>
      </c>
      <c r="H36" s="66">
        <f>SUM(H34:H35)</f>
        <v>-36074</v>
      </c>
      <c r="I36" s="54"/>
      <c r="J36" s="66">
        <f>SUM(J34:J35)</f>
        <v>-75996</v>
      </c>
    </row>
    <row r="37" spans="1:10" ht="18.75" customHeight="1" thickTop="1">
      <c r="D37" s="54"/>
      <c r="E37" s="42"/>
      <c r="F37" s="54"/>
      <c r="G37" s="54"/>
      <c r="H37" s="54"/>
      <c r="I37" s="54"/>
      <c r="J37" s="54"/>
    </row>
    <row r="38" spans="1:10" ht="18.95" customHeight="1">
      <c r="A38" s="46" t="s">
        <v>128</v>
      </c>
      <c r="B38" s="1"/>
      <c r="D38" s="54"/>
      <c r="E38" s="42"/>
      <c r="F38" s="54"/>
      <c r="H38" s="54"/>
      <c r="I38" s="54"/>
      <c r="J38" s="54"/>
    </row>
    <row r="39" spans="1:10" ht="18.75" customHeight="1" thickBot="1">
      <c r="A39" s="42" t="s">
        <v>129</v>
      </c>
      <c r="B39" s="55"/>
      <c r="D39" s="67">
        <f>+D34/D41</f>
        <v>1.3528808446455506E-2</v>
      </c>
      <c r="E39" s="68"/>
      <c r="F39" s="67">
        <f>+F36/F41</f>
        <v>-5.1966214177978885E-2</v>
      </c>
      <c r="G39" s="68"/>
      <c r="H39" s="67">
        <f>+H36/H41</f>
        <v>-4.3528205128205127E-2</v>
      </c>
      <c r="I39" s="69"/>
      <c r="J39" s="67">
        <f>+J36/J41</f>
        <v>-9.1699547511312221E-2</v>
      </c>
    </row>
    <row r="40" spans="1:10" ht="18.75" customHeight="1" thickTop="1">
      <c r="B40" s="55"/>
      <c r="D40" s="69"/>
      <c r="E40" s="69"/>
      <c r="F40" s="69"/>
      <c r="G40" s="69"/>
      <c r="H40" s="69"/>
      <c r="I40" s="69"/>
      <c r="J40" s="69"/>
    </row>
    <row r="41" spans="1:10" ht="18.75" customHeight="1" thickBot="1">
      <c r="A41" s="42" t="s">
        <v>130</v>
      </c>
      <c r="B41" s="55"/>
      <c r="D41" s="70">
        <v>828750</v>
      </c>
      <c r="E41" s="42"/>
      <c r="F41" s="70">
        <v>828750</v>
      </c>
      <c r="G41" s="71"/>
      <c r="H41" s="70">
        <v>828750</v>
      </c>
      <c r="I41" s="72"/>
      <c r="J41" s="70">
        <v>828750</v>
      </c>
    </row>
    <row r="42" spans="1:10" ht="18.75" customHeight="1" thickTop="1">
      <c r="D42" s="54"/>
      <c r="E42" s="42"/>
      <c r="F42" s="54"/>
      <c r="G42" s="71"/>
      <c r="H42" s="54"/>
      <c r="I42" s="72"/>
      <c r="J42" s="54"/>
    </row>
    <row r="43" spans="1:10" ht="18.75" customHeight="1">
      <c r="D43" s="54"/>
      <c r="E43" s="42"/>
      <c r="F43" s="54"/>
      <c r="G43" s="71"/>
      <c r="H43" s="54"/>
      <c r="I43" s="72"/>
      <c r="J43" s="54"/>
    </row>
    <row r="44" spans="1:10" ht="18.75" customHeight="1">
      <c r="D44" s="54"/>
      <c r="E44" s="42"/>
      <c r="F44" s="54"/>
      <c r="G44" s="71"/>
      <c r="H44" s="54"/>
      <c r="I44" s="72"/>
      <c r="J44" s="54"/>
    </row>
    <row r="45" spans="1:10" ht="18.75" customHeight="1">
      <c r="D45" s="54"/>
      <c r="E45" s="42"/>
      <c r="F45" s="54"/>
      <c r="G45" s="71"/>
      <c r="H45" s="54"/>
      <c r="I45" s="72"/>
      <c r="J45" s="54"/>
    </row>
    <row r="46" spans="1:10" ht="18.75" customHeight="1">
      <c r="D46" s="54"/>
      <c r="E46" s="42"/>
      <c r="F46" s="54"/>
      <c r="G46" s="71"/>
      <c r="H46" s="54"/>
      <c r="I46" s="72"/>
      <c r="J46" s="54"/>
    </row>
    <row r="47" spans="1:10" ht="18.75" customHeight="1">
      <c r="D47" s="54"/>
      <c r="E47" s="71"/>
      <c r="F47" s="54"/>
      <c r="G47" s="72"/>
      <c r="H47" s="54"/>
      <c r="I47" s="71"/>
      <c r="J47" s="54"/>
    </row>
    <row r="48" spans="1:10" ht="18.75" customHeight="1">
      <c r="D48" s="54"/>
      <c r="E48" s="71"/>
      <c r="F48" s="54"/>
      <c r="G48" s="72"/>
      <c r="H48" s="54"/>
      <c r="I48" s="71"/>
      <c r="J48" s="54"/>
    </row>
    <row r="49" spans="1:10" ht="22.5" customHeight="1">
      <c r="D49" s="54"/>
      <c r="E49" s="71"/>
      <c r="F49" s="54"/>
      <c r="G49" s="72"/>
      <c r="H49" s="54"/>
      <c r="I49" s="71"/>
      <c r="J49" s="54"/>
    </row>
    <row r="50" spans="1:10" ht="18.75" customHeight="1">
      <c r="D50" s="54"/>
      <c r="E50" s="71"/>
      <c r="F50" s="54"/>
      <c r="G50" s="72"/>
      <c r="H50" s="54"/>
      <c r="I50" s="71"/>
      <c r="J50" s="54"/>
    </row>
    <row r="51" spans="1:10" ht="18" customHeight="1">
      <c r="D51" s="54"/>
      <c r="E51" s="71"/>
      <c r="F51" s="54"/>
      <c r="G51" s="72"/>
      <c r="H51" s="54"/>
      <c r="I51" s="71"/>
      <c r="J51" s="54"/>
    </row>
    <row r="52" spans="1:10" ht="26.25" customHeight="1">
      <c r="D52" s="54"/>
      <c r="E52" s="71"/>
      <c r="F52" s="54"/>
      <c r="G52" s="72"/>
      <c r="H52" s="54"/>
      <c r="I52" s="71"/>
      <c r="J52" s="54"/>
    </row>
    <row r="53" spans="1:10" ht="18.95" customHeight="1">
      <c r="A53" s="42" t="s">
        <v>123</v>
      </c>
      <c r="D53" s="54"/>
      <c r="E53" s="71"/>
      <c r="F53" s="54"/>
      <c r="G53" s="72"/>
      <c r="H53" s="54"/>
      <c r="I53" s="71"/>
      <c r="J53" s="54"/>
    </row>
    <row r="54" spans="1:10" ht="15" customHeight="1">
      <c r="G54" s="71"/>
      <c r="H54" s="54"/>
      <c r="I54" s="71"/>
      <c r="J54" s="54"/>
    </row>
    <row r="55" spans="1:10" ht="18.95" customHeight="1">
      <c r="D55" s="54"/>
      <c r="E55" s="71"/>
      <c r="F55" s="54"/>
      <c r="G55" s="71"/>
      <c r="H55" s="54"/>
      <c r="I55" s="71"/>
      <c r="J55" s="54"/>
    </row>
    <row r="56" spans="1:10" ht="18.95" customHeight="1">
      <c r="A56" s="8"/>
      <c r="D56" s="72"/>
      <c r="E56" s="71"/>
      <c r="F56" s="72"/>
      <c r="G56" s="71"/>
      <c r="H56" s="72"/>
      <c r="I56" s="71"/>
      <c r="J56" s="73" t="s">
        <v>184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59055118110236227" footer="0.31496062992125984"/>
  <pageSetup paperSize="9" scale="77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view="pageBreakPreview" zoomScale="95" zoomScaleNormal="100" zoomScaleSheetLayoutView="95" workbookViewId="0">
      <selection activeCell="I17" sqref="I17"/>
    </sheetView>
  </sheetViews>
  <sheetFormatPr defaultRowHeight="18.95" customHeight="1"/>
  <cols>
    <col min="1" max="2" width="3.28515625" style="1" customWidth="1"/>
    <col min="3" max="3" width="58.4257812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9"/>
      <c r="J1" s="26" t="s">
        <v>119</v>
      </c>
    </row>
    <row r="2" spans="1:11" ht="18.95" customHeight="1">
      <c r="A2" s="167" t="s">
        <v>68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1" ht="18.95" customHeight="1">
      <c r="A3" s="167" t="s">
        <v>69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1" ht="18.95" customHeight="1">
      <c r="A4" s="170" t="s">
        <v>213</v>
      </c>
      <c r="B4" s="170"/>
      <c r="C4" s="170"/>
      <c r="D4" s="170"/>
      <c r="E4" s="170"/>
      <c r="F4" s="170"/>
      <c r="G4" s="170"/>
      <c r="H4" s="170"/>
      <c r="I4" s="170"/>
      <c r="J4" s="170"/>
      <c r="K4" s="46"/>
    </row>
    <row r="5" spans="1:11" ht="18.95" customHeight="1">
      <c r="E5" s="10"/>
      <c r="I5" s="29"/>
      <c r="J5" s="26" t="s">
        <v>125</v>
      </c>
    </row>
    <row r="6" spans="1:11" s="11" customFormat="1" ht="18.95" customHeight="1">
      <c r="D6" s="12"/>
      <c r="E6" s="24" t="s">
        <v>2</v>
      </c>
      <c r="F6" s="12"/>
      <c r="G6" s="13"/>
      <c r="H6" s="14"/>
      <c r="I6" s="24" t="s">
        <v>3</v>
      </c>
      <c r="J6" s="14"/>
    </row>
    <row r="7" spans="1:11" s="11" customFormat="1" ht="18.95" customHeight="1">
      <c r="D7" s="171" t="s">
        <v>151</v>
      </c>
      <c r="E7" s="171"/>
      <c r="F7" s="171"/>
      <c r="G7" s="13"/>
      <c r="H7" s="171" t="s">
        <v>151</v>
      </c>
      <c r="I7" s="171"/>
      <c r="J7" s="171"/>
    </row>
    <row r="8" spans="1:11" s="11" customFormat="1" ht="18.95" customHeight="1">
      <c r="D8" s="169" t="s">
        <v>152</v>
      </c>
      <c r="E8" s="169"/>
      <c r="F8" s="169"/>
      <c r="G8" s="13"/>
      <c r="H8" s="169" t="s">
        <v>152</v>
      </c>
      <c r="I8" s="169"/>
      <c r="J8" s="169"/>
    </row>
    <row r="9" spans="1:11" ht="18.95" customHeight="1">
      <c r="D9" s="15">
        <v>2019</v>
      </c>
      <c r="E9" s="16"/>
      <c r="F9" s="15">
        <v>2018</v>
      </c>
      <c r="G9" s="17"/>
      <c r="H9" s="15">
        <f>D9</f>
        <v>2019</v>
      </c>
      <c r="I9" s="16"/>
      <c r="J9" s="15">
        <f>F9</f>
        <v>2018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127</v>
      </c>
      <c r="B11" s="11"/>
      <c r="D11" s="74">
        <f>+'PL (E) 3 M'!D36</f>
        <v>11441</v>
      </c>
      <c r="E11" s="1"/>
      <c r="F11" s="74">
        <f>+'PL (E) 3 M'!F36</f>
        <v>-43067</v>
      </c>
      <c r="H11" s="74">
        <f>+'PL (E) 3 M'!H36</f>
        <v>-36074</v>
      </c>
      <c r="J11" s="74">
        <f>+'PL (E) 3 M'!J36</f>
        <v>-75996</v>
      </c>
    </row>
    <row r="12" spans="1:11" ht="18.95" customHeight="1">
      <c r="A12" s="11" t="s">
        <v>194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165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95</v>
      </c>
      <c r="D14" s="40">
        <v>-272323</v>
      </c>
      <c r="E14" s="1"/>
      <c r="F14" s="40">
        <v>478547</v>
      </c>
      <c r="G14" s="6"/>
      <c r="H14" s="40">
        <v>-222355</v>
      </c>
      <c r="I14" s="6"/>
      <c r="J14" s="40">
        <v>416933</v>
      </c>
    </row>
    <row r="15" spans="1:11" ht="18.95" customHeight="1">
      <c r="B15" s="11" t="s">
        <v>166</v>
      </c>
      <c r="D15" s="40">
        <f>+D14</f>
        <v>-272323</v>
      </c>
      <c r="E15" s="1"/>
      <c r="F15" s="40">
        <f>+F14</f>
        <v>478547</v>
      </c>
      <c r="G15" s="6"/>
      <c r="H15" s="40">
        <f>+H14</f>
        <v>-222355</v>
      </c>
      <c r="I15" s="6"/>
      <c r="J15" s="40">
        <f>+J14</f>
        <v>416933</v>
      </c>
    </row>
    <row r="16" spans="1:11" ht="18.95" customHeight="1">
      <c r="A16" s="11" t="s">
        <v>131</v>
      </c>
      <c r="B16" s="11"/>
      <c r="D16" s="40">
        <f>+D14</f>
        <v>-272323</v>
      </c>
      <c r="E16" s="1"/>
      <c r="F16" s="40">
        <f>+F14</f>
        <v>478547</v>
      </c>
      <c r="G16" s="6"/>
      <c r="H16" s="40">
        <f>+H14</f>
        <v>-222355</v>
      </c>
      <c r="I16" s="6">
        <v>0</v>
      </c>
      <c r="J16" s="40">
        <f>+J14</f>
        <v>416933</v>
      </c>
    </row>
    <row r="17" spans="1:10" ht="18.95" customHeight="1" thickBot="1">
      <c r="A17" s="11" t="s">
        <v>132</v>
      </c>
      <c r="B17" s="11"/>
      <c r="D17" s="75">
        <f>+D11+D16</f>
        <v>-260882</v>
      </c>
      <c r="E17" s="1"/>
      <c r="F17" s="75">
        <f>+F11+F16</f>
        <v>435480</v>
      </c>
      <c r="G17" s="6">
        <f>+G11+G16</f>
        <v>0</v>
      </c>
      <c r="H17" s="75">
        <f>+H11+H16</f>
        <v>-258429</v>
      </c>
      <c r="I17" s="6"/>
      <c r="J17" s="75">
        <f>+J11+J16</f>
        <v>340937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195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-259738</v>
      </c>
      <c r="E20" s="1"/>
      <c r="F20" s="6">
        <v>435364</v>
      </c>
      <c r="H20" s="6">
        <v>-258429</v>
      </c>
      <c r="J20" s="6">
        <f>J22-J21</f>
        <v>340937</v>
      </c>
    </row>
    <row r="21" spans="1:10" ht="18.95" customHeight="1">
      <c r="B21" s="1" t="s">
        <v>70</v>
      </c>
      <c r="D21" s="6">
        <v>-1144</v>
      </c>
      <c r="E21" s="1"/>
      <c r="F21" s="6">
        <v>116</v>
      </c>
      <c r="H21" s="119">
        <v>0</v>
      </c>
      <c r="J21" s="119">
        <v>0</v>
      </c>
    </row>
    <row r="22" spans="1:10" ht="18.95" customHeight="1" thickBot="1">
      <c r="D22" s="75">
        <f>D17</f>
        <v>-260882</v>
      </c>
      <c r="E22" s="1"/>
      <c r="F22" s="75">
        <f>F17</f>
        <v>435480</v>
      </c>
      <c r="H22" s="75">
        <f>H17</f>
        <v>-258429</v>
      </c>
      <c r="J22" s="75">
        <f>J17</f>
        <v>340937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1.7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18.95" customHeight="1">
      <c r="D51" s="6"/>
      <c r="F51" s="6"/>
      <c r="H51" s="6"/>
      <c r="I51" s="6"/>
      <c r="J51" s="6"/>
    </row>
    <row r="52" spans="1:10" ht="18.95" customHeight="1">
      <c r="A52" s="8" t="s">
        <v>123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73" t="s">
        <v>164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7"/>
  <sheetViews>
    <sheetView view="pageBreakPreview" zoomScale="89" zoomScaleNormal="100" zoomScaleSheetLayoutView="89" workbookViewId="0">
      <selection activeCell="B14" sqref="B14"/>
    </sheetView>
  </sheetViews>
  <sheetFormatPr defaultRowHeight="18.95" customHeight="1"/>
  <cols>
    <col min="1" max="1" width="53.85546875" style="42" customWidth="1"/>
    <col min="2" max="2" width="14.7109375" style="42" customWidth="1"/>
    <col min="3" max="3" width="1.28515625" style="42" customWidth="1"/>
    <col min="4" max="4" width="15.28515625" style="43" customWidth="1"/>
    <col min="5" max="5" width="1.28515625" style="43" customWidth="1"/>
    <col min="6" max="6" width="15.28515625" style="43" customWidth="1"/>
    <col min="7" max="7" width="1.28515625" style="43" customWidth="1"/>
    <col min="8" max="8" width="15.28515625" style="43" customWidth="1"/>
    <col min="9" max="9" width="1.28515625" style="43" customWidth="1"/>
    <col min="10" max="10" width="15.28515625" style="43" customWidth="1"/>
    <col min="11" max="16384" width="9.140625" style="42"/>
  </cols>
  <sheetData>
    <row r="1" spans="1:10" ht="18.95" customHeight="1">
      <c r="J1" s="29" t="s">
        <v>119</v>
      </c>
    </row>
    <row r="2" spans="1:10" ht="18.95" customHeight="1">
      <c r="A2" s="170" t="s">
        <v>68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8.95" customHeight="1">
      <c r="A3" s="167" t="s">
        <v>80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8.95" customHeight="1">
      <c r="A4" s="170" t="s">
        <v>210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18.95" customHeight="1">
      <c r="B5" s="44"/>
      <c r="C5" s="44"/>
      <c r="E5" s="45"/>
      <c r="J5" s="29" t="s">
        <v>120</v>
      </c>
    </row>
    <row r="6" spans="1:10" s="46" customFormat="1" ht="18.95" customHeight="1">
      <c r="B6" s="47"/>
      <c r="C6" s="47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6" customFormat="1" ht="18.95" customHeight="1">
      <c r="B7" s="47"/>
      <c r="C7" s="47"/>
      <c r="D7" s="171" t="s">
        <v>168</v>
      </c>
      <c r="E7" s="171"/>
      <c r="F7" s="171"/>
      <c r="G7" s="13"/>
      <c r="H7" s="171" t="s">
        <v>168</v>
      </c>
      <c r="I7" s="171"/>
      <c r="J7" s="171"/>
    </row>
    <row r="8" spans="1:10" s="46" customFormat="1" ht="18.95" customHeight="1">
      <c r="B8" s="47"/>
      <c r="C8" s="47"/>
      <c r="D8" s="169" t="s">
        <v>152</v>
      </c>
      <c r="E8" s="169"/>
      <c r="F8" s="169"/>
      <c r="G8" s="13"/>
      <c r="H8" s="169" t="s">
        <v>152</v>
      </c>
      <c r="I8" s="169"/>
      <c r="J8" s="169"/>
    </row>
    <row r="9" spans="1:10" ht="18.95" customHeight="1">
      <c r="B9" s="48" t="s">
        <v>8</v>
      </c>
      <c r="C9" s="49"/>
      <c r="D9" s="53">
        <v>2019</v>
      </c>
      <c r="E9" s="51"/>
      <c r="F9" s="53">
        <v>2018</v>
      </c>
      <c r="G9" s="52"/>
      <c r="H9" s="53">
        <f>+D9</f>
        <v>2019</v>
      </c>
      <c r="I9" s="51"/>
      <c r="J9" s="53">
        <f>+F9</f>
        <v>2018</v>
      </c>
    </row>
    <row r="10" spans="1:10" ht="18.95" customHeight="1">
      <c r="A10" s="46" t="s">
        <v>9</v>
      </c>
    </row>
    <row r="11" spans="1:10" ht="18.95" customHeight="1">
      <c r="A11" s="42" t="s">
        <v>10</v>
      </c>
      <c r="B11" s="55" t="s">
        <v>216</v>
      </c>
      <c r="D11" s="43">
        <v>8445767</v>
      </c>
      <c r="F11" s="43">
        <v>8129240</v>
      </c>
      <c r="H11" s="43">
        <v>547604</v>
      </c>
      <c r="J11" s="43">
        <v>443770</v>
      </c>
    </row>
    <row r="12" spans="1:10" ht="18.95" customHeight="1">
      <c r="A12" s="42" t="s">
        <v>153</v>
      </c>
    </row>
    <row r="13" spans="1:10" ht="18.95" customHeight="1">
      <c r="A13" s="56" t="s">
        <v>154</v>
      </c>
      <c r="D13" s="45">
        <v>22377</v>
      </c>
      <c r="F13" s="45">
        <v>39652</v>
      </c>
      <c r="H13" s="121">
        <v>0</v>
      </c>
      <c r="J13" s="45">
        <v>7571</v>
      </c>
    </row>
    <row r="14" spans="1:10" ht="18.95" customHeight="1">
      <c r="A14" s="56" t="s">
        <v>155</v>
      </c>
      <c r="B14" s="57" t="s">
        <v>222</v>
      </c>
      <c r="D14" s="121">
        <v>0</v>
      </c>
      <c r="F14" s="121">
        <v>0</v>
      </c>
      <c r="H14" s="45">
        <v>51878</v>
      </c>
      <c r="J14" s="45">
        <v>45094</v>
      </c>
    </row>
    <row r="15" spans="1:10" ht="18.95" customHeight="1">
      <c r="A15" s="56" t="s">
        <v>156</v>
      </c>
      <c r="B15" s="76">
        <v>8.1999999999999993</v>
      </c>
      <c r="D15" s="45">
        <v>44772</v>
      </c>
      <c r="F15" s="45">
        <v>61947</v>
      </c>
      <c r="H15" s="121">
        <v>0</v>
      </c>
      <c r="J15" s="121">
        <v>0</v>
      </c>
    </row>
    <row r="16" spans="1:10" ht="18.95" customHeight="1">
      <c r="A16" s="56" t="s">
        <v>197</v>
      </c>
      <c r="B16" s="158">
        <v>6</v>
      </c>
      <c r="D16" s="121">
        <v>0</v>
      </c>
      <c r="F16" s="121">
        <v>0</v>
      </c>
      <c r="H16" s="124">
        <v>0</v>
      </c>
      <c r="I16" s="43">
        <v>0</v>
      </c>
      <c r="J16" s="43">
        <v>72946</v>
      </c>
    </row>
    <row r="17" spans="1:10" ht="18.95" customHeight="1">
      <c r="A17" s="56" t="s">
        <v>157</v>
      </c>
      <c r="B17" s="55"/>
      <c r="D17" s="45">
        <v>2002</v>
      </c>
      <c r="F17" s="45">
        <v>3577</v>
      </c>
      <c r="H17" s="45">
        <v>53</v>
      </c>
      <c r="J17" s="45">
        <v>202</v>
      </c>
    </row>
    <row r="18" spans="1:10" ht="18.95" customHeight="1">
      <c r="A18" s="56" t="s">
        <v>169</v>
      </c>
      <c r="B18" s="55">
        <v>5</v>
      </c>
      <c r="D18" s="121">
        <v>0</v>
      </c>
      <c r="F18" s="45">
        <v>956</v>
      </c>
      <c r="H18" s="121">
        <v>0</v>
      </c>
      <c r="J18" s="45">
        <v>956</v>
      </c>
    </row>
    <row r="19" spans="1:10" ht="18.95" customHeight="1">
      <c r="A19" s="42" t="s">
        <v>158</v>
      </c>
      <c r="D19" s="45">
        <v>26915</v>
      </c>
      <c r="F19" s="45">
        <v>9647</v>
      </c>
      <c r="H19" s="121">
        <v>0</v>
      </c>
      <c r="J19" s="121">
        <v>0</v>
      </c>
    </row>
    <row r="20" spans="1:10" ht="18.95" customHeight="1">
      <c r="A20" s="46" t="s">
        <v>11</v>
      </c>
      <c r="D20" s="58">
        <f>SUM(D11:D19)</f>
        <v>8541833</v>
      </c>
      <c r="F20" s="58">
        <f>SUM(F11:F19)</f>
        <v>8245019</v>
      </c>
      <c r="H20" s="58">
        <f>SUM(H11:H19)</f>
        <v>599535</v>
      </c>
      <c r="J20" s="58">
        <f>SUM(J11:J19)</f>
        <v>570539</v>
      </c>
    </row>
    <row r="21" spans="1:10" ht="18.95" customHeight="1">
      <c r="A21" s="46" t="s">
        <v>12</v>
      </c>
    </row>
    <row r="22" spans="1:10" ht="18.95" customHeight="1">
      <c r="A22" s="42" t="s">
        <v>107</v>
      </c>
      <c r="B22" s="55" t="s">
        <v>216</v>
      </c>
      <c r="D22" s="43">
        <v>7954188</v>
      </c>
      <c r="F22" s="43">
        <v>7972840</v>
      </c>
      <c r="H22" s="43">
        <v>440885</v>
      </c>
      <c r="J22" s="43">
        <v>461409</v>
      </c>
    </row>
    <row r="23" spans="1:10" ht="18.95" customHeight="1">
      <c r="A23" s="42" t="s">
        <v>13</v>
      </c>
      <c r="B23" s="55">
        <v>16</v>
      </c>
      <c r="D23" s="43">
        <v>474378</v>
      </c>
      <c r="F23" s="43">
        <v>456443</v>
      </c>
      <c r="H23" s="43">
        <v>136545</v>
      </c>
      <c r="J23" s="43">
        <v>122068</v>
      </c>
    </row>
    <row r="24" spans="1:10" ht="18.95" customHeight="1">
      <c r="A24" s="42" t="s">
        <v>159</v>
      </c>
      <c r="B24" s="55"/>
      <c r="D24" s="42"/>
      <c r="F24" s="42"/>
    </row>
    <row r="25" spans="1:10" ht="18.95" customHeight="1">
      <c r="A25" s="42" t="s">
        <v>160</v>
      </c>
      <c r="B25" s="55"/>
      <c r="D25" s="121">
        <v>0</v>
      </c>
      <c r="E25" s="121"/>
      <c r="F25" s="121">
        <v>0</v>
      </c>
      <c r="G25" s="121"/>
      <c r="H25" s="159">
        <v>21681</v>
      </c>
      <c r="J25" s="121">
        <v>0</v>
      </c>
    </row>
    <row r="26" spans="1:10" ht="18.95" customHeight="1">
      <c r="A26" s="42" t="s">
        <v>198</v>
      </c>
      <c r="B26" s="55"/>
      <c r="D26" s="124">
        <v>0</v>
      </c>
      <c r="F26" s="43">
        <v>3907</v>
      </c>
      <c r="G26" s="121"/>
      <c r="H26" s="121">
        <v>0</v>
      </c>
      <c r="I26" s="121"/>
      <c r="J26" s="121">
        <v>0</v>
      </c>
    </row>
    <row r="27" spans="1:10" ht="18.95" customHeight="1">
      <c r="A27" s="42" t="s">
        <v>217</v>
      </c>
      <c r="B27" s="55"/>
      <c r="D27" s="124">
        <v>0</v>
      </c>
      <c r="F27" s="124">
        <v>0</v>
      </c>
      <c r="G27" s="121"/>
      <c r="H27" s="159">
        <v>238</v>
      </c>
      <c r="I27" s="121"/>
      <c r="J27" s="121">
        <v>0</v>
      </c>
    </row>
    <row r="28" spans="1:10" ht="18.95" customHeight="1">
      <c r="A28" s="56" t="s">
        <v>161</v>
      </c>
      <c r="B28" s="55">
        <v>5</v>
      </c>
      <c r="D28" s="43">
        <v>8092</v>
      </c>
      <c r="F28" s="124">
        <v>0</v>
      </c>
      <c r="G28" s="121"/>
      <c r="H28" s="159">
        <v>8092</v>
      </c>
      <c r="I28" s="121"/>
      <c r="J28" s="121">
        <v>0</v>
      </c>
    </row>
    <row r="29" spans="1:10" s="59" customFormat="1" ht="18.95" customHeight="1">
      <c r="A29" s="60" t="s">
        <v>100</v>
      </c>
      <c r="D29" s="45">
        <v>159312</v>
      </c>
      <c r="E29" s="54"/>
      <c r="F29" s="45">
        <v>102633</v>
      </c>
      <c r="G29" s="54"/>
      <c r="H29" s="61">
        <v>75515</v>
      </c>
      <c r="I29" s="54"/>
      <c r="J29" s="61">
        <v>58242</v>
      </c>
    </row>
    <row r="30" spans="1:10" ht="18.95" customHeight="1">
      <c r="A30" s="46" t="s">
        <v>14</v>
      </c>
      <c r="B30" s="55"/>
      <c r="D30" s="58">
        <f>SUM(D22:D29)</f>
        <v>8595970</v>
      </c>
      <c r="F30" s="58">
        <f>SUM(F22:F29)</f>
        <v>8535823</v>
      </c>
      <c r="H30" s="58">
        <f>SUM(H22:H29)</f>
        <v>682956</v>
      </c>
      <c r="J30" s="58">
        <f>SUM(J22:J29)</f>
        <v>641719</v>
      </c>
    </row>
    <row r="31" spans="1:10" ht="18.95" customHeight="1">
      <c r="A31" s="42" t="s">
        <v>185</v>
      </c>
      <c r="B31" s="57">
        <v>7.1</v>
      </c>
      <c r="D31" s="61">
        <v>21856</v>
      </c>
      <c r="E31" s="54"/>
      <c r="F31" s="61">
        <v>43463</v>
      </c>
      <c r="G31" s="54"/>
      <c r="H31" s="121">
        <v>0</v>
      </c>
      <c r="I31" s="121"/>
      <c r="J31" s="121">
        <v>0</v>
      </c>
    </row>
    <row r="32" spans="1:10" ht="18.95" customHeight="1">
      <c r="A32" s="42" t="s">
        <v>218</v>
      </c>
      <c r="B32" s="57">
        <v>7.2</v>
      </c>
      <c r="D32" s="61">
        <v>21105</v>
      </c>
      <c r="F32" s="61">
        <v>15320</v>
      </c>
      <c r="H32" s="121">
        <v>0</v>
      </c>
      <c r="I32" s="121"/>
      <c r="J32" s="121">
        <v>0</v>
      </c>
    </row>
    <row r="33" spans="1:10" ht="18.95" customHeight="1">
      <c r="A33" s="46" t="s">
        <v>67</v>
      </c>
      <c r="D33" s="63">
        <f>+D20-D30+D31+D32</f>
        <v>-11176</v>
      </c>
      <c r="F33" s="63">
        <f>+F20-F30+F31+F32</f>
        <v>-232021</v>
      </c>
      <c r="H33" s="63">
        <f>+H20-H30+H31+H32</f>
        <v>-83421</v>
      </c>
      <c r="J33" s="63">
        <f>+J20-J30+J31+J32</f>
        <v>-71180</v>
      </c>
    </row>
    <row r="34" spans="1:10" ht="18.95" customHeight="1">
      <c r="A34" s="42" t="s">
        <v>162</v>
      </c>
      <c r="B34" s="55">
        <v>17</v>
      </c>
      <c r="D34" s="62">
        <v>5775</v>
      </c>
      <c r="F34" s="62">
        <v>2330</v>
      </c>
      <c r="H34" s="121">
        <v>0</v>
      </c>
      <c r="J34" s="121">
        <v>0</v>
      </c>
    </row>
    <row r="35" spans="1:10" ht="18.95" customHeight="1" thickBot="1">
      <c r="A35" s="46" t="s">
        <v>127</v>
      </c>
      <c r="B35" s="55">
        <v>23</v>
      </c>
      <c r="D35" s="64">
        <f>+D33-D34</f>
        <v>-16951</v>
      </c>
      <c r="F35" s="64">
        <f>+F33-F34</f>
        <v>-234351</v>
      </c>
      <c r="H35" s="64">
        <f>+H33-H34</f>
        <v>-83421</v>
      </c>
      <c r="J35" s="64">
        <f>+J33-J34</f>
        <v>-71180</v>
      </c>
    </row>
    <row r="36" spans="1:10" ht="18.95" customHeight="1" thickTop="1">
      <c r="D36" s="54"/>
      <c r="E36" s="54"/>
      <c r="F36" s="54"/>
      <c r="G36" s="54"/>
      <c r="H36" s="77"/>
      <c r="I36" s="54"/>
      <c r="J36" s="77"/>
    </row>
    <row r="37" spans="1:10" ht="18.95" customHeight="1">
      <c r="A37" s="46" t="s">
        <v>163</v>
      </c>
      <c r="D37" s="54"/>
      <c r="F37" s="54"/>
      <c r="H37" s="54"/>
      <c r="J37" s="54"/>
    </row>
    <row r="38" spans="1:10" ht="18.95" customHeight="1">
      <c r="A38" s="65" t="s">
        <v>15</v>
      </c>
      <c r="D38" s="54">
        <v>-16474</v>
      </c>
      <c r="F38" s="54">
        <v>-234841</v>
      </c>
      <c r="H38" s="54">
        <v>-83421</v>
      </c>
      <c r="J38" s="54">
        <v>-71180</v>
      </c>
    </row>
    <row r="39" spans="1:10" ht="18.95" customHeight="1">
      <c r="A39" s="78" t="s">
        <v>70</v>
      </c>
      <c r="D39" s="54">
        <v>-477</v>
      </c>
      <c r="F39" s="54">
        <v>490</v>
      </c>
      <c r="H39" s="121">
        <v>0</v>
      </c>
      <c r="I39" s="121"/>
      <c r="J39" s="121">
        <v>0</v>
      </c>
    </row>
    <row r="40" spans="1:10" ht="18.95" customHeight="1" thickBot="1">
      <c r="D40" s="66">
        <f>SUM(D38:D39)</f>
        <v>-16951</v>
      </c>
      <c r="F40" s="66">
        <f>SUM(F38:F39)</f>
        <v>-234351</v>
      </c>
      <c r="H40" s="66">
        <f>SUM(H38:H39)</f>
        <v>-83421</v>
      </c>
      <c r="J40" s="66">
        <f>SUM(J38:J39)</f>
        <v>-71180</v>
      </c>
    </row>
    <row r="41" spans="1:10" ht="18.95" customHeight="1" thickTop="1">
      <c r="D41" s="54"/>
      <c r="F41" s="54"/>
      <c r="H41" s="54"/>
      <c r="J41" s="54"/>
    </row>
    <row r="42" spans="1:10" ht="18.95" customHeight="1">
      <c r="A42" s="46" t="s">
        <v>128</v>
      </c>
      <c r="D42" s="54"/>
      <c r="F42" s="54"/>
    </row>
    <row r="43" spans="1:10" ht="18.95" customHeight="1" thickBot="1">
      <c r="A43" s="1" t="s">
        <v>129</v>
      </c>
      <c r="D43" s="79">
        <f>+D40/D45</f>
        <v>-2.0453695324283559E-2</v>
      </c>
      <c r="E43" s="80"/>
      <c r="F43" s="79">
        <f>+F40/F45</f>
        <v>-0.2827764705882353</v>
      </c>
      <c r="G43" s="80"/>
      <c r="H43" s="79">
        <f>+H40/H45</f>
        <v>-0.10065882352941176</v>
      </c>
      <c r="I43" s="80"/>
      <c r="J43" s="79">
        <f>+J40/J45</f>
        <v>-8.5888386123680244E-2</v>
      </c>
    </row>
    <row r="44" spans="1:10" ht="18.95" customHeight="1" thickTop="1">
      <c r="D44" s="72"/>
      <c r="E44" s="71"/>
      <c r="F44" s="72"/>
      <c r="G44" s="71"/>
      <c r="H44" s="72"/>
      <c r="I44" s="71"/>
      <c r="J44" s="72"/>
    </row>
    <row r="45" spans="1:10" ht="18.95" customHeight="1" thickBot="1">
      <c r="A45" s="42" t="s">
        <v>130</v>
      </c>
      <c r="B45" s="55"/>
      <c r="D45" s="70">
        <v>828750</v>
      </c>
      <c r="E45" s="71"/>
      <c r="F45" s="70">
        <v>828750</v>
      </c>
      <c r="G45" s="71"/>
      <c r="H45" s="70">
        <v>828750</v>
      </c>
      <c r="I45" s="71"/>
      <c r="J45" s="70">
        <v>828750</v>
      </c>
    </row>
    <row r="46" spans="1:10" ht="18.95" customHeight="1" thickTop="1">
      <c r="D46" s="54"/>
      <c r="E46" s="71"/>
      <c r="F46" s="54"/>
      <c r="G46" s="71"/>
      <c r="H46" s="54"/>
      <c r="I46" s="71"/>
      <c r="J46" s="54"/>
    </row>
    <row r="47" spans="1:10" ht="18.95" customHeight="1">
      <c r="D47" s="54"/>
      <c r="E47" s="71"/>
      <c r="F47" s="54"/>
      <c r="G47" s="71"/>
      <c r="H47" s="54"/>
      <c r="I47" s="71"/>
      <c r="J47" s="54"/>
    </row>
    <row r="48" spans="1:10" ht="18.95" customHeight="1">
      <c r="D48" s="54"/>
      <c r="E48" s="71"/>
      <c r="F48" s="54"/>
      <c r="G48" s="71"/>
      <c r="H48" s="54"/>
      <c r="I48" s="71"/>
      <c r="J48" s="54"/>
    </row>
    <row r="49" spans="1:10" ht="18.95" customHeight="1">
      <c r="D49" s="54"/>
      <c r="E49" s="71"/>
      <c r="F49" s="54"/>
      <c r="G49" s="71"/>
      <c r="H49" s="54"/>
      <c r="I49" s="71"/>
      <c r="J49" s="54"/>
    </row>
    <row r="50" spans="1:10" ht="18.75" customHeight="1">
      <c r="D50" s="54"/>
      <c r="E50" s="71"/>
      <c r="F50" s="54"/>
      <c r="G50" s="71"/>
      <c r="H50" s="54"/>
      <c r="I50" s="71"/>
      <c r="J50" s="54"/>
    </row>
    <row r="51" spans="1:10" ht="18" customHeight="1">
      <c r="D51" s="54"/>
      <c r="E51" s="71"/>
      <c r="F51" s="54"/>
      <c r="G51" s="71"/>
      <c r="H51" s="54"/>
      <c r="I51" s="71"/>
      <c r="J51" s="54"/>
    </row>
    <row r="52" spans="1:10" ht="12.75" customHeight="1">
      <c r="D52" s="54"/>
      <c r="E52" s="71"/>
      <c r="F52" s="54"/>
      <c r="G52" s="71"/>
      <c r="H52" s="54"/>
      <c r="I52" s="71"/>
      <c r="J52" s="54"/>
    </row>
    <row r="53" spans="1:10" ht="12" customHeight="1">
      <c r="D53" s="54"/>
      <c r="E53" s="71"/>
      <c r="F53" s="54"/>
      <c r="G53" s="71"/>
      <c r="H53" s="54"/>
      <c r="I53" s="71"/>
      <c r="J53" s="54"/>
    </row>
    <row r="54" spans="1:10" ht="18.95" customHeight="1">
      <c r="A54" s="8" t="s">
        <v>123</v>
      </c>
      <c r="D54" s="54"/>
      <c r="E54" s="71"/>
      <c r="F54" s="54"/>
      <c r="G54" s="71"/>
      <c r="H54" s="54"/>
      <c r="I54" s="71"/>
      <c r="J54" s="54"/>
    </row>
    <row r="55" spans="1:10" ht="15" customHeight="1">
      <c r="G55" s="71"/>
      <c r="H55" s="54"/>
      <c r="I55" s="71"/>
      <c r="J55" s="54"/>
    </row>
    <row r="57" spans="1:10" ht="18.95" customHeight="1">
      <c r="A57" s="8"/>
      <c r="J57" s="73" t="s">
        <v>167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7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6"/>
  <sheetViews>
    <sheetView view="pageBreakPreview" topLeftCell="A4" zoomScaleNormal="100" zoomScaleSheetLayoutView="100" workbookViewId="0">
      <selection activeCell="I24" sqref="I24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81"/>
      <c r="K1" s="29" t="s">
        <v>119</v>
      </c>
    </row>
    <row r="2" spans="1:12" ht="18.95" customHeight="1">
      <c r="A2" s="167" t="s">
        <v>68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2" ht="18.95" customHeight="1">
      <c r="A3" s="167" t="s">
        <v>69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2" ht="18.95" customHeight="1">
      <c r="A4" s="170" t="s">
        <v>210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2" ht="18.95" customHeight="1">
      <c r="D5" s="3"/>
      <c r="F5" s="10"/>
      <c r="K5" s="29" t="s">
        <v>125</v>
      </c>
    </row>
    <row r="6" spans="1:12" ht="18.95" customHeight="1">
      <c r="A6" s="11"/>
      <c r="B6" s="11"/>
      <c r="C6" s="11"/>
      <c r="D6" s="5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2" ht="18.95" customHeight="1">
      <c r="A7" s="11"/>
      <c r="B7" s="11"/>
      <c r="C7" s="11"/>
      <c r="D7" s="5"/>
      <c r="E7" s="171" t="s">
        <v>168</v>
      </c>
      <c r="F7" s="171"/>
      <c r="G7" s="171"/>
      <c r="H7" s="13"/>
      <c r="I7" s="171" t="s">
        <v>168</v>
      </c>
      <c r="J7" s="171"/>
      <c r="K7" s="171"/>
    </row>
    <row r="8" spans="1:12" ht="18.95" customHeight="1">
      <c r="A8" s="11"/>
      <c r="B8" s="11"/>
      <c r="C8" s="11"/>
      <c r="D8" s="5"/>
      <c r="E8" s="169" t="s">
        <v>152</v>
      </c>
      <c r="F8" s="169"/>
      <c r="G8" s="169"/>
      <c r="H8" s="13"/>
      <c r="I8" s="169" t="s">
        <v>152</v>
      </c>
      <c r="J8" s="169"/>
      <c r="K8" s="169"/>
    </row>
    <row r="9" spans="1:12" ht="18.95" customHeight="1">
      <c r="D9" s="4"/>
      <c r="E9" s="15">
        <v>2019</v>
      </c>
      <c r="F9" s="16"/>
      <c r="G9" s="15">
        <v>2018</v>
      </c>
      <c r="H9" s="17"/>
      <c r="I9" s="15">
        <f>E9</f>
        <v>2019</v>
      </c>
      <c r="J9" s="16"/>
      <c r="K9" s="15">
        <f>G9</f>
        <v>2018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127</v>
      </c>
      <c r="B11" s="11"/>
      <c r="D11" s="2"/>
      <c r="E11" s="74">
        <f>+'PL (E) 6 M'!D40</f>
        <v>-16951</v>
      </c>
      <c r="F11" s="1"/>
      <c r="G11" s="74">
        <f>+'PL (E) 6 M'!F40</f>
        <v>-234351</v>
      </c>
      <c r="I11" s="74">
        <f>+'PL (E) 6 M'!H40</f>
        <v>-83421</v>
      </c>
      <c r="K11" s="74">
        <f>+'PL (E) 6 M'!J40</f>
        <v>-71180</v>
      </c>
    </row>
    <row r="12" spans="1:12" ht="18.95" customHeight="1">
      <c r="A12" s="11" t="s">
        <v>194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165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95</v>
      </c>
      <c r="E14" s="40">
        <v>-425321</v>
      </c>
      <c r="F14" s="1"/>
      <c r="G14" s="40">
        <v>92568</v>
      </c>
      <c r="H14" s="6"/>
      <c r="I14" s="40">
        <v>-354453</v>
      </c>
      <c r="J14" s="6"/>
      <c r="K14" s="40">
        <v>99492</v>
      </c>
    </row>
    <row r="15" spans="1:12" ht="18.95" customHeight="1">
      <c r="B15" s="11" t="s">
        <v>166</v>
      </c>
      <c r="E15" s="40">
        <f>+E14</f>
        <v>-425321</v>
      </c>
      <c r="F15" s="1"/>
      <c r="G15" s="40">
        <f>+G14</f>
        <v>92568</v>
      </c>
      <c r="H15" s="6"/>
      <c r="I15" s="40">
        <f>+I14</f>
        <v>-354453</v>
      </c>
      <c r="J15" s="6"/>
      <c r="K15" s="40">
        <f>+K14</f>
        <v>99492</v>
      </c>
    </row>
    <row r="16" spans="1:12" ht="18.95" customHeight="1">
      <c r="A16" s="11" t="s">
        <v>131</v>
      </c>
      <c r="B16" s="11"/>
      <c r="E16" s="40">
        <f>+E14</f>
        <v>-425321</v>
      </c>
      <c r="F16" s="1"/>
      <c r="G16" s="40">
        <f>+G14</f>
        <v>92568</v>
      </c>
      <c r="H16" s="6"/>
      <c r="I16" s="40">
        <f>+I14</f>
        <v>-354453</v>
      </c>
      <c r="J16" s="6"/>
      <c r="K16" s="40">
        <f>+K14</f>
        <v>99492</v>
      </c>
    </row>
    <row r="17" spans="1:11" ht="18.95" customHeight="1" thickBot="1">
      <c r="A17" s="11" t="s">
        <v>132</v>
      </c>
      <c r="B17" s="11"/>
      <c r="E17" s="75">
        <f>+E11+E16</f>
        <v>-442272</v>
      </c>
      <c r="F17" s="1"/>
      <c r="G17" s="75">
        <f>+G11+G16</f>
        <v>-141783</v>
      </c>
      <c r="H17" s="6"/>
      <c r="I17" s="75">
        <f>+I11+I16</f>
        <v>-437874</v>
      </c>
      <c r="J17" s="6"/>
      <c r="K17" s="75">
        <f>+K11+K16</f>
        <v>28312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195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v>-440361</v>
      </c>
      <c r="F20" s="1"/>
      <c r="G20" s="6">
        <v>-142273</v>
      </c>
      <c r="I20" s="6">
        <v>-437874</v>
      </c>
      <c r="K20" s="6">
        <f>K22-K21</f>
        <v>28312</v>
      </c>
    </row>
    <row r="21" spans="1:11" ht="18.95" customHeight="1">
      <c r="C21" s="1" t="s">
        <v>70</v>
      </c>
      <c r="E21" s="6">
        <v>-1911</v>
      </c>
      <c r="F21" s="1"/>
      <c r="G21" s="6">
        <v>490</v>
      </c>
      <c r="I21" s="119">
        <v>0</v>
      </c>
      <c r="K21" s="119">
        <v>0</v>
      </c>
    </row>
    <row r="22" spans="1:11" ht="18.95" customHeight="1" thickBot="1">
      <c r="E22" s="75">
        <f>E17</f>
        <v>-442272</v>
      </c>
      <c r="F22" s="1"/>
      <c r="G22" s="75">
        <f>G17</f>
        <v>-141783</v>
      </c>
      <c r="I22" s="75">
        <f>I17</f>
        <v>-437874</v>
      </c>
      <c r="K22" s="75">
        <f>K17</f>
        <v>28312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82"/>
      <c r="F27" s="83"/>
      <c r="G27" s="82"/>
      <c r="H27" s="83"/>
      <c r="I27" s="82"/>
      <c r="J27" s="83"/>
      <c r="K27" s="82"/>
    </row>
    <row r="28" spans="1:11" ht="18.95" customHeight="1">
      <c r="C28" s="84"/>
    </row>
    <row r="52" spans="1:11" ht="23.25" customHeight="1"/>
    <row r="53" spans="1:11" ht="18.95" customHeight="1">
      <c r="A53" s="8" t="s">
        <v>123</v>
      </c>
    </row>
    <row r="54" spans="1:11" ht="15" customHeight="1"/>
    <row r="56" spans="1:11" ht="18.95" customHeight="1">
      <c r="A56" s="8"/>
      <c r="B56" s="8"/>
      <c r="K56" s="73" t="s">
        <v>170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7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131"/>
  <sheetViews>
    <sheetView view="pageBreakPreview" topLeftCell="A65" zoomScaleNormal="100" zoomScaleSheetLayoutView="100" workbookViewId="0">
      <selection activeCell="E85" sqref="E85"/>
    </sheetView>
  </sheetViews>
  <sheetFormatPr defaultRowHeight="18.95" customHeight="1"/>
  <cols>
    <col min="1" max="1" width="3.140625" style="85" customWidth="1"/>
    <col min="2" max="2" width="46.28515625" style="85" customWidth="1"/>
    <col min="3" max="3" width="8.85546875" style="86" customWidth="1"/>
    <col min="4" max="4" width="5.140625" style="85" customWidth="1"/>
    <col min="5" max="5" width="15.28515625" style="85" customWidth="1"/>
    <col min="6" max="6" width="1.7109375" style="85" customWidth="1"/>
    <col min="7" max="7" width="15.28515625" style="85" customWidth="1"/>
    <col min="8" max="8" width="1.7109375" style="85" customWidth="1"/>
    <col min="9" max="9" width="15.28515625" style="85" customWidth="1"/>
    <col min="10" max="10" width="1.7109375" style="85" customWidth="1"/>
    <col min="11" max="11" width="15.28515625" style="85" customWidth="1"/>
    <col min="12" max="13" width="9.140625" style="85"/>
    <col min="14" max="14" width="17" style="85" bestFit="1" customWidth="1"/>
    <col min="15" max="16384" width="9.140625" style="85"/>
  </cols>
  <sheetData>
    <row r="1" spans="1:14" ht="18.95" customHeight="1">
      <c r="K1" s="87" t="s">
        <v>119</v>
      </c>
    </row>
    <row r="2" spans="1:14" ht="18.95" customHeight="1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1:14" ht="18.95" customHeight="1">
      <c r="B3" s="174" t="s">
        <v>1</v>
      </c>
      <c r="C3" s="174"/>
      <c r="D3" s="174"/>
      <c r="E3" s="174"/>
      <c r="F3" s="174"/>
      <c r="G3" s="174"/>
      <c r="H3" s="174"/>
      <c r="I3" s="174"/>
      <c r="J3" s="174"/>
      <c r="K3" s="174"/>
    </row>
    <row r="4" spans="1:14" ht="18.95" customHeight="1">
      <c r="B4" s="174" t="s">
        <v>210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4" ht="18.95" customHeight="1">
      <c r="B5" s="87"/>
      <c r="C5" s="89"/>
      <c r="D5" s="89"/>
      <c r="E5" s="89"/>
      <c r="F5" s="89"/>
      <c r="G5" s="89"/>
      <c r="H5" s="89"/>
      <c r="I5" s="89"/>
      <c r="J5" s="89"/>
      <c r="K5" s="90" t="s">
        <v>120</v>
      </c>
    </row>
    <row r="6" spans="1:14" s="91" customFormat="1" ht="18.95" customHeight="1">
      <c r="C6" s="88"/>
      <c r="D6" s="92"/>
      <c r="E6" s="93"/>
      <c r="F6" s="93" t="s">
        <v>2</v>
      </c>
      <c r="G6" s="93"/>
      <c r="I6" s="94"/>
      <c r="J6" s="93" t="s">
        <v>3</v>
      </c>
      <c r="K6" s="94"/>
    </row>
    <row r="7" spans="1:14" s="91" customFormat="1" ht="18.95" customHeight="1">
      <c r="C7" s="88"/>
      <c r="D7" s="92"/>
      <c r="E7" s="175" t="s">
        <v>168</v>
      </c>
      <c r="F7" s="175"/>
      <c r="G7" s="175"/>
      <c r="I7" s="175" t="s">
        <v>168</v>
      </c>
      <c r="J7" s="175"/>
      <c r="K7" s="175"/>
    </row>
    <row r="8" spans="1:14" s="91" customFormat="1" ht="18.95" customHeight="1">
      <c r="C8" s="88"/>
      <c r="D8" s="92"/>
      <c r="E8" s="172" t="s">
        <v>152</v>
      </c>
      <c r="F8" s="172"/>
      <c r="G8" s="172"/>
      <c r="I8" s="172" t="s">
        <v>152</v>
      </c>
      <c r="J8" s="172"/>
      <c r="K8" s="172"/>
    </row>
    <row r="9" spans="1:14" ht="18.95" customHeight="1">
      <c r="C9" s="95"/>
      <c r="D9" s="96"/>
      <c r="E9" s="97">
        <v>2019</v>
      </c>
      <c r="F9" s="98"/>
      <c r="G9" s="97">
        <v>2018</v>
      </c>
      <c r="H9" s="99"/>
      <c r="I9" s="97">
        <f>+E9</f>
        <v>2019</v>
      </c>
      <c r="J9" s="98"/>
      <c r="K9" s="97">
        <v>2018</v>
      </c>
    </row>
    <row r="10" spans="1:14" ht="18.95" customHeight="1">
      <c r="A10" s="91" t="s">
        <v>4</v>
      </c>
    </row>
    <row r="11" spans="1:14" ht="18.95" customHeight="1">
      <c r="A11" s="85" t="s">
        <v>67</v>
      </c>
      <c r="E11" s="100">
        <f>+'PL (E) 6 M'!D33</f>
        <v>-11176</v>
      </c>
      <c r="G11" s="100">
        <f>+'PL (E) 6 M'!F33</f>
        <v>-232021</v>
      </c>
      <c r="H11" s="100"/>
      <c r="I11" s="100">
        <f>+'PL (E) 6 M'!H33</f>
        <v>-83421</v>
      </c>
      <c r="J11" s="100"/>
      <c r="K11" s="100">
        <f>+'PL (E) 6 M'!J33</f>
        <v>-71180</v>
      </c>
      <c r="L11" s="100"/>
      <c r="N11" s="101"/>
    </row>
    <row r="12" spans="1:14" ht="18.95" customHeight="1">
      <c r="A12" s="85" t="s">
        <v>196</v>
      </c>
      <c r="E12" s="100"/>
      <c r="G12" s="100"/>
      <c r="H12" s="100"/>
      <c r="I12" s="100"/>
      <c r="J12" s="100"/>
      <c r="K12" s="100"/>
      <c r="N12" s="101"/>
    </row>
    <row r="13" spans="1:14" ht="18.95" customHeight="1">
      <c r="A13" s="85" t="s">
        <v>172</v>
      </c>
      <c r="E13" s="100"/>
      <c r="G13" s="100"/>
      <c r="H13" s="100"/>
      <c r="I13" s="100"/>
      <c r="J13" s="100"/>
      <c r="K13" s="100"/>
      <c r="N13" s="101"/>
    </row>
    <row r="14" spans="1:14" ht="18.95" customHeight="1">
      <c r="B14" s="85" t="s">
        <v>173</v>
      </c>
      <c r="E14" s="102">
        <v>702716</v>
      </c>
      <c r="G14" s="102">
        <v>762973</v>
      </c>
      <c r="H14" s="100"/>
      <c r="I14" s="102">
        <v>191284</v>
      </c>
      <c r="J14" s="100"/>
      <c r="K14" s="102">
        <v>204844</v>
      </c>
      <c r="N14" s="101"/>
    </row>
    <row r="15" spans="1:14" ht="18.95" customHeight="1">
      <c r="B15" s="85" t="s">
        <v>174</v>
      </c>
      <c r="E15" s="162">
        <v>0</v>
      </c>
      <c r="G15" s="102">
        <v>9</v>
      </c>
      <c r="H15" s="100"/>
      <c r="I15" s="124">
        <v>0</v>
      </c>
      <c r="J15" s="122"/>
      <c r="K15" s="124">
        <v>0</v>
      </c>
      <c r="N15" s="101"/>
    </row>
    <row r="16" spans="1:14" ht="18.95" customHeight="1">
      <c r="B16" s="85" t="s">
        <v>187</v>
      </c>
      <c r="E16" s="103">
        <v>-44772</v>
      </c>
      <c r="G16" s="103">
        <v>-61947</v>
      </c>
      <c r="H16" s="103"/>
      <c r="I16" s="102">
        <v>238</v>
      </c>
      <c r="J16" s="100"/>
      <c r="K16" s="102">
        <v>1931</v>
      </c>
      <c r="N16" s="101"/>
    </row>
    <row r="17" spans="1:256" ht="18.95" customHeight="1">
      <c r="A17" s="42"/>
      <c r="B17" s="42" t="s">
        <v>186</v>
      </c>
      <c r="C17" s="42"/>
      <c r="D17" s="42"/>
      <c r="E17" s="122">
        <v>0</v>
      </c>
      <c r="F17" s="42"/>
      <c r="G17" s="122">
        <v>0</v>
      </c>
      <c r="H17" s="42"/>
      <c r="I17" s="123">
        <v>0</v>
      </c>
      <c r="J17" s="42"/>
      <c r="K17" s="103">
        <v>-72946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</row>
    <row r="18" spans="1:256" ht="18.95" customHeight="1">
      <c r="B18" s="85" t="s">
        <v>133</v>
      </c>
      <c r="E18" s="102">
        <v>-2861</v>
      </c>
      <c r="G18" s="102">
        <v>789</v>
      </c>
      <c r="H18" s="103"/>
      <c r="I18" s="123">
        <v>0</v>
      </c>
      <c r="J18" s="100"/>
      <c r="K18" s="123">
        <v>0</v>
      </c>
      <c r="N18" s="101"/>
    </row>
    <row r="19" spans="1:256" ht="18.95" customHeight="1">
      <c r="B19" s="85" t="s">
        <v>126</v>
      </c>
      <c r="E19" s="123">
        <v>0</v>
      </c>
      <c r="F19" s="122"/>
      <c r="G19" s="123">
        <v>0</v>
      </c>
      <c r="H19" s="103"/>
      <c r="I19" s="103">
        <v>-51878</v>
      </c>
      <c r="J19" s="100"/>
      <c r="K19" s="103">
        <v>-45094</v>
      </c>
      <c r="N19" s="101"/>
    </row>
    <row r="20" spans="1:256" ht="18.95" customHeight="1">
      <c r="B20" s="85" t="s">
        <v>139</v>
      </c>
      <c r="E20" s="123">
        <v>0</v>
      </c>
      <c r="G20" s="103">
        <v>-956</v>
      </c>
      <c r="H20" s="103"/>
      <c r="I20" s="123">
        <v>0</v>
      </c>
      <c r="J20" s="100"/>
      <c r="K20" s="103">
        <v>-956</v>
      </c>
      <c r="N20" s="101"/>
    </row>
    <row r="21" spans="1:256" s="104" customFormat="1" ht="18.95" customHeight="1">
      <c r="B21" s="104" t="s">
        <v>104</v>
      </c>
      <c r="C21" s="105"/>
      <c r="E21" s="103">
        <v>142577</v>
      </c>
      <c r="G21" s="103">
        <v>-58448</v>
      </c>
      <c r="H21" s="103"/>
      <c r="I21" s="103">
        <v>21693</v>
      </c>
      <c r="J21" s="103"/>
      <c r="K21" s="103">
        <v>-24933</v>
      </c>
      <c r="N21" s="101"/>
    </row>
    <row r="22" spans="1:256" s="104" customFormat="1" ht="18.95" customHeight="1">
      <c r="B22" s="104" t="s">
        <v>141</v>
      </c>
      <c r="C22" s="105"/>
      <c r="E22" s="103">
        <v>-21856</v>
      </c>
      <c r="G22" s="103">
        <v>-43463</v>
      </c>
      <c r="H22" s="103"/>
      <c r="I22" s="123">
        <v>0</v>
      </c>
      <c r="J22" s="103"/>
      <c r="K22" s="123">
        <v>0</v>
      </c>
      <c r="N22" s="101"/>
    </row>
    <row r="23" spans="1:256" ht="18.95" customHeight="1">
      <c r="B23" s="104" t="s">
        <v>218</v>
      </c>
      <c r="E23" s="103">
        <v>-21105</v>
      </c>
      <c r="G23" s="103">
        <v>-15320</v>
      </c>
      <c r="H23" s="103"/>
      <c r="I23" s="123">
        <v>0</v>
      </c>
      <c r="J23" s="100"/>
      <c r="K23" s="123">
        <v>0</v>
      </c>
      <c r="N23" s="101"/>
    </row>
    <row r="24" spans="1:256" ht="18.95" customHeight="1">
      <c r="B24" s="104" t="s">
        <v>146</v>
      </c>
      <c r="E24" s="106">
        <v>13762</v>
      </c>
      <c r="G24" s="106">
        <v>3412</v>
      </c>
      <c r="H24" s="103"/>
      <c r="I24" s="106">
        <v>12592</v>
      </c>
      <c r="J24" s="100"/>
      <c r="K24" s="106">
        <v>3164</v>
      </c>
      <c r="N24" s="101"/>
    </row>
    <row r="25" spans="1:256" s="104" customFormat="1" ht="18.95" customHeight="1">
      <c r="B25" s="104" t="s">
        <v>103</v>
      </c>
      <c r="C25" s="105"/>
      <c r="E25" s="106">
        <v>-2002</v>
      </c>
      <c r="G25" s="106">
        <v>-3577</v>
      </c>
      <c r="H25" s="103"/>
      <c r="I25" s="103">
        <v>-53</v>
      </c>
      <c r="J25" s="103"/>
      <c r="K25" s="103">
        <v>-202</v>
      </c>
      <c r="N25" s="101"/>
    </row>
    <row r="26" spans="1:256" ht="18.95" customHeight="1">
      <c r="B26" s="104" t="s">
        <v>100</v>
      </c>
      <c r="E26" s="107">
        <v>159312</v>
      </c>
      <c r="G26" s="107">
        <v>102633</v>
      </c>
      <c r="H26" s="103"/>
      <c r="I26" s="107">
        <v>75515</v>
      </c>
      <c r="J26" s="100"/>
      <c r="K26" s="107">
        <v>58242</v>
      </c>
      <c r="N26" s="101"/>
    </row>
    <row r="27" spans="1:256" ht="18.95" customHeight="1">
      <c r="A27" s="85" t="s">
        <v>134</v>
      </c>
      <c r="B27" s="104"/>
      <c r="E27" s="108"/>
      <c r="G27" s="103"/>
      <c r="H27" s="103"/>
      <c r="I27" s="103"/>
      <c r="J27" s="100"/>
      <c r="K27" s="103"/>
      <c r="N27" s="101"/>
    </row>
    <row r="28" spans="1:256" ht="18.95" customHeight="1">
      <c r="A28" s="85" t="s">
        <v>175</v>
      </c>
      <c r="E28" s="100">
        <f>SUM(E11:E26)</f>
        <v>914595</v>
      </c>
      <c r="G28" s="100">
        <f>SUM(G11:G26)</f>
        <v>454084</v>
      </c>
      <c r="H28" s="100"/>
      <c r="I28" s="100">
        <f>SUM(I11:I26)</f>
        <v>165970</v>
      </c>
      <c r="J28" s="100"/>
      <c r="K28" s="100">
        <f>SUM(K11:K26)</f>
        <v>52870</v>
      </c>
      <c r="N28" s="101"/>
    </row>
    <row r="29" spans="1:256" ht="18.95" customHeight="1">
      <c r="A29" s="85" t="s">
        <v>176</v>
      </c>
      <c r="E29" s="103"/>
      <c r="G29" s="103"/>
      <c r="H29" s="100"/>
      <c r="I29" s="109"/>
      <c r="J29" s="100"/>
      <c r="K29" s="103"/>
      <c r="N29" s="101"/>
    </row>
    <row r="30" spans="1:256" ht="18.95" customHeight="1">
      <c r="B30" s="85" t="s">
        <v>72</v>
      </c>
      <c r="E30" s="103">
        <v>207300</v>
      </c>
      <c r="G30" s="103">
        <v>-154947</v>
      </c>
      <c r="H30" s="100"/>
      <c r="I30" s="100">
        <v>1815</v>
      </c>
      <c r="J30" s="100"/>
      <c r="K30" s="100">
        <v>-4930</v>
      </c>
      <c r="N30" s="101"/>
    </row>
    <row r="31" spans="1:256" ht="18.95" customHeight="1">
      <c r="B31" s="85" t="s">
        <v>73</v>
      </c>
      <c r="E31" s="103">
        <v>16875</v>
      </c>
      <c r="G31" s="103">
        <v>-4719</v>
      </c>
      <c r="H31" s="103"/>
      <c r="I31" s="100">
        <v>-384179</v>
      </c>
      <c r="J31" s="100"/>
      <c r="K31" s="100">
        <v>-195261</v>
      </c>
      <c r="N31" s="101"/>
    </row>
    <row r="32" spans="1:256" ht="18.95" customHeight="1">
      <c r="B32" s="85" t="s">
        <v>74</v>
      </c>
      <c r="E32" s="103">
        <v>52237</v>
      </c>
      <c r="G32" s="103">
        <v>276502</v>
      </c>
      <c r="H32" s="103"/>
      <c r="I32" s="100">
        <v>-335488</v>
      </c>
      <c r="J32" s="100"/>
      <c r="K32" s="100">
        <v>-311769</v>
      </c>
      <c r="N32" s="101"/>
    </row>
    <row r="33" spans="1:14" ht="18.95" customHeight="1">
      <c r="B33" s="85" t="s">
        <v>25</v>
      </c>
      <c r="E33" s="103">
        <v>51123</v>
      </c>
      <c r="G33" s="103">
        <v>-25226</v>
      </c>
      <c r="H33" s="110"/>
      <c r="I33" s="100">
        <v>2420</v>
      </c>
      <c r="J33" s="100"/>
      <c r="K33" s="100">
        <v>-298</v>
      </c>
      <c r="N33" s="101"/>
    </row>
    <row r="34" spans="1:14" ht="18.95" customHeight="1">
      <c r="B34" s="85" t="s">
        <v>26</v>
      </c>
      <c r="E34" s="103">
        <v>1509</v>
      </c>
      <c r="G34" s="103">
        <v>-12113</v>
      </c>
      <c r="H34" s="100"/>
      <c r="I34" s="100">
        <v>699</v>
      </c>
      <c r="J34" s="100"/>
      <c r="K34" s="100">
        <v>43</v>
      </c>
      <c r="N34" s="101"/>
    </row>
    <row r="35" spans="1:14" ht="18.95" customHeight="1">
      <c r="B35" s="85" t="s">
        <v>52</v>
      </c>
      <c r="E35" s="103">
        <v>-71533</v>
      </c>
      <c r="G35" s="103">
        <v>-3164</v>
      </c>
      <c r="H35" s="100"/>
      <c r="I35" s="100">
        <v>-60468</v>
      </c>
      <c r="J35" s="100"/>
      <c r="K35" s="100">
        <v>-37</v>
      </c>
      <c r="N35" s="101"/>
    </row>
    <row r="36" spans="1:14" ht="18.95" customHeight="1">
      <c r="A36" s="85" t="s">
        <v>177</v>
      </c>
      <c r="E36" s="100"/>
      <c r="G36" s="100"/>
      <c r="H36" s="100"/>
      <c r="I36" s="100"/>
      <c r="J36" s="100"/>
      <c r="K36" s="100"/>
      <c r="N36" s="101"/>
    </row>
    <row r="37" spans="1:14" ht="18.95" customHeight="1">
      <c r="B37" s="85" t="s">
        <v>75</v>
      </c>
      <c r="E37" s="100">
        <v>-553870</v>
      </c>
      <c r="G37" s="100">
        <v>144341</v>
      </c>
      <c r="H37" s="100"/>
      <c r="I37" s="100">
        <v>-13775</v>
      </c>
      <c r="J37" s="100"/>
      <c r="K37" s="100">
        <v>15399</v>
      </c>
      <c r="N37" s="101"/>
    </row>
    <row r="38" spans="1:14" ht="18.95" customHeight="1">
      <c r="B38" s="85" t="s">
        <v>76</v>
      </c>
      <c r="E38" s="100">
        <v>-78212</v>
      </c>
      <c r="G38" s="100">
        <v>-7726</v>
      </c>
      <c r="H38" s="100"/>
      <c r="I38" s="122">
        <v>0</v>
      </c>
      <c r="J38" s="100"/>
      <c r="K38" s="122">
        <v>0</v>
      </c>
      <c r="N38" s="101"/>
    </row>
    <row r="39" spans="1:14" ht="18.95" customHeight="1">
      <c r="B39" s="36" t="s">
        <v>178</v>
      </c>
      <c r="E39" s="100">
        <v>12570</v>
      </c>
      <c r="G39" s="100">
        <v>6854</v>
      </c>
      <c r="H39" s="100"/>
      <c r="I39" s="100">
        <v>6590</v>
      </c>
      <c r="J39" s="100"/>
      <c r="K39" s="100">
        <v>3133</v>
      </c>
      <c r="N39" s="101"/>
    </row>
    <row r="40" spans="1:14" ht="18.95" customHeight="1">
      <c r="B40" s="36" t="s">
        <v>105</v>
      </c>
      <c r="E40" s="100">
        <v>-1421</v>
      </c>
      <c r="G40" s="100">
        <v>11879</v>
      </c>
      <c r="H40" s="100"/>
      <c r="I40" s="100">
        <v>787296</v>
      </c>
      <c r="J40" s="100"/>
      <c r="K40" s="100">
        <v>989389</v>
      </c>
      <c r="N40" s="101"/>
    </row>
    <row r="41" spans="1:14" ht="18.95" customHeight="1">
      <c r="B41" s="85" t="s">
        <v>33</v>
      </c>
      <c r="E41" s="107">
        <v>215</v>
      </c>
      <c r="G41" s="107">
        <v>17682</v>
      </c>
      <c r="H41" s="100"/>
      <c r="I41" s="107">
        <v>5416</v>
      </c>
      <c r="J41" s="100"/>
      <c r="K41" s="107">
        <v>-1533</v>
      </c>
      <c r="N41" s="101"/>
    </row>
    <row r="42" spans="1:14" ht="18.95" hidden="1" customHeight="1">
      <c r="B42" s="85" t="s">
        <v>106</v>
      </c>
      <c r="E42" s="125">
        <v>0</v>
      </c>
      <c r="F42" s="104"/>
      <c r="G42" s="125">
        <v>0</v>
      </c>
      <c r="H42" s="103"/>
      <c r="I42" s="125">
        <v>0</v>
      </c>
      <c r="J42" s="103"/>
      <c r="K42" s="111">
        <v>0</v>
      </c>
      <c r="N42" s="101"/>
    </row>
    <row r="43" spans="1:14" ht="18.95" customHeight="1">
      <c r="A43" s="85" t="s">
        <v>45</v>
      </c>
      <c r="E43" s="103">
        <f>SUM(E28:E42)</f>
        <v>551388</v>
      </c>
      <c r="F43" s="104"/>
      <c r="G43" s="103">
        <f>SUM(G28:G42)</f>
        <v>703447</v>
      </c>
      <c r="H43" s="103"/>
      <c r="I43" s="103">
        <f>SUM(I28:I42)</f>
        <v>176296</v>
      </c>
      <c r="J43" s="103"/>
      <c r="K43" s="103">
        <f>SUM(K28:K42)</f>
        <v>547006</v>
      </c>
      <c r="N43" s="101"/>
    </row>
    <row r="44" spans="1:14" ht="18.95" customHeight="1">
      <c r="B44" s="85" t="s">
        <v>199</v>
      </c>
      <c r="E44" s="103">
        <v>-8514</v>
      </c>
      <c r="G44" s="103">
        <v>-4592</v>
      </c>
      <c r="H44" s="100"/>
      <c r="I44" s="125">
        <v>0</v>
      </c>
      <c r="J44" s="100"/>
      <c r="K44" s="125">
        <v>0</v>
      </c>
      <c r="N44" s="101"/>
    </row>
    <row r="45" spans="1:14" ht="18.95" customHeight="1">
      <c r="A45" s="91" t="s">
        <v>44</v>
      </c>
      <c r="E45" s="112">
        <f>SUM(E43:E44)</f>
        <v>542874</v>
      </c>
      <c r="G45" s="112">
        <f>SUM(G43:G44)</f>
        <v>698855</v>
      </c>
      <c r="H45" s="100"/>
      <c r="I45" s="112">
        <f>SUM(I43:I44)</f>
        <v>176296</v>
      </c>
      <c r="J45" s="100"/>
      <c r="K45" s="112">
        <f>SUM(K43:K44)</f>
        <v>547006</v>
      </c>
      <c r="N45" s="101"/>
    </row>
    <row r="46" spans="1:14" ht="18.95" customHeight="1">
      <c r="B46" s="91"/>
      <c r="E46" s="103"/>
      <c r="G46" s="103"/>
      <c r="H46" s="100"/>
      <c r="I46" s="103"/>
      <c r="J46" s="100"/>
      <c r="K46" s="103"/>
      <c r="N46" s="101"/>
    </row>
    <row r="47" spans="1:14" ht="18.95" customHeight="1">
      <c r="B47" s="91"/>
      <c r="E47" s="103"/>
      <c r="F47" s="100"/>
      <c r="G47" s="103"/>
      <c r="H47" s="100"/>
      <c r="I47" s="103"/>
      <c r="J47" s="100"/>
      <c r="K47" s="103"/>
      <c r="N47" s="101"/>
    </row>
    <row r="48" spans="1:14" ht="18.95" customHeight="1">
      <c r="B48" s="91"/>
      <c r="E48" s="103"/>
      <c r="F48" s="100"/>
      <c r="G48" s="103"/>
      <c r="H48" s="100"/>
      <c r="I48" s="103"/>
      <c r="J48" s="100"/>
      <c r="K48" s="103"/>
      <c r="N48" s="101"/>
    </row>
    <row r="49" spans="1:14" ht="18.95" customHeight="1">
      <c r="B49" s="91"/>
      <c r="E49" s="103"/>
      <c r="F49" s="100"/>
      <c r="G49" s="103"/>
      <c r="H49" s="100"/>
      <c r="I49" s="103"/>
      <c r="J49" s="100"/>
      <c r="K49" s="103"/>
      <c r="N49" s="101"/>
    </row>
    <row r="50" spans="1:14" ht="19.5" customHeight="1">
      <c r="B50" s="91"/>
      <c r="E50" s="103"/>
      <c r="F50" s="100"/>
      <c r="G50" s="103"/>
      <c r="H50" s="100"/>
      <c r="I50" s="103"/>
      <c r="J50" s="100"/>
      <c r="K50" s="103"/>
      <c r="N50" s="101"/>
    </row>
    <row r="51" spans="1:14" ht="24" customHeight="1">
      <c r="B51" s="91"/>
      <c r="E51" s="103"/>
      <c r="F51" s="100"/>
      <c r="G51" s="103"/>
      <c r="H51" s="100"/>
      <c r="I51" s="103"/>
      <c r="J51" s="100"/>
      <c r="K51" s="103"/>
      <c r="N51" s="101"/>
    </row>
    <row r="52" spans="1:14" ht="18.95" customHeight="1">
      <c r="A52" s="8" t="s">
        <v>123</v>
      </c>
      <c r="B52" s="91"/>
      <c r="E52" s="103"/>
      <c r="F52" s="100"/>
      <c r="G52" s="103"/>
      <c r="H52" s="100"/>
      <c r="I52" s="103"/>
      <c r="J52" s="100"/>
      <c r="K52" s="103"/>
      <c r="N52" s="101"/>
    </row>
    <row r="53" spans="1:14" ht="15" customHeight="1">
      <c r="H53" s="100"/>
      <c r="I53" s="103"/>
      <c r="J53" s="100"/>
      <c r="K53" s="103"/>
      <c r="N53" s="101"/>
    </row>
    <row r="54" spans="1:14" ht="18.95" customHeight="1">
      <c r="B54" s="91"/>
      <c r="E54" s="103"/>
      <c r="F54" s="100"/>
      <c r="G54" s="103"/>
      <c r="H54" s="100"/>
      <c r="I54" s="103"/>
      <c r="J54" s="100"/>
      <c r="K54" s="103"/>
      <c r="N54" s="101"/>
    </row>
    <row r="55" spans="1:14" ht="18.95" customHeight="1">
      <c r="A55" s="8"/>
      <c r="E55" s="103"/>
      <c r="F55" s="100"/>
      <c r="G55" s="103"/>
      <c r="H55" s="100"/>
      <c r="I55" s="103"/>
      <c r="J55" s="100"/>
      <c r="K55" s="73" t="s">
        <v>171</v>
      </c>
      <c r="N55" s="101"/>
    </row>
    <row r="56" spans="1:14" ht="18.95" customHeight="1">
      <c r="K56" s="87" t="s">
        <v>119</v>
      </c>
      <c r="N56" s="101"/>
    </row>
    <row r="57" spans="1:14" ht="18.95" customHeight="1">
      <c r="B57" s="174" t="s">
        <v>0</v>
      </c>
      <c r="C57" s="174"/>
      <c r="D57" s="174"/>
      <c r="E57" s="174"/>
      <c r="F57" s="174"/>
      <c r="G57" s="174"/>
      <c r="H57" s="174"/>
      <c r="I57" s="174"/>
      <c r="J57" s="174"/>
      <c r="K57" s="174"/>
      <c r="N57" s="101"/>
    </row>
    <row r="58" spans="1:14" ht="18.95" customHeight="1">
      <c r="B58" s="174" t="s">
        <v>5</v>
      </c>
      <c r="C58" s="174"/>
      <c r="D58" s="174"/>
      <c r="E58" s="174"/>
      <c r="F58" s="174"/>
      <c r="G58" s="174"/>
      <c r="H58" s="174"/>
      <c r="I58" s="174"/>
      <c r="J58" s="174"/>
      <c r="K58" s="174"/>
      <c r="N58" s="101"/>
    </row>
    <row r="59" spans="1:14" ht="18.95" customHeight="1">
      <c r="B59" s="174" t="str">
        <f>B4</f>
        <v>For the six - month period ended 30 June 2019</v>
      </c>
      <c r="C59" s="174"/>
      <c r="D59" s="174"/>
      <c r="E59" s="174"/>
      <c r="F59" s="174"/>
      <c r="G59" s="174"/>
      <c r="H59" s="174"/>
      <c r="I59" s="174"/>
      <c r="J59" s="174"/>
      <c r="K59" s="174"/>
      <c r="N59" s="101"/>
    </row>
    <row r="60" spans="1:14" ht="18.95" customHeight="1">
      <c r="B60" s="87"/>
      <c r="C60" s="89"/>
      <c r="D60" s="89"/>
      <c r="E60" s="89"/>
      <c r="F60" s="89"/>
      <c r="G60" s="89"/>
      <c r="H60" s="89"/>
      <c r="I60" s="89"/>
      <c r="J60" s="89"/>
      <c r="K60" s="90" t="str">
        <f>K5</f>
        <v>(Unit: Thousand Baht)</v>
      </c>
      <c r="N60" s="101"/>
    </row>
    <row r="61" spans="1:14" s="91" customFormat="1" ht="18.95" customHeight="1">
      <c r="C61" s="88"/>
      <c r="D61" s="92"/>
      <c r="E61" s="93"/>
      <c r="F61" s="93" t="s">
        <v>2</v>
      </c>
      <c r="G61" s="93"/>
      <c r="I61" s="94"/>
      <c r="J61" s="93" t="s">
        <v>3</v>
      </c>
      <c r="K61" s="94"/>
      <c r="N61" s="101"/>
    </row>
    <row r="62" spans="1:14" s="91" customFormat="1" ht="18.95" customHeight="1">
      <c r="C62" s="88"/>
      <c r="D62" s="92"/>
      <c r="E62" s="175" t="s">
        <v>168</v>
      </c>
      <c r="F62" s="175"/>
      <c r="G62" s="175"/>
      <c r="I62" s="175" t="s">
        <v>168</v>
      </c>
      <c r="J62" s="175"/>
      <c r="K62" s="175"/>
      <c r="N62" s="101"/>
    </row>
    <row r="63" spans="1:14" s="91" customFormat="1" ht="18.95" customHeight="1">
      <c r="C63" s="88"/>
      <c r="D63" s="92"/>
      <c r="E63" s="172" t="s">
        <v>152</v>
      </c>
      <c r="F63" s="172"/>
      <c r="G63" s="172"/>
      <c r="I63" s="172" t="s">
        <v>152</v>
      </c>
      <c r="J63" s="172"/>
      <c r="K63" s="172"/>
      <c r="N63" s="101"/>
    </row>
    <row r="64" spans="1:14" ht="18.95" customHeight="1">
      <c r="C64" s="95"/>
      <c r="D64" s="96"/>
      <c r="E64" s="113">
        <f>+E9</f>
        <v>2019</v>
      </c>
      <c r="F64" s="98"/>
      <c r="G64" s="113">
        <v>2018</v>
      </c>
      <c r="H64" s="99"/>
      <c r="I64" s="113">
        <f>+E64</f>
        <v>2019</v>
      </c>
      <c r="J64" s="98"/>
      <c r="K64" s="113">
        <v>2018</v>
      </c>
      <c r="N64" s="101"/>
    </row>
    <row r="65" spans="1:14" ht="18.95" customHeight="1">
      <c r="A65" s="91" t="s">
        <v>6</v>
      </c>
      <c r="N65" s="101"/>
    </row>
    <row r="66" spans="1:14" ht="18.95" customHeight="1">
      <c r="A66" s="91"/>
      <c r="B66" s="1" t="s">
        <v>191</v>
      </c>
      <c r="E66" s="106">
        <v>160680</v>
      </c>
      <c r="G66" s="106">
        <v>73286</v>
      </c>
      <c r="I66" s="160">
        <v>115613</v>
      </c>
      <c r="K66" s="126">
        <v>0</v>
      </c>
      <c r="N66" s="101"/>
    </row>
    <row r="67" spans="1:14" ht="18.95" customHeight="1">
      <c r="B67" s="1" t="s">
        <v>189</v>
      </c>
      <c r="E67" s="110">
        <v>-31006</v>
      </c>
      <c r="G67" s="110">
        <v>-252081</v>
      </c>
      <c r="H67" s="100"/>
      <c r="I67" s="110">
        <v>-21974</v>
      </c>
      <c r="J67" s="100"/>
      <c r="K67" s="110">
        <v>-183416</v>
      </c>
      <c r="N67" s="101"/>
    </row>
    <row r="68" spans="1:14" ht="18.95" customHeight="1">
      <c r="B68" s="1" t="s">
        <v>190</v>
      </c>
      <c r="E68" s="161">
        <v>-77236</v>
      </c>
      <c r="G68" s="128">
        <v>0</v>
      </c>
      <c r="H68" s="100"/>
      <c r="I68" s="161">
        <v>-18423</v>
      </c>
      <c r="J68" s="100"/>
      <c r="K68" s="128">
        <v>0</v>
      </c>
      <c r="N68" s="101"/>
    </row>
    <row r="69" spans="1:14" ht="18.95" customHeight="1">
      <c r="B69" s="1" t="s">
        <v>200</v>
      </c>
      <c r="E69" s="110">
        <v>-110394</v>
      </c>
      <c r="F69" s="126"/>
      <c r="G69" s="110">
        <v>-2926</v>
      </c>
      <c r="H69" s="126"/>
      <c r="I69" s="110">
        <v>-110394</v>
      </c>
      <c r="J69" s="126"/>
      <c r="K69" s="110">
        <v>-2926</v>
      </c>
      <c r="N69" s="101"/>
    </row>
    <row r="70" spans="1:14" ht="18.95" customHeight="1">
      <c r="B70" s="85" t="s">
        <v>135</v>
      </c>
      <c r="E70" s="110">
        <v>22092</v>
      </c>
      <c r="G70" s="110">
        <v>45094</v>
      </c>
      <c r="H70" s="100"/>
      <c r="I70" s="110">
        <v>51878</v>
      </c>
      <c r="J70" s="100"/>
      <c r="K70" s="110">
        <v>45094</v>
      </c>
      <c r="N70" s="101"/>
    </row>
    <row r="71" spans="1:14" ht="18.95" customHeight="1">
      <c r="B71" s="85" t="s">
        <v>47</v>
      </c>
      <c r="E71" s="106">
        <v>1795</v>
      </c>
      <c r="F71" s="104"/>
      <c r="G71" s="106">
        <v>3417</v>
      </c>
      <c r="H71" s="103"/>
      <c r="I71" s="110">
        <v>53</v>
      </c>
      <c r="J71" s="103"/>
      <c r="K71" s="110">
        <v>137</v>
      </c>
      <c r="N71" s="101"/>
    </row>
    <row r="72" spans="1:14" ht="18.95" hidden="1" customHeight="1">
      <c r="B72" s="85" t="s">
        <v>180</v>
      </c>
      <c r="E72" s="126"/>
      <c r="F72" s="104"/>
      <c r="G72" s="126">
        <v>0</v>
      </c>
      <c r="H72" s="103"/>
      <c r="I72" s="126"/>
      <c r="J72" s="126"/>
      <c r="K72" s="126">
        <v>0</v>
      </c>
      <c r="N72" s="101"/>
    </row>
    <row r="73" spans="1:14" ht="18.95" customHeight="1">
      <c r="B73" s="1" t="s">
        <v>192</v>
      </c>
      <c r="E73" s="126">
        <v>0</v>
      </c>
      <c r="F73" s="104"/>
      <c r="G73" s="106">
        <v>13140</v>
      </c>
      <c r="H73" s="126"/>
      <c r="I73" s="126">
        <v>0</v>
      </c>
      <c r="J73" s="126"/>
      <c r="K73" s="126">
        <v>0</v>
      </c>
      <c r="N73" s="101"/>
    </row>
    <row r="74" spans="1:14" ht="18.95" customHeight="1">
      <c r="B74" s="1" t="s">
        <v>193</v>
      </c>
      <c r="E74" s="127">
        <v>0</v>
      </c>
      <c r="G74" s="114">
        <v>4075</v>
      </c>
      <c r="H74" s="126"/>
      <c r="I74" s="127">
        <v>0</v>
      </c>
      <c r="J74" s="126"/>
      <c r="K74" s="127">
        <v>0</v>
      </c>
      <c r="N74" s="101"/>
    </row>
    <row r="75" spans="1:14" ht="18.95" customHeight="1">
      <c r="A75" s="91" t="s">
        <v>42</v>
      </c>
      <c r="E75" s="107">
        <f>SUM(E66:E74)</f>
        <v>-34069</v>
      </c>
      <c r="G75" s="107">
        <f>SUM(G66:G74)</f>
        <v>-115995</v>
      </c>
      <c r="H75" s="100"/>
      <c r="I75" s="107">
        <f>SUM(I66:I74)</f>
        <v>16753</v>
      </c>
      <c r="J75" s="100"/>
      <c r="K75" s="107">
        <f>SUM(K67:K74)</f>
        <v>-141111</v>
      </c>
      <c r="N75" s="101"/>
    </row>
    <row r="76" spans="1:14" ht="18.95" customHeight="1">
      <c r="A76" s="91" t="s">
        <v>7</v>
      </c>
      <c r="E76" s="100"/>
      <c r="G76" s="100"/>
      <c r="H76" s="100"/>
      <c r="I76" s="100"/>
      <c r="J76" s="100"/>
      <c r="K76" s="100"/>
      <c r="N76" s="101"/>
    </row>
    <row r="77" spans="1:14" ht="18.95" customHeight="1">
      <c r="B77" s="85" t="s">
        <v>219</v>
      </c>
      <c r="E77" s="100">
        <v>213844</v>
      </c>
      <c r="G77" s="100">
        <v>-113789</v>
      </c>
      <c r="H77" s="100"/>
      <c r="I77" s="100">
        <v>92740</v>
      </c>
      <c r="J77" s="100"/>
      <c r="K77" s="100">
        <v>-113789</v>
      </c>
      <c r="N77" s="101"/>
    </row>
    <row r="78" spans="1:14" ht="18.95" customHeight="1">
      <c r="B78" s="85" t="s">
        <v>220</v>
      </c>
      <c r="E78" s="100">
        <v>-159264</v>
      </c>
      <c r="G78" s="100">
        <v>-97250</v>
      </c>
      <c r="H78" s="100"/>
      <c r="I78" s="126">
        <v>0</v>
      </c>
      <c r="J78" s="126"/>
      <c r="K78" s="126">
        <v>0</v>
      </c>
      <c r="N78" s="101"/>
    </row>
    <row r="79" spans="1:14" ht="18.95" customHeight="1">
      <c r="B79" s="85" t="s">
        <v>58</v>
      </c>
      <c r="E79" s="100">
        <v>-270650</v>
      </c>
      <c r="G79" s="100">
        <v>-326978</v>
      </c>
      <c r="H79" s="100"/>
      <c r="I79" s="100">
        <v>-186687</v>
      </c>
      <c r="J79" s="100"/>
      <c r="K79" s="100">
        <v>-173650</v>
      </c>
      <c r="N79" s="101"/>
    </row>
    <row r="80" spans="1:14" ht="18.95" customHeight="1">
      <c r="B80" s="85" t="s">
        <v>181</v>
      </c>
      <c r="E80" s="100">
        <v>-159399</v>
      </c>
      <c r="G80" s="100">
        <v>-101885</v>
      </c>
      <c r="H80" s="100"/>
      <c r="I80" s="100">
        <v>-74922</v>
      </c>
      <c r="J80" s="100"/>
      <c r="K80" s="100">
        <v>-58931</v>
      </c>
      <c r="N80" s="101"/>
    </row>
    <row r="81" spans="1:14" ht="18.95" customHeight="1">
      <c r="B81" s="85" t="s">
        <v>147</v>
      </c>
      <c r="E81" s="122">
        <v>0</v>
      </c>
      <c r="G81" s="100">
        <v>-82875</v>
      </c>
      <c r="H81" s="100"/>
      <c r="I81" s="122">
        <v>0</v>
      </c>
      <c r="J81" s="100"/>
      <c r="K81" s="100">
        <v>-82875</v>
      </c>
      <c r="N81" s="101"/>
    </row>
    <row r="82" spans="1:14" ht="18.95" hidden="1" customHeight="1">
      <c r="B82" s="85" t="s">
        <v>182</v>
      </c>
      <c r="E82" s="126"/>
      <c r="G82" s="126">
        <v>0</v>
      </c>
      <c r="H82" s="100"/>
      <c r="I82" s="126">
        <v>0</v>
      </c>
      <c r="J82" s="126"/>
      <c r="K82" s="126">
        <v>0</v>
      </c>
      <c r="N82" s="101"/>
    </row>
    <row r="83" spans="1:14" ht="18.95" customHeight="1">
      <c r="A83" s="91" t="s">
        <v>43</v>
      </c>
      <c r="E83" s="112">
        <f>SUM(E77:E82)</f>
        <v>-375469</v>
      </c>
      <c r="G83" s="112">
        <f>SUM(G77:G82)</f>
        <v>-722777</v>
      </c>
      <c r="H83" s="100"/>
      <c r="I83" s="112">
        <f>SUM(I77:I82)</f>
        <v>-168869</v>
      </c>
      <c r="J83" s="100"/>
      <c r="K83" s="112">
        <f>SUM(K77:K82)</f>
        <v>-429245</v>
      </c>
      <c r="N83" s="101"/>
    </row>
    <row r="84" spans="1:14" ht="18.95" customHeight="1">
      <c r="A84" s="27" t="s">
        <v>95</v>
      </c>
      <c r="E84" s="114">
        <v>-33293</v>
      </c>
      <c r="G84" s="114">
        <v>-13774</v>
      </c>
      <c r="H84" s="100"/>
      <c r="I84" s="114">
        <v>12608</v>
      </c>
      <c r="J84" s="100"/>
      <c r="K84" s="114">
        <v>3915</v>
      </c>
      <c r="N84" s="101"/>
    </row>
    <row r="85" spans="1:14" ht="18.95" customHeight="1">
      <c r="A85" s="91" t="s">
        <v>136</v>
      </c>
      <c r="E85" s="103">
        <f>+E45+E75+E83+E84</f>
        <v>100043</v>
      </c>
      <c r="G85" s="103">
        <f>+G45+G75+G83+G84</f>
        <v>-153691</v>
      </c>
      <c r="H85" s="103"/>
      <c r="I85" s="103">
        <f>+I45+I75+I83+I84</f>
        <v>36788</v>
      </c>
      <c r="J85" s="100"/>
      <c r="K85" s="103">
        <f>+K45+K75+K83+K84</f>
        <v>-19435</v>
      </c>
      <c r="N85" s="101"/>
    </row>
    <row r="86" spans="1:14" ht="18.95" customHeight="1">
      <c r="A86" s="91" t="s">
        <v>137</v>
      </c>
      <c r="E86" s="107">
        <v>1202343</v>
      </c>
      <c r="G86" s="107">
        <v>1639980</v>
      </c>
      <c r="H86" s="100"/>
      <c r="I86" s="107">
        <v>21119</v>
      </c>
      <c r="J86" s="100"/>
      <c r="K86" s="107">
        <v>77813</v>
      </c>
      <c r="N86" s="101"/>
    </row>
    <row r="87" spans="1:14" ht="18.95" customHeight="1" thickBot="1">
      <c r="A87" s="91" t="s">
        <v>138</v>
      </c>
      <c r="E87" s="115">
        <f>SUM(E85:E86)</f>
        <v>1302386</v>
      </c>
      <c r="G87" s="115">
        <f>SUM(G85:G86)</f>
        <v>1486289</v>
      </c>
      <c r="H87" s="100"/>
      <c r="I87" s="115">
        <f>SUM(I85:I86)</f>
        <v>57907</v>
      </c>
      <c r="J87" s="100"/>
      <c r="K87" s="115">
        <f>SUM(K85:K86)</f>
        <v>58378</v>
      </c>
      <c r="N87" s="101"/>
    </row>
    <row r="88" spans="1:14" ht="18.95" customHeight="1" thickTop="1">
      <c r="E88" s="103"/>
      <c r="F88" s="100"/>
      <c r="G88" s="103"/>
      <c r="H88" s="100"/>
      <c r="I88" s="103"/>
      <c r="J88" s="100"/>
      <c r="K88" s="103"/>
    </row>
    <row r="89" spans="1:14" ht="18.95" customHeight="1">
      <c r="E89" s="103"/>
      <c r="F89" s="100"/>
      <c r="G89" s="103"/>
      <c r="H89" s="100"/>
      <c r="I89" s="103"/>
      <c r="J89" s="100"/>
      <c r="K89" s="103"/>
    </row>
    <row r="90" spans="1:14" ht="18.95" customHeight="1">
      <c r="A90" s="116"/>
      <c r="B90" s="37"/>
      <c r="C90" s="27"/>
      <c r="D90" s="117"/>
      <c r="E90" s="118"/>
      <c r="F90" s="117"/>
      <c r="G90" s="118"/>
      <c r="H90" s="117"/>
      <c r="I90" s="118"/>
      <c r="J90" s="117"/>
      <c r="K90" s="103"/>
    </row>
    <row r="91" spans="1:14" ht="18.95" customHeight="1">
      <c r="A91" s="116"/>
      <c r="B91" s="37"/>
      <c r="C91" s="27"/>
      <c r="D91" s="117"/>
      <c r="E91" s="118"/>
      <c r="F91" s="117"/>
      <c r="G91" s="118"/>
      <c r="H91" s="117"/>
      <c r="I91" s="118"/>
      <c r="J91" s="117"/>
      <c r="K91" s="103"/>
    </row>
    <row r="92" spans="1:14" ht="18.95" customHeight="1">
      <c r="A92" s="116"/>
      <c r="B92" s="37"/>
      <c r="C92" s="27"/>
      <c r="D92" s="117"/>
      <c r="E92" s="118"/>
      <c r="F92" s="117"/>
      <c r="G92" s="118"/>
      <c r="H92" s="117"/>
      <c r="I92" s="118"/>
      <c r="J92" s="117"/>
      <c r="K92" s="103"/>
    </row>
    <row r="93" spans="1:14" ht="18.95" customHeight="1">
      <c r="A93" s="116"/>
      <c r="B93" s="37"/>
      <c r="C93" s="27"/>
      <c r="D93" s="117"/>
      <c r="E93" s="118"/>
      <c r="F93" s="117"/>
      <c r="G93" s="118"/>
      <c r="H93" s="117"/>
      <c r="I93" s="118"/>
      <c r="J93" s="117"/>
      <c r="K93" s="103"/>
    </row>
    <row r="94" spans="1:14" ht="18.95" customHeight="1">
      <c r="A94" s="116"/>
      <c r="B94" s="37"/>
      <c r="C94" s="27"/>
      <c r="D94" s="117"/>
      <c r="E94" s="118"/>
      <c r="F94" s="117"/>
      <c r="G94" s="118"/>
      <c r="H94" s="117"/>
      <c r="I94" s="118"/>
      <c r="J94" s="117"/>
      <c r="K94" s="103"/>
    </row>
    <row r="95" spans="1:14" ht="51" customHeight="1">
      <c r="A95" s="116"/>
      <c r="B95" s="37"/>
      <c r="C95" s="27"/>
      <c r="D95" s="117"/>
      <c r="E95" s="118"/>
      <c r="F95" s="117"/>
      <c r="G95" s="118"/>
      <c r="H95" s="117"/>
      <c r="I95" s="118"/>
      <c r="J95" s="117"/>
      <c r="K95" s="103"/>
    </row>
    <row r="96" spans="1:14" ht="18.95" customHeight="1">
      <c r="A96" s="116"/>
      <c r="B96" s="37"/>
      <c r="C96" s="27"/>
      <c r="D96" s="117"/>
      <c r="E96" s="118"/>
      <c r="F96" s="117"/>
      <c r="G96" s="118"/>
      <c r="H96" s="117"/>
      <c r="I96" s="118"/>
      <c r="J96" s="117"/>
      <c r="K96" s="103"/>
    </row>
    <row r="97" spans="1:11" ht="18.75" customHeight="1">
      <c r="A97" s="116"/>
      <c r="B97" s="37"/>
      <c r="C97" s="27"/>
      <c r="D97" s="117"/>
      <c r="E97" s="118"/>
      <c r="F97" s="117"/>
      <c r="G97" s="118"/>
      <c r="H97" s="117"/>
      <c r="I97" s="118"/>
      <c r="J97" s="117"/>
      <c r="K97" s="103"/>
    </row>
    <row r="98" spans="1:11" ht="18.95" customHeight="1">
      <c r="A98" s="116"/>
      <c r="B98" s="37"/>
      <c r="C98" s="27"/>
      <c r="D98" s="117"/>
      <c r="E98" s="118"/>
      <c r="F98" s="117"/>
      <c r="G98" s="118"/>
      <c r="H98" s="117"/>
      <c r="I98" s="118"/>
      <c r="J98" s="117"/>
      <c r="K98" s="103"/>
    </row>
    <row r="99" spans="1:11" ht="18.95" customHeight="1">
      <c r="A99" s="116"/>
      <c r="B99" s="37"/>
      <c r="C99" s="27"/>
      <c r="D99" s="117"/>
      <c r="E99" s="118"/>
      <c r="F99" s="117"/>
      <c r="G99" s="118"/>
      <c r="H99" s="117"/>
      <c r="I99" s="118"/>
      <c r="J99" s="117"/>
      <c r="K99" s="103"/>
    </row>
    <row r="100" spans="1:11" ht="18.95" customHeight="1">
      <c r="A100" s="116"/>
      <c r="B100" s="37"/>
      <c r="C100" s="27"/>
      <c r="D100" s="117"/>
      <c r="E100" s="118"/>
      <c r="F100" s="117"/>
      <c r="G100" s="118"/>
      <c r="H100" s="117"/>
      <c r="I100" s="118"/>
      <c r="J100" s="117"/>
      <c r="K100" s="103"/>
    </row>
    <row r="101" spans="1:11" ht="12" customHeight="1">
      <c r="A101" s="116"/>
      <c r="B101" s="37"/>
      <c r="C101" s="27"/>
      <c r="D101" s="117"/>
      <c r="E101" s="118"/>
      <c r="F101" s="117"/>
      <c r="G101" s="118"/>
      <c r="H101" s="117"/>
      <c r="I101" s="118"/>
      <c r="J101" s="117"/>
      <c r="K101" s="103"/>
    </row>
    <row r="102" spans="1:11" ht="15.75" customHeight="1">
      <c r="A102" s="116"/>
      <c r="B102" s="37"/>
      <c r="C102" s="27"/>
      <c r="D102" s="117"/>
      <c r="E102" s="118"/>
      <c r="F102" s="117"/>
      <c r="G102" s="118"/>
      <c r="H102" s="117"/>
      <c r="I102" s="118"/>
      <c r="J102" s="117"/>
      <c r="K102" s="103"/>
    </row>
    <row r="103" spans="1:11" ht="15.75" customHeight="1">
      <c r="A103" s="116"/>
      <c r="B103" s="37"/>
      <c r="C103" s="27"/>
      <c r="D103" s="117"/>
      <c r="E103" s="118"/>
      <c r="F103" s="117"/>
      <c r="G103" s="118"/>
      <c r="H103" s="117"/>
      <c r="I103" s="118"/>
      <c r="J103" s="117"/>
      <c r="K103" s="103"/>
    </row>
    <row r="104" spans="1:11" ht="18.95" customHeight="1">
      <c r="A104" s="116"/>
      <c r="B104" s="37"/>
      <c r="C104" s="27"/>
      <c r="D104" s="117"/>
      <c r="E104" s="118"/>
      <c r="F104" s="117"/>
      <c r="G104" s="118"/>
      <c r="H104" s="117"/>
      <c r="I104" s="118"/>
      <c r="J104" s="117"/>
      <c r="K104" s="103"/>
    </row>
    <row r="105" spans="1:11" ht="18.95" customHeight="1">
      <c r="A105" s="116"/>
      <c r="B105" s="37"/>
      <c r="C105" s="27"/>
      <c r="D105" s="117"/>
      <c r="E105" s="118"/>
      <c r="F105" s="117"/>
      <c r="G105" s="118"/>
      <c r="H105" s="117"/>
      <c r="I105" s="118"/>
      <c r="J105" s="117"/>
      <c r="K105" s="103"/>
    </row>
    <row r="106" spans="1:11" ht="24.75" customHeight="1">
      <c r="A106" s="116"/>
      <c r="B106" s="37"/>
      <c r="C106" s="27"/>
      <c r="D106" s="117"/>
      <c r="E106" s="118"/>
      <c r="F106" s="117"/>
      <c r="G106" s="118"/>
      <c r="H106" s="117"/>
      <c r="I106" s="118"/>
      <c r="J106" s="117"/>
      <c r="K106" s="103"/>
    </row>
    <row r="107" spans="1:11" ht="18.95" customHeight="1">
      <c r="A107" s="8" t="s">
        <v>123</v>
      </c>
      <c r="B107" s="37"/>
      <c r="C107" s="27"/>
      <c r="D107" s="117"/>
      <c r="E107" s="118"/>
      <c r="F107" s="117"/>
      <c r="G107" s="118"/>
      <c r="H107" s="117"/>
      <c r="I107" s="118"/>
      <c r="J107" s="117"/>
      <c r="K107" s="103"/>
    </row>
    <row r="108" spans="1:11" ht="15" customHeight="1">
      <c r="H108" s="117"/>
      <c r="I108" s="118"/>
      <c r="J108" s="117"/>
      <c r="K108" s="103"/>
    </row>
    <row r="109" spans="1:11" ht="18.95" customHeight="1">
      <c r="A109" s="116"/>
      <c r="B109" s="37"/>
      <c r="C109" s="27"/>
      <c r="D109" s="117"/>
      <c r="E109" s="118"/>
      <c r="F109" s="117"/>
      <c r="G109" s="118"/>
      <c r="H109" s="117"/>
      <c r="I109" s="118"/>
      <c r="J109" s="117"/>
      <c r="K109" s="103"/>
    </row>
    <row r="110" spans="1:11" ht="18.95" customHeight="1">
      <c r="A110" s="8"/>
      <c r="B110" s="37"/>
      <c r="C110" s="27"/>
      <c r="D110" s="117"/>
      <c r="E110" s="118"/>
      <c r="F110" s="117"/>
      <c r="G110" s="118"/>
      <c r="H110" s="117"/>
      <c r="I110" s="118"/>
      <c r="J110" s="117"/>
      <c r="K110" s="73" t="s">
        <v>179</v>
      </c>
    </row>
    <row r="111" spans="1:11" ht="18.95" customHeight="1">
      <c r="E111" s="103"/>
      <c r="F111" s="100"/>
      <c r="G111" s="103"/>
      <c r="H111" s="100"/>
      <c r="I111" s="103"/>
      <c r="J111" s="100"/>
      <c r="K111" s="103"/>
    </row>
    <row r="112" spans="1:11" ht="18.95" customHeight="1">
      <c r="E112" s="103"/>
      <c r="F112" s="100"/>
      <c r="G112" s="103"/>
      <c r="H112" s="100"/>
      <c r="I112" s="103"/>
      <c r="J112" s="100"/>
      <c r="K112" s="103"/>
    </row>
    <row r="113" spans="2:11" ht="18.95" customHeight="1">
      <c r="E113" s="103"/>
      <c r="F113" s="100"/>
      <c r="G113" s="103"/>
      <c r="H113" s="100"/>
      <c r="I113" s="103"/>
      <c r="J113" s="100"/>
      <c r="K113" s="103"/>
    </row>
    <row r="114" spans="2:11" ht="18.95" customHeight="1">
      <c r="E114" s="103"/>
      <c r="F114" s="100"/>
      <c r="G114" s="103"/>
      <c r="H114" s="100"/>
      <c r="I114" s="103"/>
      <c r="J114" s="100"/>
      <c r="K114" s="103"/>
    </row>
    <row r="115" spans="2:11" ht="18.95" customHeight="1">
      <c r="E115" s="103"/>
      <c r="F115" s="100"/>
      <c r="G115" s="103"/>
      <c r="H115" s="100"/>
      <c r="I115" s="103"/>
      <c r="J115" s="100"/>
      <c r="K115" s="103"/>
    </row>
    <row r="116" spans="2:11" ht="18.95" customHeight="1">
      <c r="E116" s="103"/>
      <c r="F116" s="100"/>
      <c r="G116" s="103"/>
      <c r="H116" s="100"/>
      <c r="I116" s="103"/>
      <c r="J116" s="100"/>
      <c r="K116" s="103"/>
    </row>
    <row r="117" spans="2:11" ht="18.95" customHeight="1">
      <c r="E117" s="103"/>
      <c r="F117" s="100"/>
      <c r="G117" s="103"/>
      <c r="H117" s="100"/>
      <c r="I117" s="103"/>
      <c r="J117" s="100"/>
      <c r="K117" s="103"/>
    </row>
    <row r="118" spans="2:11" ht="18.95" customHeight="1">
      <c r="E118" s="103"/>
      <c r="F118" s="100"/>
      <c r="G118" s="103"/>
      <c r="H118" s="100"/>
      <c r="I118" s="103"/>
      <c r="J118" s="100"/>
      <c r="K118" s="103"/>
    </row>
    <row r="119" spans="2:11" ht="18.95" customHeight="1">
      <c r="E119" s="103"/>
      <c r="F119" s="100"/>
      <c r="G119" s="103"/>
      <c r="H119" s="100"/>
      <c r="I119" s="103"/>
      <c r="J119" s="100"/>
      <c r="K119" s="103"/>
    </row>
    <row r="120" spans="2:11" ht="18.95" customHeight="1">
      <c r="E120" s="103"/>
      <c r="F120" s="100"/>
      <c r="G120" s="103"/>
      <c r="H120" s="100"/>
      <c r="I120" s="103"/>
      <c r="J120" s="100"/>
      <c r="K120" s="103"/>
    </row>
    <row r="121" spans="2:11" ht="18.95" customHeight="1">
      <c r="E121" s="103"/>
      <c r="F121" s="100"/>
      <c r="G121" s="103"/>
      <c r="H121" s="100"/>
      <c r="I121" s="103"/>
      <c r="J121" s="100"/>
      <c r="K121" s="103"/>
    </row>
    <row r="122" spans="2:11" ht="18.95" customHeight="1">
      <c r="E122" s="103"/>
      <c r="F122" s="100"/>
      <c r="G122" s="103"/>
      <c r="H122" s="100"/>
      <c r="I122" s="103"/>
      <c r="J122" s="100"/>
      <c r="K122" s="103"/>
    </row>
    <row r="123" spans="2:11" ht="18.95" customHeight="1">
      <c r="E123" s="103"/>
      <c r="F123" s="100"/>
      <c r="G123" s="103"/>
      <c r="H123" s="100"/>
      <c r="I123" s="103"/>
      <c r="J123" s="100"/>
      <c r="K123" s="103"/>
    </row>
    <row r="124" spans="2:11" ht="18.95" customHeight="1">
      <c r="E124" s="103"/>
      <c r="F124" s="100"/>
      <c r="G124" s="103"/>
      <c r="H124" s="100"/>
      <c r="I124" s="103"/>
      <c r="J124" s="100"/>
      <c r="K124" s="103"/>
    </row>
    <row r="125" spans="2:11" ht="18.95" customHeight="1">
      <c r="B125" s="91"/>
      <c r="E125" s="103"/>
      <c r="F125" s="100"/>
      <c r="G125" s="103"/>
      <c r="H125" s="100"/>
      <c r="I125" s="103"/>
      <c r="J125" s="100"/>
      <c r="K125" s="103"/>
    </row>
    <row r="126" spans="2:11" ht="18.95" customHeight="1">
      <c r="E126" s="100"/>
      <c r="F126" s="100"/>
      <c r="G126" s="100"/>
      <c r="H126" s="100"/>
      <c r="I126" s="100"/>
      <c r="J126" s="100"/>
      <c r="K126" s="100"/>
    </row>
    <row r="127" spans="2:11" ht="18.95" customHeight="1">
      <c r="E127" s="100"/>
      <c r="F127" s="100"/>
      <c r="G127" s="100"/>
      <c r="H127" s="100"/>
      <c r="I127" s="102"/>
      <c r="J127" s="100"/>
      <c r="K127" s="102"/>
    </row>
    <row r="128" spans="2:11" ht="18.95" customHeight="1">
      <c r="E128" s="103"/>
      <c r="F128" s="100"/>
      <c r="G128" s="103"/>
      <c r="H128" s="100"/>
      <c r="I128" s="110"/>
      <c r="J128" s="100"/>
      <c r="K128" s="110"/>
    </row>
    <row r="129" spans="5:11" ht="18.95" customHeight="1">
      <c r="E129" s="100"/>
      <c r="F129" s="100"/>
      <c r="G129" s="100"/>
      <c r="H129" s="100"/>
      <c r="I129" s="100"/>
      <c r="J129" s="100"/>
      <c r="K129" s="100"/>
    </row>
    <row r="130" spans="5:11" ht="18.95" customHeight="1">
      <c r="E130" s="110"/>
      <c r="F130" s="100"/>
      <c r="G130" s="110"/>
      <c r="H130" s="100"/>
      <c r="I130" s="110"/>
      <c r="J130" s="100"/>
      <c r="K130" s="110"/>
    </row>
    <row r="131" spans="5:11" ht="18.95" customHeight="1">
      <c r="E131" s="110"/>
      <c r="F131" s="100"/>
      <c r="G131" s="110"/>
      <c r="H131" s="100"/>
      <c r="I131" s="110"/>
      <c r="J131" s="100"/>
      <c r="K131" s="110"/>
    </row>
  </sheetData>
  <mergeCells count="14">
    <mergeCell ref="E63:G63"/>
    <mergeCell ref="I63:K63"/>
    <mergeCell ref="B2:K2"/>
    <mergeCell ref="B3:K3"/>
    <mergeCell ref="B4:K4"/>
    <mergeCell ref="E7:G7"/>
    <mergeCell ref="I7:K7"/>
    <mergeCell ref="E8:G8"/>
    <mergeCell ref="I8:K8"/>
    <mergeCell ref="B57:K57"/>
    <mergeCell ref="B58:K58"/>
    <mergeCell ref="B59:K59"/>
    <mergeCell ref="E62:G62"/>
    <mergeCell ref="I62:K62"/>
  </mergeCells>
  <pageMargins left="0.59055118110236227" right="0.39370078740157483" top="0.70866141732283472" bottom="0.51181102362204722" header="0.31496062992125984" footer="0.31496062992125984"/>
  <pageSetup paperSize="9" scale="80" orientation="portrait" horizontalDpi="300" verticalDpi="300" r:id="rId1"/>
  <rowBreaks count="1" manualBreakCount="1">
    <brk id="55" max="10" man="1"/>
  </rowBreaks>
  <ignoredErrors>
    <ignoredError sqref="K7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2019-08-08T16:14:47Z</cp:lastPrinted>
  <dcterms:created xsi:type="dcterms:W3CDTF">2009-05-10T05:34:25Z</dcterms:created>
  <dcterms:modified xsi:type="dcterms:W3CDTF">2019-08-08T16:15:01Z</dcterms:modified>
</cp:coreProperties>
</file>