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S_SYNTEC_Q2'62\FS\T\"/>
    </mc:Choice>
  </mc:AlternateContent>
  <xr:revisionPtr revIDLastSave="0" documentId="13_ncr:1_{EDE6F97E-4088-4493-9279-5C1F3BA56C14}" xr6:coauthVersionLast="43" xr6:coauthVersionMax="43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PL3M" sheetId="2" r:id="rId2"/>
    <sheet name="PL6M" sheetId="10" r:id="rId3"/>
    <sheet name="CH-Conso" sheetId="3" r:id="rId4"/>
    <sheet name="CH" sheetId="6" r:id="rId5"/>
    <sheet name="CF" sheetId="9" r:id="rId6"/>
  </sheets>
  <definedNames>
    <definedName name="_xlnm.Print_Area" localSheetId="0">BS!$A$1:$J$84</definedName>
    <definedName name="_xlnm.Print_Area" localSheetId="5">CF!$A$1:$J$76</definedName>
    <definedName name="_xlnm.Print_Area" localSheetId="4">CH!$A$1:$R$20</definedName>
    <definedName name="_xlnm.Print_Area" localSheetId="3">'CH-Conso'!$A$1:$X$27</definedName>
    <definedName name="_xlnm.Print_Area" localSheetId="1">PL3M!$A$1:$J$62</definedName>
    <definedName name="_xlnm.Print_Area" localSheetId="2">PL6M!$A$1:$J$62</definedName>
    <definedName name="_xlnm.Print_Titles" localSheetId="0">BS!$1:$8</definedName>
    <definedName name="_xlnm.Print_Titles" localSheetId="5">CF!$1:$7</definedName>
    <definedName name="_xlnm.Print_Titles" localSheetId="1">PL3M!$1:$7</definedName>
    <definedName name="_xlnm.Print_Titles" localSheetId="2">PL6M!$1:$6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7" i="3" l="1"/>
  <c r="F27" i="3"/>
  <c r="D27" i="3"/>
  <c r="R17" i="6" l="1"/>
  <c r="P26" i="3"/>
  <c r="T24" i="3"/>
  <c r="X24" i="3" s="1"/>
  <c r="T22" i="3"/>
  <c r="X22" i="3" s="1"/>
  <c r="R19" i="6" l="1"/>
  <c r="H15" i="10"/>
  <c r="J46" i="10" l="1"/>
  <c r="F46" i="10"/>
  <c r="J47" i="10" l="1"/>
  <c r="H47" i="2"/>
  <c r="D47" i="2"/>
  <c r="J59" i="2"/>
  <c r="F59" i="2"/>
  <c r="J47" i="2"/>
  <c r="F47" i="2"/>
  <c r="F14" i="2"/>
  <c r="F23" i="2"/>
  <c r="J14" i="2"/>
  <c r="J23" i="2"/>
  <c r="J26" i="2" s="1"/>
  <c r="J28" i="2" s="1"/>
  <c r="R11" i="6"/>
  <c r="D13" i="6"/>
  <c r="F13" i="6"/>
  <c r="J27" i="3"/>
  <c r="D73" i="1" s="1"/>
  <c r="D71" i="1"/>
  <c r="X16" i="3"/>
  <c r="T14" i="3"/>
  <c r="X14" i="3"/>
  <c r="X13" i="3"/>
  <c r="T13" i="3"/>
  <c r="T12" i="3"/>
  <c r="G62" i="10"/>
  <c r="J15" i="10"/>
  <c r="J24" i="10"/>
  <c r="J38" i="10"/>
  <c r="H24" i="10"/>
  <c r="H27" i="10" s="1"/>
  <c r="H29" i="10" s="1"/>
  <c r="H38" i="10"/>
  <c r="H47" i="10" s="1"/>
  <c r="F15" i="10"/>
  <c r="F24" i="10"/>
  <c r="F38" i="10"/>
  <c r="F47" i="10" s="1"/>
  <c r="D15" i="10"/>
  <c r="D24" i="10"/>
  <c r="D38" i="10"/>
  <c r="D47" i="10" s="1"/>
  <c r="V27" i="3"/>
  <c r="D81" i="1" s="1"/>
  <c r="F37" i="2"/>
  <c r="F48" i="2" s="1"/>
  <c r="H14" i="2"/>
  <c r="H23" i="2"/>
  <c r="D14" i="2"/>
  <c r="D23" i="2"/>
  <c r="D64" i="9"/>
  <c r="D73" i="9"/>
  <c r="J20" i="1"/>
  <c r="D37" i="2"/>
  <c r="N20" i="3"/>
  <c r="T20" i="3" s="1"/>
  <c r="X20" i="3" s="1"/>
  <c r="T21" i="3"/>
  <c r="X21" i="3" s="1"/>
  <c r="T26" i="3"/>
  <c r="X26" i="3" s="1"/>
  <c r="D68" i="1"/>
  <c r="L27" i="3"/>
  <c r="D53" i="1"/>
  <c r="H64" i="9"/>
  <c r="L15" i="6"/>
  <c r="R15" i="6" s="1"/>
  <c r="R16" i="6"/>
  <c r="H37" i="2"/>
  <c r="P20" i="6" s="1"/>
  <c r="D20" i="6"/>
  <c r="H68" i="1" s="1"/>
  <c r="H20" i="6"/>
  <c r="H71" i="1" s="1"/>
  <c r="J20" i="6"/>
  <c r="J80" i="1"/>
  <c r="J82" i="1" s="1"/>
  <c r="J84" i="1" s="1"/>
  <c r="F20" i="6"/>
  <c r="D62" i="1"/>
  <c r="F62" i="1"/>
  <c r="J37" i="2"/>
  <c r="J48" i="2" s="1"/>
  <c r="J64" i="9"/>
  <c r="F64" i="9"/>
  <c r="F27" i="9"/>
  <c r="F46" i="9" s="1"/>
  <c r="F48" i="9" s="1"/>
  <c r="P13" i="6"/>
  <c r="N13" i="6"/>
  <c r="L13" i="6"/>
  <c r="J13" i="6"/>
  <c r="H13" i="6"/>
  <c r="R12" i="6"/>
  <c r="P18" i="3"/>
  <c r="R18" i="3"/>
  <c r="T17" i="3"/>
  <c r="V18" i="3"/>
  <c r="N18" i="3"/>
  <c r="L18" i="3"/>
  <c r="J18" i="3"/>
  <c r="H18" i="3"/>
  <c r="F18" i="3"/>
  <c r="D18" i="3"/>
  <c r="F20" i="1"/>
  <c r="F36" i="1" s="1"/>
  <c r="J73" i="9"/>
  <c r="H73" i="9"/>
  <c r="F73" i="9"/>
  <c r="J27" i="9"/>
  <c r="J46" i="9" s="1"/>
  <c r="J48" i="9" s="1"/>
  <c r="L20" i="6"/>
  <c r="H69" i="1" s="1"/>
  <c r="R10" i="6"/>
  <c r="X12" i="3"/>
  <c r="X18" i="3" s="1"/>
  <c r="T18" i="3"/>
  <c r="X17" i="3"/>
  <c r="G63" i="2"/>
  <c r="F80" i="1"/>
  <c r="F82" i="1" s="1"/>
  <c r="F84" i="1" s="1"/>
  <c r="F35" i="1"/>
  <c r="J6" i="1"/>
  <c r="H6" i="1"/>
  <c r="G84" i="1"/>
  <c r="J62" i="1"/>
  <c r="H62" i="1"/>
  <c r="J53" i="1"/>
  <c r="H53" i="1"/>
  <c r="F53" i="1"/>
  <c r="J35" i="1"/>
  <c r="H35" i="1"/>
  <c r="D35" i="1"/>
  <c r="H20" i="1"/>
  <c r="D20" i="1"/>
  <c r="J63" i="1"/>
  <c r="F63" i="1"/>
  <c r="J36" i="1"/>
  <c r="N27" i="3" l="1"/>
  <c r="D69" i="1" s="1"/>
  <c r="R27" i="3"/>
  <c r="F27" i="10"/>
  <c r="F29" i="10" s="1"/>
  <c r="F53" i="10" s="1"/>
  <c r="D27" i="10"/>
  <c r="D29" i="10" s="1"/>
  <c r="D48" i="10" s="1"/>
  <c r="D58" i="10" s="1"/>
  <c r="J27" i="10"/>
  <c r="J29" i="10" s="1"/>
  <c r="R13" i="6"/>
  <c r="J48" i="10"/>
  <c r="J58" i="10" s="1"/>
  <c r="J53" i="10"/>
  <c r="F26" i="2"/>
  <c r="F28" i="2" s="1"/>
  <c r="F54" i="2" s="1"/>
  <c r="H53" i="10"/>
  <c r="H48" i="10"/>
  <c r="H58" i="10" s="1"/>
  <c r="D53" i="10"/>
  <c r="H48" i="2"/>
  <c r="H26" i="2"/>
  <c r="H28" i="2" s="1"/>
  <c r="D48" i="2"/>
  <c r="D26" i="2"/>
  <c r="D28" i="2" s="1"/>
  <c r="D54" i="2" s="1"/>
  <c r="H63" i="1"/>
  <c r="D63" i="1"/>
  <c r="H36" i="1"/>
  <c r="D36" i="1"/>
  <c r="J49" i="2"/>
  <c r="J54" i="2"/>
  <c r="F48" i="10"/>
  <c r="F58" i="10" s="1"/>
  <c r="J74" i="9"/>
  <c r="J76" i="9" s="1"/>
  <c r="F74" i="9"/>
  <c r="F76" i="9" s="1"/>
  <c r="H9" i="9" l="1"/>
  <c r="H27" i="9" s="1"/>
  <c r="H46" i="9" s="1"/>
  <c r="H48" i="9" s="1"/>
  <c r="H74" i="9" s="1"/>
  <c r="H76" i="9" s="1"/>
  <c r="T25" i="3"/>
  <c r="X25" i="3" s="1"/>
  <c r="X27" i="3" s="1"/>
  <c r="D9" i="9"/>
  <c r="D27" i="9" s="1"/>
  <c r="D46" i="9" s="1"/>
  <c r="D48" i="9" s="1"/>
  <c r="D74" i="9" s="1"/>
  <c r="D76" i="9" s="1"/>
  <c r="F49" i="2"/>
  <c r="H49" i="2"/>
  <c r="H59" i="2" s="1"/>
  <c r="H54" i="2"/>
  <c r="D49" i="2"/>
  <c r="D59" i="2" s="1"/>
  <c r="P27" i="3" l="1"/>
  <c r="T27" i="3"/>
  <c r="N20" i="6"/>
  <c r="H80" i="1" s="1"/>
  <c r="H82" i="1" s="1"/>
  <c r="H84" i="1" s="1"/>
  <c r="R18" i="6"/>
  <c r="R20" i="6" s="1"/>
  <c r="D80" i="1"/>
  <c r="D82" i="1" s="1"/>
  <c r="D84" i="1" s="1"/>
</calcChain>
</file>

<file path=xl/sharedStrings.xml><?xml version="1.0" encoding="utf-8"?>
<sst xmlns="http://schemas.openxmlformats.org/spreadsheetml/2006/main" count="370" uniqueCount="232">
  <si>
    <t>บริษัท ซินเท็ค คอนสตรัคชั่น จำกัด (มหาชน) และบริษัทย่อย</t>
  </si>
  <si>
    <t>งบแสดงฐานะการเงิน</t>
  </si>
  <si>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</si>
  <si>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</si>
  <si>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</si>
  <si>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</si>
  <si>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</si>
  <si>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</si>
  <si>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</si>
  <si>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5, 7</t>
  </si>
  <si>
    <t xml:space="preserve">ลูกหนี้หมุนเวียนอื่น </t>
  </si>
  <si>
    <t>ลูกหนี้เงินประกันผลงานตามสัญญาก่อสร้างหมุนเวียน</t>
  </si>
  <si>
    <t>มูลค่างานระหว่างก่อสร้างที่ยังไม่เรียกเก็บจากลูกค้า</t>
  </si>
  <si>
    <t>เงินให้กู้ยืมระยะสั้น</t>
  </si>
  <si>
    <t>สินค้าคงเหลือ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</si>
  <si>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</si>
  <si>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</si>
  <si>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</si>
  <si>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</si>
  <si>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</si>
  <si>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</si>
  <si>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</si>
  <si>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ลูกหนี้เงินประกันผลงานตามสัญญาก่อสร้างไม่หมุนเวียน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</si>
  <si>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</si>
  <si>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</si>
  <si>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</si>
  <si>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>สินทรัพย์ไม่มีตัวตน</t>
  </si>
  <si>
    <t>ภาษีเงินได้ถูกหัก ณ ที่จ่าย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</si>
  <si>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</si>
  <si>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</si>
  <si>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</si>
  <si>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</si>
  <si>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</si>
  <si>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</si>
  <si>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</si>
  <si>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</si>
  <si>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</si>
  <si>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</si>
  <si>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เงินกู้ยืมระยะยาวที่ถึงกำหนดชำระภายในหนึ่งปี</t>
  </si>
  <si>
    <t>เงินรับล่วงหน้าตามสัญญาก่อสร้าง</t>
  </si>
  <si>
    <t>เงินประกันผลงานจากผู้รับเหมาช่วง</t>
  </si>
  <si>
    <t>ภาษีมูลค่าเพิ่มรอออกใบกำกับภาษี</t>
  </si>
  <si>
    <t>ภาษีเงินได้ค้างจ่าย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</si>
  <si>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</si>
  <si>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</si>
  <si>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</si>
  <si>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</si>
  <si>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</si>
  <si>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</si>
  <si>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</si>
  <si>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</si>
  <si>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</si>
  <si>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</si>
  <si>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</si>
  <si>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</si>
  <si>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</si>
  <si>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</si>
  <si>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</si>
  <si>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</si>
  <si>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</si>
  <si>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</si>
  <si>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</si>
  <si>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</si>
  <si>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</si>
  <si>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</si>
  <si>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</si>
  <si>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</si>
  <si>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</si>
  <si>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</si>
  <si>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</si>
  <si>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</si>
  <si>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</si>
  <si>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</si>
  <si>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</si>
  <si>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</si>
  <si>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</si>
  <si>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</si>
  <si>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 xml:space="preserve">    หุ้นทุนซื้อคืน</t>
  </si>
  <si>
    <t xml:space="preserve">        สำรองหุ้นทุนซื้อคืน</t>
  </si>
  <si>
    <t>รายได้</t>
  </si>
  <si>
    <t>รายได้ค่าก่อสร้าง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</si>
  <si>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</si>
  <si>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</si>
  <si>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</si>
  <si>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</si>
  <si>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</si>
  <si>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</si>
  <si>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</si>
  <si>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</si>
  <si>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</si>
  <si>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</si>
  <si>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</si>
  <si>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</si>
  <si>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</si>
  <si>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</si>
  <si>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</si>
  <si>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</si>
  <si>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</si>
  <si>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</si>
  <si>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</si>
  <si>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</si>
  <si>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</si>
  <si>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</si>
  <si>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</si>
  <si>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</si>
  <si>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</si>
  <si>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</si>
  <si>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</si>
  <si>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</si>
  <si>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</si>
  <si>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</si>
  <si>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</si>
  <si>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</si>
  <si>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งบกำไรขาดทุนเบ็ดเสร็จ</t>
  </si>
  <si>
    <t>กำไรจากการจำหน่ายและตัดบัญชีทรัพย์สิน</t>
  </si>
  <si>
    <t>ส่วนต่ำจากการ</t>
  </si>
  <si>
    <t>องค์ประกอบอื่น</t>
  </si>
  <si>
    <t>รวมส่วนของ</t>
  </si>
  <si>
    <t>ส่วนของส่วนได้เสีย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</si>
  <si>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</si>
  <si>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</si>
  <si>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</si>
  <si>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</si>
  <si>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</si>
  <si>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ของส่วนของผู้ถือหุ้น</t>
  </si>
  <si>
    <t>ผู้ถือหุ้น</t>
  </si>
  <si>
    <t>ที่ไม่มีอำนาจ</t>
  </si>
  <si>
    <t>รวม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</si>
  <si>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</si>
  <si>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</si>
  <si>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</si>
  <si>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</si>
  <si>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</si>
  <si>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ของบริษัทใหญ่</t>
  </si>
  <si>
    <t>ควบคุม</t>
  </si>
  <si>
    <t>ยอดคงเหลือ ณ วันที่ 1 มกราคม 2561</t>
  </si>
  <si>
    <t xml:space="preserve">งบแสดงการเปลี่ยนแปลงส่วนของผู้ถือหุ้น </t>
  </si>
  <si>
    <t xml:space="preserve">        "สอบทานแล้ว"</t>
  </si>
  <si>
    <t>ยอดคงเหลือ ณ วันที่ 1 มกราคม 2562</t>
  </si>
  <si>
    <t>ทุนหุ้นซื้อคืน</t>
  </si>
  <si>
    <t>จัดสรรแล้ว</t>
  </si>
  <si>
    <t>สำรอง</t>
  </si>
  <si>
    <t>หุ้นทุนซื้อคืน</t>
  </si>
  <si>
    <t>กระแสเงินสดจากกิจกรรมดำเนินงาน</t>
  </si>
  <si>
    <t>ดอกเบี้ยจ่าย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</si>
  <si>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</si>
  <si>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</si>
  <si>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</si>
  <si>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ปรับรายการที่กระทบกำไรเป็นเงินสดรับ(จ่าย)</t>
  </si>
  <si>
    <t>หนี้สงสัยจะสูญ</t>
  </si>
  <si>
    <t>ค่าเสื่อมราคาและค่าตัดจำหน่าย</t>
  </si>
  <si>
    <t>กำไรที่ยังไม่เกิดขึ้นจริงจากการเปลี่ยนแปลงในมูลค่า</t>
  </si>
  <si>
    <t>กำไรจากอัตราแลกเปลี่ยนที่ยังไม่เกิดขึ้นจริง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</si>
  <si>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</si>
  <si>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</si>
  <si>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</si>
  <si>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ลูกหนี้เงินประกันผลงานตามสัญญาก่อสร้าง</t>
  </si>
  <si>
    <t>สินทรัพย์ไม่หมุนเวียนอื่น</t>
  </si>
  <si>
    <t>ภาษีมูลค่าเพิ่มรอใบกำกับภาษี</t>
  </si>
  <si>
    <t>จ่ายชำระประมาณการหนี้สินจากต้นทุนในการแก้ไขงานก่อสร้าง</t>
  </si>
  <si>
    <t xml:space="preserve">กระแสเงินสดสุทธิได้มาจากกิจกรรมดำเนินงาน </t>
  </si>
  <si>
    <t>รับดอกเบี้ย</t>
  </si>
  <si>
    <t>เงินสดรับจากเงินลงทุนชั่วคราว</t>
  </si>
  <si>
    <t>เงินสดรับจากเงินให้กู้ยืมระยะสั้น</t>
  </si>
  <si>
    <t>เงินสดจ่ายเงินให้กู้ยืมระยะสั้น</t>
  </si>
  <si>
    <t>กระแสเงินสดสุทธิได้มาจาก(ใช้ไปใน)กิจกรรมลงทุน</t>
  </si>
  <si>
    <t>จ่ายดอกเบี้ย</t>
  </si>
  <si>
    <t>เงินสดจ่ายเพื่อชำระเงินกู้ยืมระยะยาว</t>
  </si>
  <si>
    <t>เงินสดรับจากเงินกู้ยืมระยะยาว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</si>
  <si>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</si>
  <si>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</si>
  <si>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จ่ายเงินทดรองค่าสิทธิการเช่าที่ดินรอการจดทะเบียนฯ</t>
  </si>
  <si>
    <t>กระแสเงินสดสุทธิใช้ไปในกิจกรรมจัดหาเงิน</t>
  </si>
  <si>
    <t>(หน่วย: พันบาท)</t>
  </si>
  <si>
    <t>(หน่วย:พันบาท)</t>
  </si>
  <si>
    <t>จ่ายภาษีเงินได้ถูกหัก ณ ที่จ่าย</t>
  </si>
  <si>
    <t>จ่ายประมาณการหนี้สินจากคดีความฟ้องร้อง</t>
  </si>
  <si>
    <t>งบกระแสเงินสด</t>
  </si>
  <si>
    <t>ส่วนของผู้ถือหุ้นบริษัทใหญ่</t>
  </si>
  <si>
    <t xml:space="preserve">กำไร (ขาดทุน) เบ็ดเสร็จรวมสำหรับงวด </t>
  </si>
  <si>
    <t>กำไร (ขาดทุน) เบ็ดเสร็จสำหรับงวด</t>
  </si>
  <si>
    <t>ยุติธรรมของเงินลงทุนชั่วคราว</t>
  </si>
  <si>
    <t>ซื้อเงินลงทุนชั่วคราว</t>
  </si>
  <si>
    <t>ซื้อที่ดิน อาคาร และอุปกรณ์</t>
  </si>
  <si>
    <t>ซื้อสินทรัพย์ไม่มีตัวตน</t>
  </si>
  <si>
    <t>ส่วนของเงินกู้ยืมระยะยาวที่เจ้าหนี้สามารถเรียกคืนได้ทันที</t>
  </si>
  <si>
    <t>ประมาณการต้นทุนในการแก้ไขงานในช่วงรับประกัน</t>
  </si>
  <si>
    <t>ผลงานก่อสร้าง (โอนกลับ)</t>
  </si>
  <si>
    <t>5, 9</t>
  </si>
  <si>
    <t>5, 16</t>
  </si>
  <si>
    <t>5, 17</t>
  </si>
  <si>
    <t>5, 18</t>
  </si>
  <si>
    <t>เงินสดจ่ายเพื่อซื้อคืนหุ้นสามัญ</t>
  </si>
  <si>
    <t>จัดสรรสำรองหุ้นทุนซื้อคืน</t>
  </si>
  <si>
    <t>โอนกลับค่าเผื่อประมาณการคดีความฟ้องร้อง</t>
  </si>
  <si>
    <t>ประมาณการหนี้สินที่อาจเกิดขึ้นจากคดีฟ้องร้อง (โอนกลับ)</t>
  </si>
  <si>
    <t>ส่วนของหนี้สินภาระผูกพันผลประโยชน์ของพนักงาน</t>
  </si>
  <si>
    <t xml:space="preserve">   ถึงกำหนดชำระภายใน 1 ปี</t>
  </si>
  <si>
    <t>เงินฝากธนาคารที่ติดภาระค้ำประกันเพิ่มขึ้น(ลดลง)</t>
  </si>
  <si>
    <t>เงินสดรับจากการขายอุปกรณ์</t>
  </si>
  <si>
    <t>เงินเบิกเกินบัญชีธนาคารเพิ่มขึ้น(ลดลง)</t>
  </si>
  <si>
    <t>ณ วันที่ 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</si>
  <si>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</si>
  <si>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</si>
  <si>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เงินปันผลให้ผู้ถือหุ้นบริษัท</t>
  </si>
  <si>
    <t>ซื้อเงินลงทุนในบริษัทย่อย</t>
  </si>
  <si>
    <t>ยอดคงเหลือ ณ วันที่ 30 มิถุนายน 2561</t>
  </si>
  <si>
    <t>การได้มาซึ่งส่วนได้เสียที่ไม่มีอำนาจควบคุม</t>
  </si>
  <si>
    <t xml:space="preserve">   โดยอำนาจการควบคุมไม่เปลี่ยนแปลง</t>
  </si>
  <si>
    <t>ยอดคงเหลือ ณ วันที่ 30 มิถุนายน 2562</t>
  </si>
  <si>
    <t>รายการที่จะไม่ถูกจัดประเภทใหม่ไว้ใน</t>
  </si>
  <si>
    <t xml:space="preserve">   ผลกำไรจากการวัดมูลค่าใหม่ของผลประโยชน์</t>
  </si>
  <si>
    <t xml:space="preserve">        พนักงานที่กำหนดไว้</t>
  </si>
  <si>
    <t xml:space="preserve">     ไว้ในกำไรหรือขาดทุนในภายหลัง</t>
  </si>
  <si>
    <t>รวมรายการที่จะไม่ถูกจัดประเภทใหม่ไว้ใน</t>
  </si>
  <si>
    <t xml:space="preserve">  กำไรหรือขาดทุนในภายหลัง</t>
  </si>
  <si>
    <t>เงินสดและรายการเทียบเท่าเงินสด ณ วันที่ 30 มิถุนายน</t>
  </si>
  <si>
    <t>กำไรจากการจำหน่ายทรัพย์สิน</t>
  </si>
  <si>
    <t>ขาดทุนจากการตัดบัญชีภาษีเงินได้ถูกหัก ณ ที่จ่าย</t>
  </si>
  <si>
    <t>ขาดทุนจากการตัดบัญชีอุปกรณ์</t>
  </si>
  <si>
    <t xml:space="preserve">  กำไรหรือขาดทุนในภายหลัง :-</t>
  </si>
  <si>
    <t xml:space="preserve">  ผลกำไรจากการวัดมูลค่าใหม่ของผลประโยชน์</t>
  </si>
  <si>
    <t xml:space="preserve">     พนักงานที่กำหนดไว้</t>
  </si>
  <si>
    <t xml:space="preserve">  ภาษีเงินได้ของรายการที่จะไม่ถูกจัดประเภทใหม่</t>
  </si>
  <si>
    <t>ยอดคงเหลือ ณ วันที่ 30 มิถุนายน  2562</t>
  </si>
  <si>
    <t>ขายอสังหาริมทรัพย์เพื่อการลงทุน</t>
  </si>
  <si>
    <t>จ่ายเงินปันผล</t>
  </si>
  <si>
    <t>เงินสดรับจากส่วนได้เสียที่ไม่มีอำนาจควบคุม</t>
  </si>
  <si>
    <t>ภาษีเงินได้ของรายการที่จะไม่ถูกจัดประเภทใหม่ไว้ใน</t>
  </si>
  <si>
    <t>ผลกำไร(ขาดทุน)จากการวัดมูลค่าเงินลงทุนเผื่อขาย</t>
  </si>
  <si>
    <t>เงินสดรับจากเงินลงทุนระยะยาว</t>
  </si>
  <si>
    <t>จ่ายชำระประมาณการผลประโยชน์พนักงาน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</si>
</sst>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\ ;\(#,##0.00\)"/>
    <numFmt numFmtId="168" formatCode="[$-107041E]d\ mmmm\ yyyy;@"/>
    <numFmt numFmtId="169" formatCode="#,##0;\(#,##0\);&quot;-     &quot;"/>
    <numFmt numFmtId="170" formatCode="#,##0.00\ ;\(#,##0.00\);&quot;-     &quot;"/>
    <numFmt numFmtId="171" formatCode="#,##0.00;\(#,##0.00\);&quot;-     &quot;"/>
    <numFmt numFmtId="172" formatCode="\t&quot;$&quot;#,##0.00_);[Red]\(\t&quot;$&quot;#,##0.00\)"/>
    <numFmt numFmtId="173" formatCode="#,##0\ ;\(#,##0\);&quot;-     &quot;"/>
    <numFmt numFmtId="174" formatCode="#,##0\ ;&quot; (&quot;#,##0\);&quot; -&quot;#\ ;@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i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name val="AngsanaUPC"/>
      <family val="1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0" fontId="8" fillId="0" borderId="0"/>
  </cellStyleXfs>
  <cellXfs count="19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6" fontId="4" fillId="0" borderId="0" xfId="0" applyNumberFormat="1" applyFont="1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169" fontId="4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16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173" fontId="5" fillId="0" borderId="0" xfId="1" applyNumberFormat="1" applyFont="1" applyAlignment="1">
      <alignment horizontal="right"/>
    </xf>
    <xf numFmtId="169" fontId="5" fillId="0" borderId="0" xfId="1" applyNumberFormat="1" applyFont="1" applyAlignment="1">
      <alignment horizontal="right"/>
    </xf>
    <xf numFmtId="173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73" fontId="4" fillId="0" borderId="0" xfId="0" applyNumberFormat="1" applyFont="1"/>
    <xf numFmtId="169" fontId="5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11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3" xfId="0" applyFont="1" applyBorder="1"/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8" fontId="10" fillId="0" borderId="0" xfId="1" quotePrefix="1" applyNumberFormat="1" applyFont="1" applyAlignment="1">
      <alignment horizontal="center"/>
    </xf>
    <xf numFmtId="43" fontId="10" fillId="0" borderId="0" xfId="1" applyFont="1" applyAlignment="1">
      <alignment horizontal="center"/>
    </xf>
    <xf numFmtId="168" fontId="10" fillId="0" borderId="4" xfId="1" quotePrefix="1" applyNumberFormat="1" applyFont="1" applyBorder="1" applyAlignment="1">
      <alignment horizontal="center"/>
    </xf>
    <xf numFmtId="167" fontId="10" fillId="0" borderId="0" xfId="0" applyNumberFormat="1" applyFont="1" applyAlignment="1">
      <alignment horizontal="center"/>
    </xf>
    <xf numFmtId="167" fontId="10" fillId="0" borderId="3" xfId="0" applyNumberFormat="1" applyFont="1" applyBorder="1" applyAlignment="1">
      <alignment horizontal="center"/>
    </xf>
    <xf numFmtId="17" fontId="10" fillId="0" borderId="3" xfId="1" quotePrefix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6" fontId="11" fillId="0" borderId="0" xfId="0" applyNumberFormat="1" applyFont="1"/>
    <xf numFmtId="165" fontId="11" fillId="0" borderId="0" xfId="0" applyNumberFormat="1" applyFont="1"/>
    <xf numFmtId="43" fontId="10" fillId="0" borderId="0" xfId="1" applyFont="1"/>
    <xf numFmtId="0" fontId="11" fillId="0" borderId="0" xfId="0" applyFont="1" applyAlignment="1">
      <alignment horizontal="center"/>
    </xf>
    <xf numFmtId="165" fontId="11" fillId="0" borderId="0" xfId="1" applyNumberFormat="1" applyFont="1"/>
    <xf numFmtId="0" fontId="10" fillId="0" borderId="3" xfId="0" applyFont="1" applyBorder="1" applyAlignment="1">
      <alignment horizontal="centerContinuous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9" fontId="11" fillId="0" borderId="0" xfId="0" applyNumberFormat="1" applyFont="1"/>
    <xf numFmtId="0" fontId="10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/>
    <xf numFmtId="0" fontId="6" fillId="0" borderId="0" xfId="0" applyFont="1"/>
    <xf numFmtId="49" fontId="10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43" fontId="11" fillId="0" borderId="0" xfId="1" applyFont="1"/>
    <xf numFmtId="0" fontId="11" fillId="0" borderId="3" xfId="0" applyFont="1" applyBorder="1" applyAlignment="1">
      <alignment horizontal="center"/>
    </xf>
    <xf numFmtId="165" fontId="11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/>
    <xf numFmtId="165" fontId="10" fillId="0" borderId="0" xfId="1" applyNumberFormat="1" applyFont="1" applyAlignment="1">
      <alignment horizontal="left"/>
    </xf>
    <xf numFmtId="165" fontId="12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  <xf numFmtId="165" fontId="10" fillId="0" borderId="5" xfId="1" applyNumberFormat="1" applyFont="1" applyBorder="1" applyAlignment="1">
      <alignment horizontal="right"/>
    </xf>
    <xf numFmtId="165" fontId="10" fillId="0" borderId="0" xfId="1" applyNumberFormat="1" applyFont="1" applyAlignment="1">
      <alignment horizontal="right"/>
    </xf>
    <xf numFmtId="165" fontId="10" fillId="0" borderId="0" xfId="2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9" fontId="5" fillId="0" borderId="5" xfId="0" applyNumberFormat="1" applyFont="1" applyBorder="1" applyAlignment="1">
      <alignment horizontal="right"/>
    </xf>
    <xf numFmtId="173" fontId="11" fillId="0" borderId="0" xfId="0" applyNumberFormat="1" applyFont="1"/>
    <xf numFmtId="0" fontId="11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165" fontId="10" fillId="0" borderId="0" xfId="1" applyNumberFormat="1" applyFont="1" applyFill="1"/>
    <xf numFmtId="165" fontId="11" fillId="0" borderId="0" xfId="0" applyNumberFormat="1" applyFont="1" applyFill="1"/>
    <xf numFmtId="165" fontId="11" fillId="0" borderId="0" xfId="1" applyNumberFormat="1" applyFont="1" applyFill="1"/>
    <xf numFmtId="169" fontId="5" fillId="0" borderId="0" xfId="0" applyNumberFormat="1" applyFont="1" applyBorder="1" applyAlignment="1">
      <alignment horizontal="right"/>
    </xf>
    <xf numFmtId="43" fontId="11" fillId="0" borderId="0" xfId="1" applyFont="1" applyAlignment="1">
      <alignment horizontal="left"/>
    </xf>
    <xf numFmtId="43" fontId="12" fillId="0" borderId="0" xfId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3" xfId="0" applyFont="1" applyFill="1" applyBorder="1"/>
    <xf numFmtId="168" fontId="10" fillId="0" borderId="0" xfId="1" quotePrefix="1" applyNumberFormat="1" applyFont="1" applyFill="1" applyAlignment="1">
      <alignment horizontal="center"/>
    </xf>
    <xf numFmtId="17" fontId="10" fillId="0" borderId="3" xfId="1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/>
    <xf numFmtId="166" fontId="11" fillId="0" borderId="0" xfId="0" applyNumberFormat="1" applyFont="1" applyFill="1"/>
    <xf numFmtId="166" fontId="9" fillId="0" borderId="1" xfId="0" applyNumberFormat="1" applyFont="1" applyFill="1" applyBorder="1"/>
    <xf numFmtId="37" fontId="11" fillId="0" borderId="0" xfId="0" applyNumberFormat="1" applyFont="1" applyFill="1"/>
    <xf numFmtId="165" fontId="9" fillId="0" borderId="1" xfId="0" applyNumberFormat="1" applyFont="1" applyFill="1" applyBorder="1"/>
    <xf numFmtId="165" fontId="9" fillId="0" borderId="2" xfId="0" applyNumberFormat="1" applyFont="1" applyFill="1" applyBorder="1"/>
    <xf numFmtId="165" fontId="9" fillId="0" borderId="0" xfId="0" applyNumberFormat="1" applyFont="1" applyFill="1"/>
    <xf numFmtId="165" fontId="11" fillId="0" borderId="2" xfId="0" applyNumberFormat="1" applyFont="1" applyFill="1" applyBorder="1"/>
    <xf numFmtId="37" fontId="9" fillId="0" borderId="0" xfId="0" applyNumberFormat="1" applyFont="1" applyFill="1"/>
    <xf numFmtId="169" fontId="11" fillId="0" borderId="0" xfId="0" applyNumberFormat="1" applyFont="1" applyFill="1"/>
    <xf numFmtId="169" fontId="9" fillId="0" borderId="1" xfId="0" applyNumberFormat="1" applyFont="1" applyFill="1" applyBorder="1"/>
    <xf numFmtId="169" fontId="11" fillId="0" borderId="4" xfId="0" applyNumberFormat="1" applyFont="1" applyFill="1" applyBorder="1"/>
    <xf numFmtId="169" fontId="9" fillId="0" borderId="5" xfId="0" applyNumberFormat="1" applyFont="1" applyFill="1" applyBorder="1"/>
    <xf numFmtId="169" fontId="11" fillId="0" borderId="3" xfId="0" applyNumberFormat="1" applyFont="1" applyFill="1" applyBorder="1"/>
    <xf numFmtId="169" fontId="9" fillId="0" borderId="0" xfId="0" applyNumberFormat="1" applyFont="1" applyFill="1"/>
    <xf numFmtId="169" fontId="9" fillId="0" borderId="3" xfId="0" applyNumberFormat="1" applyFont="1" applyFill="1" applyBorder="1"/>
    <xf numFmtId="170" fontId="9" fillId="0" borderId="2" xfId="0" applyNumberFormat="1" applyFont="1" applyFill="1" applyBorder="1"/>
    <xf numFmtId="173" fontId="11" fillId="0" borderId="0" xfId="0" applyNumberFormat="1" applyFont="1" applyFill="1" applyAlignment="1">
      <alignment horizontal="right"/>
    </xf>
    <xf numFmtId="173" fontId="11" fillId="0" borderId="0" xfId="0" applyNumberFormat="1" applyFont="1" applyFill="1"/>
    <xf numFmtId="173" fontId="10" fillId="0" borderId="4" xfId="0" applyNumberFormat="1" applyFont="1" applyFill="1" applyBorder="1"/>
    <xf numFmtId="173" fontId="11" fillId="0" borderId="4" xfId="0" applyNumberFormat="1" applyFont="1" applyFill="1" applyBorder="1"/>
    <xf numFmtId="173" fontId="9" fillId="0" borderId="1" xfId="0" applyNumberFormat="1" applyFont="1" applyFill="1" applyBorder="1"/>
    <xf numFmtId="173" fontId="9" fillId="0" borderId="0" xfId="0" applyNumberFormat="1" applyFont="1" applyFill="1"/>
    <xf numFmtId="173" fontId="10" fillId="0" borderId="0" xfId="1" applyNumberFormat="1" applyFont="1" applyFill="1"/>
    <xf numFmtId="3" fontId="11" fillId="0" borderId="0" xfId="0" applyNumberFormat="1" applyFont="1"/>
    <xf numFmtId="165" fontId="11" fillId="0" borderId="0" xfId="0" applyNumberFormat="1" applyFont="1" applyFill="1" applyAlignment="1">
      <alignment horizontal="center"/>
    </xf>
    <xf numFmtId="43" fontId="10" fillId="0" borderId="0" xfId="1" applyFont="1" applyFill="1"/>
    <xf numFmtId="169" fontId="10" fillId="0" borderId="0" xfId="0" applyNumberFormat="1" applyFont="1" applyFill="1"/>
    <xf numFmtId="169" fontId="10" fillId="0" borderId="0" xfId="0" applyNumberFormat="1" applyFont="1" applyFill="1" applyAlignment="1">
      <alignment horizontal="right"/>
    </xf>
    <xf numFmtId="43" fontId="11" fillId="0" borderId="0" xfId="0" applyNumberFormat="1" applyFont="1"/>
    <xf numFmtId="3" fontId="11" fillId="0" borderId="0" xfId="0" applyNumberFormat="1" applyFont="1" applyFill="1"/>
    <xf numFmtId="166" fontId="9" fillId="0" borderId="0" xfId="0" applyNumberFormat="1" applyFont="1" applyFill="1"/>
    <xf numFmtId="165" fontId="10" fillId="0" borderId="0" xfId="1" applyNumberFormat="1" applyFont="1" applyFill="1" applyAlignment="1">
      <alignment horizontal="right"/>
    </xf>
    <xf numFmtId="0" fontId="9" fillId="0" borderId="0" xfId="0" applyFont="1" applyFill="1"/>
    <xf numFmtId="170" fontId="9" fillId="0" borderId="0" xfId="0" applyNumberFormat="1" applyFont="1" applyFill="1"/>
    <xf numFmtId="171" fontId="11" fillId="0" borderId="0" xfId="0" applyNumberFormat="1" applyFont="1" applyFill="1"/>
    <xf numFmtId="37" fontId="11" fillId="0" borderId="0" xfId="0" applyNumberFormat="1" applyFont="1" applyFill="1" applyAlignment="1">
      <alignment horizontal="right"/>
    </xf>
    <xf numFmtId="173" fontId="11" fillId="0" borderId="0" xfId="0" applyNumberFormat="1" applyFont="1" applyFill="1" applyAlignment="1">
      <alignment horizontal="center"/>
    </xf>
    <xf numFmtId="173" fontId="10" fillId="0" borderId="0" xfId="0" applyNumberFormat="1" applyFont="1" applyFill="1"/>
    <xf numFmtId="173" fontId="9" fillId="0" borderId="0" xfId="0" applyNumberFormat="1" applyFont="1" applyFill="1" applyAlignment="1">
      <alignment horizontal="right"/>
    </xf>
    <xf numFmtId="173" fontId="11" fillId="0" borderId="0" xfId="1" applyNumberFormat="1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0" fontId="12" fillId="0" borderId="0" xfId="0" applyFont="1" applyFill="1" applyAlignment="1"/>
    <xf numFmtId="165" fontId="9" fillId="0" borderId="4" xfId="0" applyNumberFormat="1" applyFont="1" applyFill="1" applyBorder="1"/>
    <xf numFmtId="165" fontId="9" fillId="0" borderId="0" xfId="0" applyNumberFormat="1" applyFont="1" applyFill="1" applyBorder="1"/>
    <xf numFmtId="165" fontId="11" fillId="0" borderId="0" xfId="0" applyNumberFormat="1" applyFont="1" applyFill="1" applyBorder="1"/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9" fontId="9" fillId="0" borderId="0" xfId="0" applyNumberFormat="1" applyFont="1" applyFill="1" applyBorder="1"/>
    <xf numFmtId="0" fontId="15" fillId="0" borderId="0" xfId="0" applyFont="1" applyAlignment="1">
      <alignment horizontal="left"/>
    </xf>
    <xf numFmtId="169" fontId="15" fillId="0" borderId="0" xfId="0" applyNumberFormat="1" applyFont="1" applyFill="1" applyBorder="1"/>
    <xf numFmtId="0" fontId="16" fillId="0" borderId="0" xfId="0" applyFont="1" applyAlignment="1">
      <alignment horizontal="left"/>
    </xf>
    <xf numFmtId="169" fontId="16" fillId="0" borderId="3" xfId="0" applyNumberFormat="1" applyFont="1" applyFill="1" applyBorder="1"/>
    <xf numFmtId="169" fontId="15" fillId="0" borderId="3" xfId="0" applyNumberFormat="1" applyFont="1" applyFill="1" applyBorder="1"/>
    <xf numFmtId="0" fontId="10" fillId="0" borderId="0" xfId="0" applyFont="1" applyFill="1" applyAlignment="1">
      <alignment horizontal="left"/>
    </xf>
    <xf numFmtId="0" fontId="12" fillId="0" borderId="0" xfId="0" applyFont="1" applyFill="1"/>
    <xf numFmtId="165" fontId="10" fillId="0" borderId="0" xfId="0" applyNumberFormat="1" applyFont="1" applyFill="1" applyAlignment="1">
      <alignment horizontal="right"/>
    </xf>
    <xf numFmtId="165" fontId="10" fillId="0" borderId="0" xfId="0" applyNumberFormat="1" applyFont="1" applyFill="1"/>
    <xf numFmtId="43" fontId="11" fillId="0" borderId="0" xfId="1" applyFont="1" applyFill="1"/>
    <xf numFmtId="165" fontId="11" fillId="0" borderId="0" xfId="0" applyNumberFormat="1" applyFont="1" applyFill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4" fillId="0" borderId="0" xfId="0" applyFont="1" applyFill="1"/>
    <xf numFmtId="169" fontId="4" fillId="0" borderId="0" xfId="0" applyNumberFormat="1" applyFont="1" applyFill="1" applyAlignment="1">
      <alignment horizontal="right"/>
    </xf>
    <xf numFmtId="43" fontId="4" fillId="0" borderId="0" xfId="1" applyFont="1" applyFill="1"/>
    <xf numFmtId="173" fontId="5" fillId="0" borderId="0" xfId="0" applyNumberFormat="1" applyFont="1" applyFill="1" applyAlignment="1">
      <alignment horizontal="right"/>
    </xf>
    <xf numFmtId="173" fontId="5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0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43" fontId="10" fillId="0" borderId="4" xfId="1" applyFont="1" applyFill="1" applyBorder="1"/>
    <xf numFmtId="43" fontId="10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3" xfId="0" applyFont="1" applyFill="1" applyBorder="1" applyAlignment="1">
      <alignment horizontal="centerContinuous"/>
    </xf>
    <xf numFmtId="0" fontId="1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9" fontId="5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166" fontId="5" fillId="0" borderId="0" xfId="2" applyNumberFormat="1" applyFont="1" applyFill="1" applyAlignment="1">
      <alignment horizontal="right"/>
    </xf>
    <xf numFmtId="169" fontId="4" fillId="0" borderId="0" xfId="0" applyNumberFormat="1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0" fillId="0" borderId="3" xfId="0" applyFont="1" applyFill="1" applyBorder="1" applyAlignment="1">
      <alignment horizontal="center"/>
    </xf>
    <xf numFmtId="169" fontId="9" fillId="0" borderId="2" xfId="0" applyNumberFormat="1" applyFont="1" applyFill="1" applyBorder="1"/>
    <xf numFmtId="169" fontId="11" fillId="0" borderId="0" xfId="0" applyNumberFormat="1" applyFont="1" applyFill="1" applyAlignment="1">
      <alignment horizontal="right"/>
    </xf>
    <xf numFmtId="169" fontId="14" fillId="0" borderId="0" xfId="0" applyNumberFormat="1" applyFont="1" applyFill="1" applyAlignment="1">
      <alignment horizontal="right"/>
    </xf>
    <xf numFmtId="43" fontId="10" fillId="0" borderId="1" xfId="1" applyFont="1" applyFill="1" applyBorder="1" applyAlignment="1">
      <alignment horizontal="center"/>
    </xf>
    <xf numFmtId="43" fontId="10" fillId="0" borderId="3" xfId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74" fontId="10" fillId="0" borderId="3" xfId="2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10 2 13" xfId="4" xr:uid="{00000000-0005-0000-0000-000003000000}"/>
    <cellStyle name="Normal 8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view="pageBreakPreview" topLeftCell="A70" zoomScale="90" zoomScaleNormal="90" zoomScaleSheetLayoutView="90" workbookViewId="0">
      <selection activeCell="J71" sqref="J71"/>
    </sheetView>
  </sheetViews>
  <sheetFormatPr defaultColWidth="9.140625" defaultRowHeight="21" x14ac:dyDescent="0.45"/>
  <cols>
    <col min="1" max="1" width="41.28515625" style="27" customWidth="1"/>
    <col min="2" max="2" width="7.140625" style="27" customWidth="1"/>
    <col min="3" max="3" width="1.7109375" style="27" customWidth="1"/>
    <col min="4" max="4" width="14" style="91" customWidth="1"/>
    <col min="5" max="5" width="1.28515625" style="91" customWidth="1"/>
    <col min="6" max="6" width="14" style="91" customWidth="1"/>
    <col min="7" max="7" width="1.28515625" style="91" customWidth="1"/>
    <col min="8" max="8" width="14.85546875" style="91" customWidth="1"/>
    <col min="9" max="9" width="1.140625" style="27" customWidth="1"/>
    <col min="10" max="10" width="14.85546875" style="27" customWidth="1"/>
    <col min="11" max="11" width="14.85546875" style="27" bestFit="1" customWidth="1"/>
    <col min="12" max="12" width="12.28515625" style="27" bestFit="1" customWidth="1"/>
    <col min="13" max="16384" width="9.140625" style="27"/>
  </cols>
  <sheetData>
    <row r="1" spans="1:10" x14ac:dyDescent="0.45">
      <c r="A1" s="24" t="s">
        <v>0</v>
      </c>
      <c r="B1" s="25"/>
      <c r="C1" s="25"/>
      <c r="D1" s="86"/>
      <c r="E1" s="86"/>
      <c r="F1" s="86"/>
      <c r="G1" s="86"/>
      <c r="H1" s="86"/>
      <c r="I1" s="25"/>
      <c r="J1" s="26"/>
    </row>
    <row r="2" spans="1:10" x14ac:dyDescent="0.45">
      <c r="A2" s="28" t="s">
        <v>1</v>
      </c>
      <c r="B2" s="25"/>
      <c r="C2" s="25"/>
      <c r="D2" s="86"/>
      <c r="E2" s="86"/>
      <c r="F2" s="86"/>
      <c r="G2" s="86"/>
      <c r="H2" s="86"/>
      <c r="I2" s="25"/>
      <c r="J2" s="26"/>
    </row>
    <row r="3" spans="1:10" x14ac:dyDescent="0.45">
      <c r="A3" s="28" t="s">
        <v>201</v>
      </c>
      <c r="B3" s="25"/>
      <c r="C3" s="25"/>
      <c r="D3" s="86"/>
      <c r="E3" s="86"/>
      <c r="F3" s="86"/>
      <c r="G3" s="86"/>
      <c r="H3" s="86"/>
      <c r="I3" s="25"/>
      <c r="J3" s="26"/>
    </row>
    <row r="4" spans="1:10" x14ac:dyDescent="0.45">
      <c r="A4" s="28"/>
      <c r="B4" s="29"/>
      <c r="C4" s="24"/>
      <c r="D4" s="87"/>
      <c r="E4" s="87"/>
      <c r="F4" s="87"/>
      <c r="G4" s="87"/>
      <c r="H4" s="87"/>
      <c r="I4" s="30"/>
      <c r="J4" s="31" t="s">
        <v>76</v>
      </c>
    </row>
    <row r="5" spans="1:10" x14ac:dyDescent="0.45">
      <c r="A5" s="28"/>
      <c r="B5" s="32"/>
      <c r="C5" s="25"/>
      <c r="D5" s="184" t="s">
        <v>2</v>
      </c>
      <c r="E5" s="184"/>
      <c r="F5" s="184"/>
      <c r="G5" s="167"/>
      <c r="H5" s="185" t="s">
        <v>72</v>
      </c>
      <c r="I5" s="185"/>
      <c r="J5" s="185"/>
    </row>
    <row r="6" spans="1:10" x14ac:dyDescent="0.45">
      <c r="A6" s="33"/>
      <c r="B6" s="24"/>
      <c r="C6" s="25"/>
      <c r="D6" s="88">
        <v>43646</v>
      </c>
      <c r="E6" s="86"/>
      <c r="F6" s="88">
        <v>43465</v>
      </c>
      <c r="G6" s="168"/>
      <c r="H6" s="88">
        <f>D6</f>
        <v>43646</v>
      </c>
      <c r="I6" s="24"/>
      <c r="J6" s="36">
        <f>+F6</f>
        <v>43465</v>
      </c>
    </row>
    <row r="7" spans="1:10" x14ac:dyDescent="0.45">
      <c r="A7" s="33"/>
      <c r="B7" s="37"/>
      <c r="C7" s="25"/>
      <c r="D7" s="88" t="s">
        <v>73</v>
      </c>
      <c r="E7" s="168"/>
      <c r="F7" s="88" t="s">
        <v>75</v>
      </c>
      <c r="G7" s="124"/>
      <c r="H7" s="88" t="s">
        <v>73</v>
      </c>
      <c r="I7" s="35"/>
      <c r="J7" s="34" t="s">
        <v>75</v>
      </c>
    </row>
    <row r="8" spans="1:10" x14ac:dyDescent="0.45">
      <c r="A8" s="33"/>
      <c r="B8" s="38" t="s">
        <v>4</v>
      </c>
      <c r="C8" s="25"/>
      <c r="D8" s="89" t="s">
        <v>74</v>
      </c>
      <c r="E8" s="168"/>
      <c r="F8" s="89"/>
      <c r="G8" s="124"/>
      <c r="H8" s="89" t="s">
        <v>74</v>
      </c>
      <c r="I8" s="35"/>
      <c r="J8" s="39"/>
    </row>
    <row r="9" spans="1:10" x14ac:dyDescent="0.45">
      <c r="A9" s="28" t="s">
        <v>3</v>
      </c>
      <c r="B9" s="40"/>
      <c r="C9" s="32"/>
      <c r="D9" s="90"/>
      <c r="E9" s="90"/>
      <c r="F9" s="90"/>
      <c r="G9" s="90"/>
      <c r="H9" s="90"/>
      <c r="I9" s="41"/>
      <c r="J9" s="41"/>
    </row>
    <row r="10" spans="1:10" x14ac:dyDescent="0.45">
      <c r="A10" s="28" t="s">
        <v>5</v>
      </c>
      <c r="B10" s="40"/>
      <c r="C10" s="40"/>
    </row>
    <row r="11" spans="1:10" x14ac:dyDescent="0.45">
      <c r="A11" s="42" t="s">
        <v>6</v>
      </c>
      <c r="B11" s="40"/>
      <c r="C11" s="40"/>
      <c r="D11" s="92">
        <v>544945</v>
      </c>
      <c r="E11" s="92"/>
      <c r="F11" s="92">
        <v>756455</v>
      </c>
      <c r="G11" s="92"/>
      <c r="H11" s="92">
        <v>486461</v>
      </c>
      <c r="I11" s="43"/>
      <c r="J11" s="43">
        <v>674797</v>
      </c>
    </row>
    <row r="12" spans="1:10" x14ac:dyDescent="0.45">
      <c r="A12" s="42" t="s">
        <v>7</v>
      </c>
      <c r="B12" s="32">
        <v>6</v>
      </c>
      <c r="C12" s="40"/>
      <c r="D12" s="92">
        <v>992379</v>
      </c>
      <c r="E12" s="92"/>
      <c r="F12" s="92">
        <v>992267</v>
      </c>
      <c r="G12" s="92"/>
      <c r="H12" s="92">
        <v>991531</v>
      </c>
      <c r="I12" s="92"/>
      <c r="J12" s="92">
        <v>991425</v>
      </c>
    </row>
    <row r="13" spans="1:10" x14ac:dyDescent="0.45">
      <c r="A13" s="42" t="s">
        <v>8</v>
      </c>
      <c r="B13" s="32" t="s">
        <v>9</v>
      </c>
      <c r="C13" s="40"/>
      <c r="D13" s="92">
        <v>1095951</v>
      </c>
      <c r="E13" s="92"/>
      <c r="F13" s="92">
        <v>1282680</v>
      </c>
      <c r="G13" s="92"/>
      <c r="H13" s="92">
        <v>1085531</v>
      </c>
      <c r="I13" s="92"/>
      <c r="J13" s="92">
        <v>1277118</v>
      </c>
    </row>
    <row r="14" spans="1:10" x14ac:dyDescent="0.45">
      <c r="A14" s="42" t="s">
        <v>10</v>
      </c>
      <c r="B14" s="32">
        <v>5</v>
      </c>
      <c r="C14" s="40"/>
      <c r="D14" s="92">
        <v>115675</v>
      </c>
      <c r="E14" s="92"/>
      <c r="F14" s="92">
        <v>124342</v>
      </c>
      <c r="G14" s="92"/>
      <c r="H14" s="92">
        <v>78621</v>
      </c>
      <c r="I14" s="92"/>
      <c r="J14" s="92">
        <v>94166</v>
      </c>
    </row>
    <row r="15" spans="1:10" x14ac:dyDescent="0.45">
      <c r="A15" s="42" t="s">
        <v>11</v>
      </c>
      <c r="B15" s="32">
        <v>8</v>
      </c>
      <c r="C15" s="40"/>
      <c r="D15" s="92">
        <v>75237</v>
      </c>
      <c r="E15" s="92"/>
      <c r="F15" s="92">
        <v>114231</v>
      </c>
      <c r="G15" s="92"/>
      <c r="H15" s="92">
        <v>75237</v>
      </c>
      <c r="I15" s="92"/>
      <c r="J15" s="92">
        <v>114231</v>
      </c>
    </row>
    <row r="16" spans="1:10" x14ac:dyDescent="0.45">
      <c r="A16" s="42" t="s">
        <v>12</v>
      </c>
      <c r="B16" s="32" t="s">
        <v>188</v>
      </c>
      <c r="C16" s="40"/>
      <c r="D16" s="92">
        <v>774369</v>
      </c>
      <c r="E16" s="92"/>
      <c r="F16" s="92">
        <v>730136</v>
      </c>
      <c r="G16" s="92"/>
      <c r="H16" s="92">
        <v>774369</v>
      </c>
      <c r="I16" s="92"/>
      <c r="J16" s="92">
        <v>730136</v>
      </c>
    </row>
    <row r="17" spans="1:12" x14ac:dyDescent="0.45">
      <c r="A17" s="42" t="s">
        <v>13</v>
      </c>
      <c r="B17" s="32">
        <v>5</v>
      </c>
      <c r="C17" s="40"/>
      <c r="D17" s="92">
        <v>0</v>
      </c>
      <c r="E17" s="92"/>
      <c r="F17" s="92">
        <v>0</v>
      </c>
      <c r="G17" s="92"/>
      <c r="H17" s="92">
        <v>85000</v>
      </c>
      <c r="I17" s="92"/>
      <c r="J17" s="92">
        <v>35000</v>
      </c>
    </row>
    <row r="18" spans="1:12" x14ac:dyDescent="0.45">
      <c r="A18" s="42" t="s">
        <v>14</v>
      </c>
      <c r="B18" s="32">
        <v>10</v>
      </c>
      <c r="C18" s="40"/>
      <c r="D18" s="92">
        <v>163203</v>
      </c>
      <c r="E18" s="92"/>
      <c r="F18" s="92">
        <v>140472</v>
      </c>
      <c r="G18" s="92"/>
      <c r="H18" s="92">
        <v>162107</v>
      </c>
      <c r="I18" s="92"/>
      <c r="J18" s="92">
        <v>139362</v>
      </c>
    </row>
    <row r="19" spans="1:12" x14ac:dyDescent="0.45">
      <c r="A19" s="42" t="s">
        <v>15</v>
      </c>
      <c r="B19" s="32"/>
      <c r="C19" s="40"/>
      <c r="D19" s="92">
        <v>365555</v>
      </c>
      <c r="E19" s="92"/>
      <c r="F19" s="92">
        <v>208953</v>
      </c>
      <c r="G19" s="92"/>
      <c r="H19" s="92">
        <v>365555</v>
      </c>
      <c r="I19" s="92"/>
      <c r="J19" s="92">
        <v>208953</v>
      </c>
    </row>
    <row r="20" spans="1:12" x14ac:dyDescent="0.45">
      <c r="A20" s="28" t="s">
        <v>16</v>
      </c>
      <c r="B20" s="40"/>
      <c r="C20" s="40"/>
      <c r="D20" s="93">
        <f>SUM(D11:D19)</f>
        <v>4127314</v>
      </c>
      <c r="E20" s="122"/>
      <c r="F20" s="93">
        <f>SUM(F11:F19)</f>
        <v>4349536</v>
      </c>
      <c r="G20" s="122"/>
      <c r="H20" s="93">
        <f>SUM(H11:H19)</f>
        <v>4104412</v>
      </c>
      <c r="I20" s="122"/>
      <c r="J20" s="93">
        <f>SUM(J11:J19)</f>
        <v>4265188</v>
      </c>
    </row>
    <row r="21" spans="1:12" ht="15.6" customHeight="1" x14ac:dyDescent="0.45">
      <c r="A21" s="42"/>
      <c r="B21" s="40"/>
      <c r="C21" s="40"/>
      <c r="D21" s="94"/>
      <c r="E21" s="94"/>
      <c r="F21" s="94"/>
      <c r="G21" s="94"/>
      <c r="H21" s="94"/>
      <c r="I21" s="94"/>
      <c r="J21" s="94"/>
    </row>
    <row r="22" spans="1:12" x14ac:dyDescent="0.45">
      <c r="A22" s="28" t="s">
        <v>17</v>
      </c>
      <c r="B22" s="32"/>
      <c r="C22" s="32"/>
      <c r="D22" s="94"/>
      <c r="E22" s="94"/>
      <c r="F22" s="94"/>
      <c r="G22" s="94"/>
      <c r="H22" s="94"/>
      <c r="I22" s="94"/>
      <c r="J22" s="94"/>
    </row>
    <row r="23" spans="1:12" x14ac:dyDescent="0.45">
      <c r="A23" s="42" t="s">
        <v>18</v>
      </c>
      <c r="B23" s="32">
        <v>5</v>
      </c>
      <c r="C23" s="32"/>
      <c r="D23" s="116">
        <v>856954</v>
      </c>
      <c r="E23" s="77"/>
      <c r="F23" s="116">
        <v>729163</v>
      </c>
      <c r="G23" s="116"/>
      <c r="H23" s="77">
        <v>856954</v>
      </c>
      <c r="I23" s="77"/>
      <c r="J23" s="77">
        <v>729163</v>
      </c>
    </row>
    <row r="24" spans="1:12" x14ac:dyDescent="0.45">
      <c r="A24" s="27" t="s">
        <v>19</v>
      </c>
      <c r="B24" s="32">
        <v>11</v>
      </c>
      <c r="C24" s="32"/>
      <c r="D24" s="116">
        <v>159</v>
      </c>
      <c r="E24" s="77"/>
      <c r="F24" s="116">
        <v>187</v>
      </c>
      <c r="G24" s="116"/>
      <c r="H24" s="77">
        <v>0</v>
      </c>
      <c r="I24" s="77"/>
      <c r="J24" s="77">
        <v>0</v>
      </c>
    </row>
    <row r="25" spans="1:12" x14ac:dyDescent="0.45">
      <c r="A25" s="27" t="s">
        <v>20</v>
      </c>
      <c r="B25" s="32">
        <v>12</v>
      </c>
      <c r="C25" s="32"/>
      <c r="D25" s="117">
        <v>0</v>
      </c>
      <c r="E25" s="94"/>
      <c r="F25" s="117">
        <v>0</v>
      </c>
      <c r="G25" s="117"/>
      <c r="H25" s="77">
        <v>1200823</v>
      </c>
      <c r="I25" s="94"/>
      <c r="J25" s="77">
        <v>1155744</v>
      </c>
    </row>
    <row r="26" spans="1:12" x14ac:dyDescent="0.45">
      <c r="A26" s="42" t="s">
        <v>21</v>
      </c>
      <c r="B26" s="32"/>
      <c r="C26" s="32"/>
      <c r="D26" s="77">
        <v>20054</v>
      </c>
      <c r="E26" s="77"/>
      <c r="F26" s="77">
        <v>19573</v>
      </c>
      <c r="G26" s="77"/>
      <c r="H26" s="77">
        <v>20054</v>
      </c>
      <c r="I26" s="77"/>
      <c r="J26" s="77">
        <v>19573</v>
      </c>
    </row>
    <row r="27" spans="1:12" x14ac:dyDescent="0.45">
      <c r="A27" s="42" t="s">
        <v>22</v>
      </c>
      <c r="B27" s="32">
        <v>8</v>
      </c>
      <c r="C27" s="32"/>
      <c r="D27" s="77">
        <v>570166</v>
      </c>
      <c r="E27" s="77"/>
      <c r="F27" s="77">
        <v>506973</v>
      </c>
      <c r="G27" s="77"/>
      <c r="H27" s="77">
        <v>573133</v>
      </c>
      <c r="I27" s="77"/>
      <c r="J27" s="77">
        <v>509454</v>
      </c>
    </row>
    <row r="28" spans="1:12" x14ac:dyDescent="0.45">
      <c r="A28" s="42" t="s">
        <v>23</v>
      </c>
      <c r="B28" s="32"/>
      <c r="C28" s="32"/>
      <c r="D28" s="77">
        <v>3182</v>
      </c>
      <c r="E28" s="77"/>
      <c r="F28" s="77">
        <v>3319</v>
      </c>
      <c r="G28" s="77"/>
      <c r="H28" s="77">
        <v>3182</v>
      </c>
      <c r="I28" s="77"/>
      <c r="J28" s="77">
        <v>3319</v>
      </c>
      <c r="K28" s="44"/>
    </row>
    <row r="29" spans="1:12" x14ac:dyDescent="0.45">
      <c r="A29" s="42" t="s">
        <v>24</v>
      </c>
      <c r="B29" s="32">
        <v>13</v>
      </c>
      <c r="C29" s="32"/>
      <c r="D29" s="77">
        <v>4116573</v>
      </c>
      <c r="E29" s="77"/>
      <c r="F29" s="77">
        <v>4157027</v>
      </c>
      <c r="G29" s="77"/>
      <c r="H29" s="77">
        <v>717041</v>
      </c>
      <c r="I29" s="77"/>
      <c r="J29" s="77">
        <v>757636</v>
      </c>
      <c r="L29" s="44"/>
    </row>
    <row r="30" spans="1:12" x14ac:dyDescent="0.45">
      <c r="A30" s="42" t="s">
        <v>25</v>
      </c>
      <c r="B30" s="32">
        <v>14</v>
      </c>
      <c r="C30" s="32"/>
      <c r="D30" s="77">
        <v>372952</v>
      </c>
      <c r="E30" s="77"/>
      <c r="F30" s="77">
        <v>382946</v>
      </c>
      <c r="G30" s="77"/>
      <c r="H30" s="77">
        <v>279832</v>
      </c>
      <c r="I30" s="77"/>
      <c r="J30" s="77">
        <v>289826</v>
      </c>
      <c r="L30" s="44"/>
    </row>
    <row r="31" spans="1:12" x14ac:dyDescent="0.45">
      <c r="A31" s="42" t="s">
        <v>26</v>
      </c>
      <c r="B31" s="32"/>
      <c r="C31" s="32"/>
      <c r="D31" s="77">
        <v>6850</v>
      </c>
      <c r="E31" s="77"/>
      <c r="F31" s="77">
        <v>9756</v>
      </c>
      <c r="G31" s="77"/>
      <c r="H31" s="77">
        <v>6143</v>
      </c>
      <c r="I31" s="77"/>
      <c r="J31" s="77">
        <v>7981</v>
      </c>
    </row>
    <row r="32" spans="1:12" x14ac:dyDescent="0.45">
      <c r="A32" s="42" t="s">
        <v>27</v>
      </c>
      <c r="B32" s="32"/>
      <c r="C32" s="32"/>
      <c r="D32" s="77">
        <v>73827</v>
      </c>
      <c r="E32" s="77"/>
      <c r="F32" s="77">
        <v>34206</v>
      </c>
      <c r="G32" s="77"/>
      <c r="H32" s="77">
        <v>61558</v>
      </c>
      <c r="I32" s="77"/>
      <c r="J32" s="77">
        <v>24093</v>
      </c>
    </row>
    <row r="33" spans="1:12" x14ac:dyDescent="0.45">
      <c r="A33" s="42" t="s">
        <v>28</v>
      </c>
      <c r="B33" s="32"/>
      <c r="C33" s="32"/>
      <c r="D33" s="77">
        <v>51886</v>
      </c>
      <c r="E33" s="77"/>
      <c r="F33" s="77">
        <v>86214</v>
      </c>
      <c r="G33" s="77"/>
      <c r="H33" s="77">
        <v>31885</v>
      </c>
      <c r="I33" s="77"/>
      <c r="J33" s="77">
        <v>66212</v>
      </c>
    </row>
    <row r="34" spans="1:12" x14ac:dyDescent="0.45">
      <c r="A34" s="42" t="s">
        <v>29</v>
      </c>
      <c r="B34" s="32"/>
      <c r="C34" s="32"/>
      <c r="D34" s="77">
        <v>15811</v>
      </c>
      <c r="E34" s="77"/>
      <c r="F34" s="77">
        <v>15919</v>
      </c>
      <c r="G34" s="77"/>
      <c r="H34" s="77">
        <v>10388</v>
      </c>
      <c r="I34" s="77"/>
      <c r="J34" s="77">
        <v>9423</v>
      </c>
    </row>
    <row r="35" spans="1:12" x14ac:dyDescent="0.45">
      <c r="A35" s="28" t="s">
        <v>30</v>
      </c>
      <c r="B35" s="32"/>
      <c r="C35" s="32"/>
      <c r="D35" s="95">
        <f>SUM(D23:D34)</f>
        <v>6088414</v>
      </c>
      <c r="E35" s="97"/>
      <c r="F35" s="95">
        <f>SUM(F23:F34)</f>
        <v>5945283</v>
      </c>
      <c r="G35" s="97"/>
      <c r="H35" s="95">
        <f>SUM(H23:H34)</f>
        <v>3760993</v>
      </c>
      <c r="I35" s="97"/>
      <c r="J35" s="95">
        <f>SUM(J23:J34)</f>
        <v>3572424</v>
      </c>
    </row>
    <row r="36" spans="1:12" ht="21.75" thickBot="1" x14ac:dyDescent="0.5">
      <c r="A36" s="28" t="s">
        <v>31</v>
      </c>
      <c r="B36" s="40"/>
      <c r="C36" s="40"/>
      <c r="D36" s="96">
        <f>D20+D35</f>
        <v>10215728</v>
      </c>
      <c r="E36" s="97"/>
      <c r="F36" s="96">
        <f>F20+F35</f>
        <v>10294819</v>
      </c>
      <c r="G36" s="97"/>
      <c r="H36" s="96">
        <f>H20+H35</f>
        <v>7865405</v>
      </c>
      <c r="I36" s="97"/>
      <c r="J36" s="96">
        <f>J20+J35</f>
        <v>7837612</v>
      </c>
    </row>
    <row r="37" spans="1:12" ht="21.75" thickTop="1" x14ac:dyDescent="0.45">
      <c r="A37" s="28" t="s">
        <v>32</v>
      </c>
      <c r="B37" s="40"/>
      <c r="C37" s="46"/>
      <c r="D37" s="136"/>
      <c r="E37" s="136"/>
      <c r="F37" s="136"/>
      <c r="G37" s="136"/>
      <c r="H37" s="136"/>
      <c r="I37" s="136"/>
      <c r="J37" s="136"/>
    </row>
    <row r="38" spans="1:12" x14ac:dyDescent="0.45">
      <c r="A38" s="28" t="s">
        <v>33</v>
      </c>
      <c r="B38" s="46"/>
      <c r="C38" s="46"/>
      <c r="D38" s="94"/>
      <c r="E38" s="94"/>
      <c r="F38" s="94"/>
      <c r="G38" s="94"/>
      <c r="H38" s="94"/>
      <c r="I38" s="94"/>
      <c r="J38" s="94"/>
    </row>
    <row r="39" spans="1:12" x14ac:dyDescent="0.45">
      <c r="A39" s="42" t="s">
        <v>34</v>
      </c>
      <c r="B39" s="40"/>
      <c r="C39" s="40"/>
      <c r="D39" s="76"/>
      <c r="E39" s="77"/>
      <c r="F39" s="78"/>
      <c r="G39" s="78"/>
      <c r="H39" s="78"/>
      <c r="I39" s="77"/>
      <c r="J39" s="78"/>
    </row>
    <row r="40" spans="1:12" x14ac:dyDescent="0.45">
      <c r="A40" s="42" t="s">
        <v>35</v>
      </c>
      <c r="B40" s="32">
        <v>15</v>
      </c>
      <c r="C40" s="40"/>
      <c r="D40" s="76">
        <v>0</v>
      </c>
      <c r="E40" s="77"/>
      <c r="F40" s="78">
        <v>100040</v>
      </c>
      <c r="G40" s="78"/>
      <c r="H40" s="78">
        <v>0</v>
      </c>
      <c r="I40" s="77"/>
      <c r="J40" s="78">
        <v>99140</v>
      </c>
    </row>
    <row r="41" spans="1:12" x14ac:dyDescent="0.45">
      <c r="A41" s="42" t="s">
        <v>36</v>
      </c>
      <c r="B41" s="32" t="s">
        <v>189</v>
      </c>
      <c r="C41" s="40"/>
      <c r="D41" s="76">
        <v>478043</v>
      </c>
      <c r="E41" s="77"/>
      <c r="F41" s="76">
        <v>416616</v>
      </c>
      <c r="G41" s="76"/>
      <c r="H41" s="78">
        <v>466391</v>
      </c>
      <c r="I41" s="77"/>
      <c r="J41" s="76">
        <v>406893</v>
      </c>
    </row>
    <row r="42" spans="1:12" x14ac:dyDescent="0.45">
      <c r="A42" s="42" t="s">
        <v>37</v>
      </c>
      <c r="B42" s="32" t="s">
        <v>190</v>
      </c>
      <c r="C42" s="40"/>
      <c r="D42" s="76">
        <v>341082</v>
      </c>
      <c r="E42" s="77"/>
      <c r="F42" s="78">
        <v>352940</v>
      </c>
      <c r="G42" s="78"/>
      <c r="H42" s="78">
        <v>299825</v>
      </c>
      <c r="I42" s="77"/>
      <c r="J42" s="78">
        <v>297455</v>
      </c>
      <c r="L42" s="59"/>
    </row>
    <row r="43" spans="1:12" x14ac:dyDescent="0.45">
      <c r="A43" s="42" t="s">
        <v>38</v>
      </c>
      <c r="B43" s="32">
        <v>19</v>
      </c>
      <c r="C43" s="40"/>
      <c r="D43" s="76">
        <v>143909</v>
      </c>
      <c r="E43" s="77"/>
      <c r="F43" s="76">
        <v>108189</v>
      </c>
      <c r="G43" s="76"/>
      <c r="H43" s="76">
        <v>0</v>
      </c>
      <c r="I43" s="77"/>
      <c r="J43" s="76">
        <v>0</v>
      </c>
      <c r="L43" s="59"/>
    </row>
    <row r="44" spans="1:12" x14ac:dyDescent="0.45">
      <c r="A44" s="42" t="s">
        <v>196</v>
      </c>
      <c r="B44" s="84"/>
      <c r="C44" s="85"/>
      <c r="D44" s="76"/>
      <c r="E44" s="77"/>
      <c r="F44" s="76"/>
      <c r="G44" s="76"/>
      <c r="H44" s="76"/>
      <c r="I44" s="77"/>
      <c r="J44" s="76"/>
    </row>
    <row r="45" spans="1:12" x14ac:dyDescent="0.45">
      <c r="A45" s="42" t="s">
        <v>197</v>
      </c>
      <c r="B45" s="32"/>
      <c r="C45" s="83"/>
      <c r="D45" s="76">
        <v>14901</v>
      </c>
      <c r="E45" s="77"/>
      <c r="F45" s="123">
        <v>0</v>
      </c>
      <c r="G45" s="76"/>
      <c r="H45" s="76">
        <v>14420</v>
      </c>
      <c r="I45" s="77"/>
      <c r="J45" s="123">
        <v>0</v>
      </c>
      <c r="L45" s="120"/>
    </row>
    <row r="46" spans="1:12" x14ac:dyDescent="0.45">
      <c r="A46" s="42" t="s">
        <v>185</v>
      </c>
      <c r="B46" s="32">
        <v>19</v>
      </c>
      <c r="C46" s="40"/>
      <c r="D46" s="76">
        <v>513082</v>
      </c>
      <c r="E46" s="77"/>
      <c r="F46" s="76">
        <v>497482</v>
      </c>
      <c r="G46" s="76"/>
      <c r="H46" s="76">
        <v>0</v>
      </c>
      <c r="I46" s="77"/>
      <c r="J46" s="123">
        <v>0</v>
      </c>
      <c r="L46" s="120"/>
    </row>
    <row r="47" spans="1:12" x14ac:dyDescent="0.45">
      <c r="A47" s="42" t="s">
        <v>39</v>
      </c>
      <c r="B47" s="32" t="s">
        <v>188</v>
      </c>
      <c r="C47" s="40"/>
      <c r="D47" s="76">
        <v>604641</v>
      </c>
      <c r="E47" s="77"/>
      <c r="F47" s="78">
        <v>650030</v>
      </c>
      <c r="G47" s="78"/>
      <c r="H47" s="78">
        <v>604641</v>
      </c>
      <c r="I47" s="77"/>
      <c r="J47" s="78">
        <v>650030</v>
      </c>
    </row>
    <row r="48" spans="1:12" x14ac:dyDescent="0.45">
      <c r="A48" s="42" t="s">
        <v>40</v>
      </c>
      <c r="B48" s="32" t="s">
        <v>191</v>
      </c>
      <c r="C48" s="40"/>
      <c r="D48" s="76">
        <v>324959</v>
      </c>
      <c r="E48" s="77"/>
      <c r="F48" s="78">
        <v>319026</v>
      </c>
      <c r="G48" s="78"/>
      <c r="H48" s="78">
        <v>324959</v>
      </c>
      <c r="I48" s="77"/>
      <c r="J48" s="78">
        <v>319026</v>
      </c>
    </row>
    <row r="49" spans="1:12" x14ac:dyDescent="0.45">
      <c r="A49" s="42" t="s">
        <v>41</v>
      </c>
      <c r="B49" s="32"/>
      <c r="C49" s="40"/>
      <c r="D49" s="76">
        <v>114675</v>
      </c>
      <c r="E49" s="77"/>
      <c r="F49" s="78">
        <v>123071</v>
      </c>
      <c r="G49" s="78"/>
      <c r="H49" s="78">
        <v>114675</v>
      </c>
      <c r="I49" s="77"/>
      <c r="J49" s="78">
        <v>123071</v>
      </c>
    </row>
    <row r="50" spans="1:12" x14ac:dyDescent="0.45">
      <c r="A50" s="42" t="s">
        <v>42</v>
      </c>
      <c r="B50" s="32"/>
      <c r="C50" s="40"/>
      <c r="D50" s="76">
        <v>0</v>
      </c>
      <c r="E50" s="77"/>
      <c r="F50" s="78">
        <v>622</v>
      </c>
      <c r="G50" s="78"/>
      <c r="H50" s="78">
        <v>0</v>
      </c>
      <c r="I50" s="77"/>
      <c r="J50" s="78">
        <v>0</v>
      </c>
    </row>
    <row r="51" spans="1:12" x14ac:dyDescent="0.45">
      <c r="A51" s="42" t="s">
        <v>43</v>
      </c>
      <c r="B51" s="32">
        <v>20</v>
      </c>
      <c r="C51" s="40"/>
      <c r="D51" s="76">
        <v>11279</v>
      </c>
      <c r="E51" s="77"/>
      <c r="F51" s="76">
        <v>8024</v>
      </c>
      <c r="G51" s="76"/>
      <c r="H51" s="78">
        <v>11279</v>
      </c>
      <c r="I51" s="77"/>
      <c r="J51" s="76">
        <v>8024</v>
      </c>
    </row>
    <row r="52" spans="1:12" x14ac:dyDescent="0.45">
      <c r="A52" s="42" t="s">
        <v>44</v>
      </c>
      <c r="B52" s="32"/>
      <c r="C52" s="40"/>
      <c r="D52" s="76">
        <v>23089</v>
      </c>
      <c r="E52" s="77"/>
      <c r="F52" s="78">
        <v>26394</v>
      </c>
      <c r="G52" s="78"/>
      <c r="H52" s="78">
        <v>7632</v>
      </c>
      <c r="I52" s="77"/>
      <c r="J52" s="78">
        <v>7498</v>
      </c>
    </row>
    <row r="53" spans="1:12" x14ac:dyDescent="0.45">
      <c r="A53" s="28" t="s">
        <v>45</v>
      </c>
      <c r="B53" s="32"/>
      <c r="C53" s="40"/>
      <c r="D53" s="95">
        <f>SUM(D39:D52)</f>
        <v>2569660</v>
      </c>
      <c r="E53" s="97"/>
      <c r="F53" s="95">
        <f>SUM(F39:F52)</f>
        <v>2602434</v>
      </c>
      <c r="G53" s="97"/>
      <c r="H53" s="95">
        <f>SUM(H39:H52)</f>
        <v>1843822</v>
      </c>
      <c r="I53" s="97"/>
      <c r="J53" s="95">
        <f>SUM(J39:J52)</f>
        <v>1911137</v>
      </c>
    </row>
    <row r="54" spans="1:12" x14ac:dyDescent="0.45">
      <c r="A54" s="42"/>
      <c r="B54" s="32"/>
      <c r="C54" s="40"/>
      <c r="D54" s="77"/>
      <c r="E54" s="77"/>
      <c r="F54" s="77"/>
      <c r="G54" s="77"/>
      <c r="H54" s="77"/>
      <c r="I54" s="77"/>
      <c r="J54" s="77"/>
    </row>
    <row r="55" spans="1:12" x14ac:dyDescent="0.45">
      <c r="A55" s="28" t="s">
        <v>46</v>
      </c>
      <c r="B55" s="32"/>
      <c r="C55" s="40"/>
      <c r="D55" s="77"/>
      <c r="E55" s="77"/>
      <c r="F55" s="77"/>
      <c r="G55" s="77"/>
      <c r="H55" s="77"/>
      <c r="I55" s="77"/>
      <c r="J55" s="77"/>
    </row>
    <row r="56" spans="1:12" x14ac:dyDescent="0.45">
      <c r="A56" s="42" t="s">
        <v>47</v>
      </c>
      <c r="B56" s="32">
        <v>19</v>
      </c>
      <c r="C56" s="40"/>
      <c r="D56" s="77">
        <v>1204597</v>
      </c>
      <c r="E56" s="77"/>
      <c r="F56" s="77">
        <v>1331402</v>
      </c>
      <c r="G56" s="77"/>
      <c r="H56" s="77">
        <v>0</v>
      </c>
      <c r="I56" s="77"/>
      <c r="J56" s="77">
        <v>0</v>
      </c>
      <c r="K56" s="59"/>
      <c r="L56" s="120"/>
    </row>
    <row r="57" spans="1:12" x14ac:dyDescent="0.45">
      <c r="A57" s="42" t="s">
        <v>48</v>
      </c>
      <c r="B57" s="32"/>
      <c r="C57" s="40"/>
      <c r="D57" s="77">
        <v>49401</v>
      </c>
      <c r="E57" s="77"/>
      <c r="F57" s="77">
        <v>49085</v>
      </c>
      <c r="G57" s="77"/>
      <c r="H57" s="77">
        <v>49401</v>
      </c>
      <c r="I57" s="77"/>
      <c r="J57" s="77">
        <v>49085</v>
      </c>
      <c r="K57" s="44"/>
    </row>
    <row r="58" spans="1:12" x14ac:dyDescent="0.45">
      <c r="A58" s="42" t="s">
        <v>49</v>
      </c>
      <c r="B58" s="32"/>
      <c r="C58" s="40"/>
      <c r="D58" s="77"/>
      <c r="E58" s="77"/>
      <c r="F58" s="77"/>
      <c r="G58" s="77"/>
      <c r="H58" s="77"/>
      <c r="I58" s="77"/>
      <c r="J58" s="77"/>
    </row>
    <row r="59" spans="1:12" x14ac:dyDescent="0.45">
      <c r="A59" s="42" t="s">
        <v>50</v>
      </c>
      <c r="B59" s="32"/>
      <c r="C59" s="40"/>
      <c r="D59" s="77">
        <v>196147</v>
      </c>
      <c r="E59" s="77"/>
      <c r="F59" s="77">
        <v>168465</v>
      </c>
      <c r="G59" s="77"/>
      <c r="H59" s="77">
        <v>190671</v>
      </c>
      <c r="I59" s="77"/>
      <c r="J59" s="77">
        <v>163783</v>
      </c>
    </row>
    <row r="60" spans="1:12" x14ac:dyDescent="0.45">
      <c r="A60" s="42" t="s">
        <v>51</v>
      </c>
      <c r="B60" s="32">
        <v>20</v>
      </c>
      <c r="C60" s="40"/>
      <c r="D60" s="77">
        <v>27373</v>
      </c>
      <c r="E60" s="77"/>
      <c r="F60" s="77">
        <v>58465</v>
      </c>
      <c r="G60" s="77"/>
      <c r="H60" s="77">
        <v>27373</v>
      </c>
      <c r="I60" s="77"/>
      <c r="J60" s="77">
        <v>58465</v>
      </c>
    </row>
    <row r="61" spans="1:12" x14ac:dyDescent="0.45">
      <c r="A61" s="42" t="s">
        <v>52</v>
      </c>
      <c r="B61" s="40"/>
      <c r="C61" s="40"/>
      <c r="D61" s="77">
        <v>22984</v>
      </c>
      <c r="E61" s="77"/>
      <c r="F61" s="77">
        <v>20297</v>
      </c>
      <c r="G61" s="77"/>
      <c r="H61" s="77">
        <v>0</v>
      </c>
      <c r="I61" s="77"/>
      <c r="J61" s="77">
        <v>0</v>
      </c>
    </row>
    <row r="62" spans="1:12" x14ac:dyDescent="0.45">
      <c r="A62" s="28" t="s">
        <v>53</v>
      </c>
      <c r="B62" s="40"/>
      <c r="C62" s="40"/>
      <c r="D62" s="95">
        <f>SUM(D56:D61)</f>
        <v>1500502</v>
      </c>
      <c r="E62" s="97"/>
      <c r="F62" s="95">
        <f>SUM(F56:F61)</f>
        <v>1627714</v>
      </c>
      <c r="G62" s="97"/>
      <c r="H62" s="95">
        <f>SUM(H56:H61)</f>
        <v>267445</v>
      </c>
      <c r="I62" s="97"/>
      <c r="J62" s="95">
        <f>SUM(J56:J61)</f>
        <v>271333</v>
      </c>
    </row>
    <row r="63" spans="1:12" x14ac:dyDescent="0.45">
      <c r="A63" s="28" t="s">
        <v>54</v>
      </c>
      <c r="B63" s="40"/>
      <c r="C63" s="40"/>
      <c r="D63" s="95">
        <f>D53+D62</f>
        <v>4070162</v>
      </c>
      <c r="E63" s="97"/>
      <c r="F63" s="95">
        <f>F53+F62</f>
        <v>4230148</v>
      </c>
      <c r="G63" s="97"/>
      <c r="H63" s="95">
        <f>H53+H62</f>
        <v>2111267</v>
      </c>
      <c r="I63" s="97"/>
      <c r="J63" s="95">
        <f>J53+J62</f>
        <v>2182470</v>
      </c>
    </row>
    <row r="64" spans="1:12" x14ac:dyDescent="0.45">
      <c r="A64" s="28" t="s">
        <v>32</v>
      </c>
      <c r="B64" s="40"/>
      <c r="C64" s="40"/>
      <c r="D64" s="97"/>
      <c r="E64" s="97"/>
      <c r="F64" s="97"/>
      <c r="G64" s="97"/>
      <c r="H64" s="97"/>
      <c r="I64" s="97"/>
      <c r="J64" s="97"/>
    </row>
    <row r="65" spans="1:10" x14ac:dyDescent="0.45">
      <c r="A65" s="28" t="s">
        <v>55</v>
      </c>
      <c r="B65" s="40"/>
      <c r="C65" s="40"/>
      <c r="D65" s="94"/>
      <c r="E65" s="94"/>
      <c r="F65" s="94"/>
      <c r="G65" s="94"/>
      <c r="H65" s="94"/>
      <c r="I65" s="94"/>
      <c r="J65" s="94"/>
    </row>
    <row r="66" spans="1:10" x14ac:dyDescent="0.45">
      <c r="A66" s="42" t="s">
        <v>56</v>
      </c>
      <c r="B66" s="32"/>
      <c r="C66" s="40"/>
      <c r="D66" s="94"/>
      <c r="E66" s="94"/>
      <c r="F66" s="94"/>
      <c r="G66" s="94"/>
      <c r="H66" s="94"/>
      <c r="I66" s="94"/>
      <c r="J66" s="94"/>
    </row>
    <row r="67" spans="1:10" ht="21.75" thickBot="1" x14ac:dyDescent="0.5">
      <c r="A67" s="42" t="s">
        <v>57</v>
      </c>
      <c r="B67" s="40"/>
      <c r="C67" s="40"/>
      <c r="D67" s="98">
        <v>1600000</v>
      </c>
      <c r="E67" s="77"/>
      <c r="F67" s="98">
        <v>1600000</v>
      </c>
      <c r="G67" s="77"/>
      <c r="H67" s="98">
        <v>1600000</v>
      </c>
      <c r="I67" s="77"/>
      <c r="J67" s="98">
        <v>1600000</v>
      </c>
    </row>
    <row r="68" spans="1:10" ht="21.75" thickTop="1" x14ac:dyDescent="0.45">
      <c r="A68" s="42" t="s">
        <v>58</v>
      </c>
      <c r="B68" s="40"/>
      <c r="C68" s="40"/>
      <c r="D68" s="77">
        <f>+'CH-Conso'!D27</f>
        <v>1600000</v>
      </c>
      <c r="E68" s="77"/>
      <c r="F68" s="77">
        <v>1600000</v>
      </c>
      <c r="G68" s="77"/>
      <c r="H68" s="77">
        <f>+CH!D20</f>
        <v>1600000</v>
      </c>
      <c r="I68" s="77"/>
      <c r="J68" s="77">
        <v>1600000</v>
      </c>
    </row>
    <row r="69" spans="1:10" x14ac:dyDescent="0.45">
      <c r="A69" s="42" t="s">
        <v>77</v>
      </c>
      <c r="B69" s="32">
        <v>21</v>
      </c>
      <c r="C69" s="40"/>
      <c r="D69" s="77">
        <f>-D77</f>
        <v>-22900</v>
      </c>
      <c r="E69" s="77"/>
      <c r="F69" s="77">
        <v>-4767</v>
      </c>
      <c r="G69" s="77"/>
      <c r="H69" s="77">
        <f>-H77</f>
        <v>-22900</v>
      </c>
      <c r="I69" s="77"/>
      <c r="J69" s="77">
        <v>-4767</v>
      </c>
    </row>
    <row r="70" spans="1:10" x14ac:dyDescent="0.45">
      <c r="A70" s="42" t="s">
        <v>59</v>
      </c>
      <c r="C70" s="40"/>
      <c r="D70" s="77"/>
      <c r="E70" s="77"/>
      <c r="F70" s="77"/>
      <c r="G70" s="77"/>
      <c r="H70" s="77"/>
      <c r="I70" s="77"/>
      <c r="J70" s="77"/>
    </row>
    <row r="71" spans="1:10" x14ac:dyDescent="0.45">
      <c r="A71" s="42" t="s">
        <v>60</v>
      </c>
      <c r="B71" s="40"/>
      <c r="C71" s="40"/>
      <c r="D71" s="77">
        <f>+'CH-Conso'!H27</f>
        <v>24</v>
      </c>
      <c r="E71" s="77"/>
      <c r="F71" s="77">
        <v>24</v>
      </c>
      <c r="G71" s="77"/>
      <c r="H71" s="77">
        <f>+CH!H20</f>
        <v>24</v>
      </c>
      <c r="I71" s="77"/>
      <c r="J71" s="77">
        <v>24</v>
      </c>
    </row>
    <row r="72" spans="1:10" x14ac:dyDescent="0.45">
      <c r="A72" s="42" t="s">
        <v>61</v>
      </c>
      <c r="B72" s="40"/>
      <c r="C72" s="40"/>
      <c r="D72" s="77"/>
      <c r="E72" s="77"/>
      <c r="F72" s="77"/>
      <c r="G72" s="77"/>
      <c r="H72" s="77"/>
      <c r="I72" s="77"/>
      <c r="J72" s="77"/>
    </row>
    <row r="73" spans="1:10" x14ac:dyDescent="0.45">
      <c r="A73" s="42" t="s">
        <v>62</v>
      </c>
      <c r="B73" s="40"/>
      <c r="C73" s="40"/>
      <c r="D73" s="77">
        <f>+'CH-Conso'!J27</f>
        <v>-6870</v>
      </c>
      <c r="E73" s="77"/>
      <c r="F73" s="77">
        <v>-6870</v>
      </c>
      <c r="G73" s="77"/>
      <c r="H73" s="77">
        <v>0</v>
      </c>
      <c r="I73" s="77"/>
      <c r="J73" s="77">
        <v>0</v>
      </c>
    </row>
    <row r="74" spans="1:10" x14ac:dyDescent="0.45">
      <c r="A74" s="42" t="s">
        <v>63</v>
      </c>
      <c r="B74" s="40"/>
      <c r="C74" s="40"/>
      <c r="D74" s="77"/>
      <c r="E74" s="77"/>
      <c r="F74" s="77"/>
      <c r="G74" s="77"/>
      <c r="H74" s="77"/>
      <c r="I74" s="77"/>
      <c r="J74" s="77"/>
    </row>
    <row r="75" spans="1:10" x14ac:dyDescent="0.45">
      <c r="A75" s="42" t="s">
        <v>64</v>
      </c>
      <c r="B75" s="40"/>
      <c r="C75" s="40"/>
      <c r="D75" s="77"/>
      <c r="E75" s="77"/>
      <c r="F75" s="77"/>
      <c r="G75" s="77"/>
      <c r="H75" s="77"/>
      <c r="I75" s="77"/>
      <c r="J75" s="77"/>
    </row>
    <row r="76" spans="1:10" x14ac:dyDescent="0.45">
      <c r="A76" s="42" t="s">
        <v>65</v>
      </c>
      <c r="B76" s="40"/>
      <c r="C76" s="40"/>
      <c r="D76" s="77">
        <v>160000</v>
      </c>
      <c r="E76" s="77"/>
      <c r="F76" s="77">
        <v>160000</v>
      </c>
      <c r="G76" s="77"/>
      <c r="H76" s="77">
        <v>160000</v>
      </c>
      <c r="I76" s="77"/>
      <c r="J76" s="77">
        <v>160000</v>
      </c>
    </row>
    <row r="77" spans="1:10" x14ac:dyDescent="0.45">
      <c r="A77" s="42" t="s">
        <v>78</v>
      </c>
      <c r="B77" s="32">
        <v>21</v>
      </c>
      <c r="C77" s="40"/>
      <c r="D77" s="77">
        <v>22900</v>
      </c>
      <c r="E77" s="77"/>
      <c r="F77" s="77">
        <v>4767</v>
      </c>
      <c r="G77" s="77"/>
      <c r="H77" s="77">
        <v>22900</v>
      </c>
      <c r="I77" s="77"/>
      <c r="J77" s="77">
        <v>4767</v>
      </c>
    </row>
    <row r="78" spans="1:10" x14ac:dyDescent="0.45">
      <c r="A78" s="42" t="s">
        <v>66</v>
      </c>
      <c r="B78" s="40"/>
      <c r="C78" s="40"/>
      <c r="D78" s="76">
        <v>3312939</v>
      </c>
      <c r="E78" s="77"/>
      <c r="F78" s="77">
        <v>3340741</v>
      </c>
      <c r="G78" s="77"/>
      <c r="H78" s="77">
        <v>3485949</v>
      </c>
      <c r="I78" s="77"/>
      <c r="J78" s="77">
        <v>3489186</v>
      </c>
    </row>
    <row r="79" spans="1:10" x14ac:dyDescent="0.45">
      <c r="A79" s="42" t="s">
        <v>67</v>
      </c>
      <c r="B79" s="40"/>
      <c r="C79" s="40"/>
      <c r="D79" s="77">
        <v>508165</v>
      </c>
      <c r="E79" s="77"/>
      <c r="F79" s="77">
        <v>405932</v>
      </c>
      <c r="G79" s="77"/>
      <c r="H79" s="77">
        <v>508165</v>
      </c>
      <c r="I79" s="77"/>
      <c r="J79" s="77">
        <v>405932</v>
      </c>
    </row>
    <row r="80" spans="1:10" x14ac:dyDescent="0.45">
      <c r="A80" s="28" t="s">
        <v>68</v>
      </c>
      <c r="B80" s="40"/>
      <c r="C80" s="40"/>
      <c r="D80" s="137">
        <f>SUM(D68:D79)</f>
        <v>5574258</v>
      </c>
      <c r="E80" s="138"/>
      <c r="F80" s="137">
        <f>SUM(F68:F79)</f>
        <v>5499827</v>
      </c>
      <c r="G80" s="138"/>
      <c r="H80" s="137">
        <f>SUM(H68:H79)</f>
        <v>5754138</v>
      </c>
      <c r="I80" s="138"/>
      <c r="J80" s="137">
        <f>SUM(J68:J79)</f>
        <v>5655142</v>
      </c>
    </row>
    <row r="81" spans="1:10" x14ac:dyDescent="0.45">
      <c r="A81" s="42" t="s">
        <v>69</v>
      </c>
      <c r="B81" s="40"/>
      <c r="C81" s="40"/>
      <c r="D81" s="139">
        <f>+'CH-Conso'!V27</f>
        <v>571308</v>
      </c>
      <c r="E81" s="139"/>
      <c r="F81" s="139">
        <v>564844</v>
      </c>
      <c r="G81" s="139"/>
      <c r="H81" s="139">
        <v>0</v>
      </c>
      <c r="I81" s="139"/>
      <c r="J81" s="139">
        <v>0</v>
      </c>
    </row>
    <row r="82" spans="1:10" x14ac:dyDescent="0.45">
      <c r="A82" s="28" t="s">
        <v>70</v>
      </c>
      <c r="B82" s="40"/>
      <c r="C82" s="40"/>
      <c r="D82" s="95">
        <f>+D80+D81</f>
        <v>6145566</v>
      </c>
      <c r="E82" s="97"/>
      <c r="F82" s="95">
        <f>+F80+F81</f>
        <v>6064671</v>
      </c>
      <c r="G82" s="97"/>
      <c r="H82" s="95">
        <f>+H80+H81</f>
        <v>5754138</v>
      </c>
      <c r="I82" s="97"/>
      <c r="J82" s="95">
        <f>+J80+J81</f>
        <v>5655142</v>
      </c>
    </row>
    <row r="83" spans="1:10" x14ac:dyDescent="0.45">
      <c r="A83" s="28"/>
      <c r="B83" s="40"/>
      <c r="C83" s="40"/>
      <c r="D83" s="97"/>
      <c r="E83" s="97"/>
      <c r="F83" s="97"/>
      <c r="G83" s="97"/>
      <c r="H83" s="97"/>
      <c r="I83" s="97"/>
      <c r="J83" s="97"/>
    </row>
    <row r="84" spans="1:10" ht="21.75" thickBot="1" x14ac:dyDescent="0.5">
      <c r="A84" s="28" t="s">
        <v>71</v>
      </c>
      <c r="B84" s="40"/>
      <c r="C84" s="40"/>
      <c r="D84" s="96">
        <f>D63+D82</f>
        <v>10215728</v>
      </c>
      <c r="E84" s="97"/>
      <c r="F84" s="96">
        <f>F63+F82</f>
        <v>10294819</v>
      </c>
      <c r="G84" s="97">
        <f>G63+G82</f>
        <v>0</v>
      </c>
      <c r="H84" s="96">
        <f>H63+H82</f>
        <v>7865405</v>
      </c>
      <c r="I84" s="97"/>
      <c r="J84" s="96">
        <f>+J82+J63</f>
        <v>7837612</v>
      </c>
    </row>
    <row r="85" spans="1:10" ht="21.75" thickTop="1" x14ac:dyDescent="0.45">
      <c r="A85" s="28"/>
      <c r="B85" s="40"/>
      <c r="C85" s="40"/>
      <c r="D85" s="77"/>
      <c r="E85" s="99"/>
      <c r="F85" s="77"/>
      <c r="G85" s="99"/>
      <c r="H85" s="77"/>
      <c r="I85" s="99"/>
      <c r="J85" s="77"/>
    </row>
    <row r="86" spans="1:10" x14ac:dyDescent="0.45">
      <c r="A86" s="42"/>
      <c r="D86" s="77"/>
      <c r="F86" s="77"/>
      <c r="H86" s="77"/>
      <c r="I86" s="91"/>
      <c r="J86" s="77"/>
    </row>
    <row r="87" spans="1:10" x14ac:dyDescent="0.45">
      <c r="I87" s="91"/>
      <c r="J87" s="91"/>
    </row>
    <row r="88" spans="1:10" x14ac:dyDescent="0.45">
      <c r="D88" s="77"/>
      <c r="I88" s="91"/>
      <c r="J88" s="91"/>
    </row>
    <row r="89" spans="1:10" x14ac:dyDescent="0.45">
      <c r="I89" s="91"/>
      <c r="J89" s="91"/>
    </row>
  </sheetData>
  <mergeCells count="2">
    <mergeCell ref="D5:F5"/>
    <mergeCell ref="H5:J5"/>
  </mergeCells>
  <pageMargins left="0.70866141732283472" right="0.27559055118110237" top="0.74803149606299213" bottom="0.86614173228346458" header="0.31496062992125984" footer="0.39370078740157483"/>
  <pageSetup paperSize="9" scale="78" orientation="portrait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82"/>
  <sheetViews>
    <sheetView view="pageBreakPreview" topLeftCell="A58" zoomScale="110" zoomScaleNormal="85" zoomScaleSheetLayoutView="110" workbookViewId="0">
      <selection activeCell="J62" sqref="J62"/>
    </sheetView>
  </sheetViews>
  <sheetFormatPr defaultColWidth="8.140625" defaultRowHeight="21" x14ac:dyDescent="0.45"/>
  <cols>
    <col min="1" max="1" width="44.28515625" style="42" customWidth="1"/>
    <col min="2" max="2" width="7.7109375" style="27" customWidth="1"/>
    <col min="3" max="3" width="1.28515625" style="27" customWidth="1"/>
    <col min="4" max="4" width="12.28515625" style="91" customWidth="1"/>
    <col min="5" max="5" width="1.28515625" style="91" customWidth="1"/>
    <col min="6" max="6" width="12.28515625" style="91" customWidth="1"/>
    <col min="7" max="7" width="1" style="91" customWidth="1"/>
    <col min="8" max="8" width="12.28515625" style="91" customWidth="1"/>
    <col min="9" max="9" width="1.28515625" style="27" customWidth="1"/>
    <col min="10" max="10" width="12.28515625" style="27" customWidth="1"/>
    <col min="11" max="11" width="12" style="27" bestFit="1" customWidth="1"/>
    <col min="12" max="12" width="4.28515625" style="27" bestFit="1" customWidth="1"/>
    <col min="13" max="14" width="9" style="27" bestFit="1" customWidth="1"/>
    <col min="15" max="16384" width="8.140625" style="27"/>
  </cols>
  <sheetData>
    <row r="1" spans="1:43" s="25" customFormat="1" ht="23.25" customHeight="1" x14ac:dyDescent="0.45">
      <c r="A1" s="24" t="s">
        <v>0</v>
      </c>
      <c r="D1" s="86"/>
      <c r="E1" s="86"/>
      <c r="F1" s="86"/>
      <c r="G1" s="86"/>
      <c r="H1" s="86"/>
      <c r="J1" s="26" t="s">
        <v>73</v>
      </c>
      <c r="AQ1" s="28" t="s">
        <v>0</v>
      </c>
    </row>
    <row r="2" spans="1:43" s="25" customFormat="1" ht="23.25" customHeight="1" x14ac:dyDescent="0.45">
      <c r="A2" s="24" t="s">
        <v>113</v>
      </c>
      <c r="D2" s="86"/>
      <c r="E2" s="86"/>
      <c r="F2" s="86"/>
      <c r="G2" s="86"/>
      <c r="H2" s="86"/>
      <c r="J2" s="26" t="s">
        <v>137</v>
      </c>
    </row>
    <row r="3" spans="1:43" ht="23.25" customHeight="1" x14ac:dyDescent="0.45">
      <c r="A3" s="24" t="s">
        <v>202</v>
      </c>
      <c r="B3" s="46"/>
      <c r="C3" s="46"/>
      <c r="D3" s="186"/>
      <c r="E3" s="186"/>
      <c r="F3" s="186"/>
      <c r="G3" s="169"/>
      <c r="H3" s="187"/>
      <c r="I3" s="187"/>
      <c r="J3" s="187"/>
    </row>
    <row r="4" spans="1:43" ht="23.25" customHeight="1" x14ac:dyDescent="0.45">
      <c r="B4" s="32"/>
      <c r="C4" s="32"/>
      <c r="D4" s="170"/>
      <c r="E4" s="170"/>
      <c r="F4" s="170"/>
      <c r="G4" s="170"/>
      <c r="H4" s="170"/>
      <c r="I4" s="48"/>
      <c r="J4" s="31" t="s">
        <v>173</v>
      </c>
    </row>
    <row r="5" spans="1:43" ht="23.25" customHeight="1" x14ac:dyDescent="0.45">
      <c r="B5" s="32"/>
      <c r="C5" s="25"/>
      <c r="D5" s="188" t="s">
        <v>2</v>
      </c>
      <c r="E5" s="188"/>
      <c r="F5" s="188"/>
      <c r="G5" s="86"/>
      <c r="H5" s="185" t="s">
        <v>72</v>
      </c>
      <c r="I5" s="185"/>
      <c r="J5" s="185"/>
    </row>
    <row r="6" spans="1:43" ht="23.25" customHeight="1" x14ac:dyDescent="0.45">
      <c r="B6" s="49" t="s">
        <v>4</v>
      </c>
      <c r="C6" s="32"/>
      <c r="D6" s="171">
        <v>2562</v>
      </c>
      <c r="E6" s="84"/>
      <c r="F6" s="171">
        <v>2561</v>
      </c>
      <c r="G6" s="84"/>
      <c r="H6" s="171">
        <v>2562</v>
      </c>
      <c r="I6" s="32"/>
      <c r="J6" s="50">
        <v>2561</v>
      </c>
    </row>
    <row r="7" spans="1:43" ht="18.75" customHeight="1" x14ac:dyDescent="0.45">
      <c r="B7" s="32"/>
      <c r="C7" s="40"/>
      <c r="D7" s="150"/>
      <c r="E7" s="150"/>
      <c r="F7" s="150"/>
      <c r="G7" s="150"/>
      <c r="H7" s="150"/>
      <c r="I7" s="54"/>
      <c r="J7" s="54"/>
    </row>
    <row r="8" spans="1:43" ht="23.25" customHeight="1" x14ac:dyDescent="0.45">
      <c r="A8" s="28" t="s">
        <v>79</v>
      </c>
      <c r="B8" s="32"/>
      <c r="C8" s="40"/>
    </row>
    <row r="9" spans="1:43" ht="23.25" customHeight="1" x14ac:dyDescent="0.45">
      <c r="A9" s="42" t="s">
        <v>80</v>
      </c>
      <c r="B9" s="32"/>
      <c r="C9" s="40"/>
      <c r="D9" s="100">
        <v>1881040</v>
      </c>
      <c r="E9" s="100"/>
      <c r="F9" s="100">
        <v>1392228</v>
      </c>
      <c r="G9" s="100"/>
      <c r="H9" s="100">
        <v>1874335</v>
      </c>
      <c r="I9" s="100"/>
      <c r="J9" s="100">
        <v>1399365</v>
      </c>
    </row>
    <row r="10" spans="1:43" ht="23.25" customHeight="1" x14ac:dyDescent="0.45">
      <c r="A10" s="42" t="s">
        <v>81</v>
      </c>
      <c r="B10" s="32"/>
      <c r="C10" s="40"/>
      <c r="D10" s="100">
        <v>104432</v>
      </c>
      <c r="E10" s="100"/>
      <c r="F10" s="100">
        <v>82010</v>
      </c>
      <c r="G10" s="100"/>
      <c r="H10" s="100">
        <v>24174</v>
      </c>
      <c r="I10" s="100"/>
      <c r="J10" s="100">
        <v>25344</v>
      </c>
    </row>
    <row r="11" spans="1:43" ht="23.25" customHeight="1" x14ac:dyDescent="0.45">
      <c r="A11" s="42" t="s">
        <v>114</v>
      </c>
      <c r="B11" s="32"/>
      <c r="C11" s="40"/>
      <c r="D11" s="100">
        <v>2344</v>
      </c>
      <c r="E11" s="100"/>
      <c r="F11" s="100">
        <v>145538</v>
      </c>
      <c r="G11" s="100"/>
      <c r="H11" s="100">
        <v>2344</v>
      </c>
      <c r="I11" s="100"/>
      <c r="J11" s="100">
        <v>146854</v>
      </c>
    </row>
    <row r="12" spans="1:43" ht="23.25" customHeight="1" x14ac:dyDescent="0.45">
      <c r="A12" s="42" t="s">
        <v>82</v>
      </c>
      <c r="B12" s="32"/>
      <c r="C12" s="40"/>
      <c r="D12" s="100">
        <v>1537</v>
      </c>
      <c r="E12" s="100"/>
      <c r="F12" s="100">
        <v>714</v>
      </c>
      <c r="G12" s="100"/>
      <c r="H12" s="100">
        <v>2132</v>
      </c>
      <c r="I12" s="100"/>
      <c r="J12" s="100">
        <v>955</v>
      </c>
    </row>
    <row r="13" spans="1:43" ht="23.25" customHeight="1" x14ac:dyDescent="0.45">
      <c r="A13" s="42" t="s">
        <v>83</v>
      </c>
      <c r="B13" s="32"/>
      <c r="C13" s="40"/>
      <c r="D13" s="100">
        <v>15883</v>
      </c>
      <c r="E13" s="100"/>
      <c r="F13" s="100">
        <v>18062</v>
      </c>
      <c r="G13" s="100"/>
      <c r="H13" s="100">
        <v>18344</v>
      </c>
      <c r="I13" s="100"/>
      <c r="J13" s="100">
        <v>6865</v>
      </c>
    </row>
    <row r="14" spans="1:43" ht="23.25" customHeight="1" x14ac:dyDescent="0.45">
      <c r="A14" s="28" t="s">
        <v>84</v>
      </c>
      <c r="B14" s="32"/>
      <c r="C14" s="40"/>
      <c r="D14" s="101">
        <f>SUM(D9:D13)</f>
        <v>2005236</v>
      </c>
      <c r="E14" s="105"/>
      <c r="F14" s="101">
        <f>SUM(F9:F13)</f>
        <v>1638552</v>
      </c>
      <c r="G14" s="105"/>
      <c r="H14" s="101">
        <f>SUM(H9:H13)</f>
        <v>1921329</v>
      </c>
      <c r="I14" s="105"/>
      <c r="J14" s="101">
        <f>SUM(J9:J13)</f>
        <v>1579383</v>
      </c>
    </row>
    <row r="15" spans="1:43" ht="6.75" customHeight="1" x14ac:dyDescent="0.45">
      <c r="B15" s="32"/>
      <c r="C15" s="40"/>
      <c r="D15" s="100"/>
      <c r="E15" s="100"/>
      <c r="F15" s="100"/>
      <c r="G15" s="100"/>
      <c r="H15" s="100"/>
      <c r="I15" s="100"/>
      <c r="J15" s="100"/>
    </row>
    <row r="16" spans="1:43" ht="23.25" customHeight="1" x14ac:dyDescent="0.45">
      <c r="A16" s="28" t="s">
        <v>85</v>
      </c>
      <c r="B16" s="32"/>
      <c r="C16" s="40"/>
      <c r="D16" s="100"/>
      <c r="E16" s="100"/>
      <c r="F16" s="100"/>
      <c r="G16" s="100"/>
      <c r="H16" s="100"/>
      <c r="I16" s="100"/>
      <c r="J16" s="100"/>
    </row>
    <row r="17" spans="1:15" ht="23.25" customHeight="1" x14ac:dyDescent="0.45">
      <c r="A17" s="42" t="s">
        <v>86</v>
      </c>
      <c r="B17" s="32"/>
      <c r="C17" s="40"/>
      <c r="D17" s="100">
        <v>1667766</v>
      </c>
      <c r="E17" s="100"/>
      <c r="F17" s="100">
        <v>1165781</v>
      </c>
      <c r="G17" s="100"/>
      <c r="H17" s="100">
        <v>1665233</v>
      </c>
      <c r="I17" s="100"/>
      <c r="J17" s="100">
        <v>1173204</v>
      </c>
      <c r="K17" s="51"/>
      <c r="O17" s="51"/>
    </row>
    <row r="18" spans="1:15" ht="23.25" customHeight="1" x14ac:dyDescent="0.45">
      <c r="A18" s="42" t="s">
        <v>87</v>
      </c>
      <c r="B18" s="32"/>
      <c r="C18" s="40"/>
      <c r="D18" s="100">
        <v>86196</v>
      </c>
      <c r="E18" s="100"/>
      <c r="F18" s="100">
        <v>58651</v>
      </c>
      <c r="G18" s="100"/>
      <c r="H18" s="100">
        <v>22540</v>
      </c>
      <c r="I18" s="100"/>
      <c r="J18" s="100">
        <v>21269</v>
      </c>
      <c r="K18" s="59"/>
      <c r="M18" s="120"/>
    </row>
    <row r="19" spans="1:15" ht="23.25" customHeight="1" x14ac:dyDescent="0.45">
      <c r="A19" s="42" t="s">
        <v>88</v>
      </c>
      <c r="C19" s="40"/>
      <c r="D19" s="100">
        <v>10402</v>
      </c>
      <c r="E19" s="100"/>
      <c r="F19" s="100">
        <v>7889</v>
      </c>
      <c r="G19" s="100"/>
      <c r="H19" s="100">
        <v>4685</v>
      </c>
      <c r="I19" s="100"/>
      <c r="J19" s="100">
        <v>4692</v>
      </c>
    </row>
    <row r="20" spans="1:15" ht="23.25" customHeight="1" x14ac:dyDescent="0.45">
      <c r="A20" s="42" t="s">
        <v>89</v>
      </c>
      <c r="B20" s="32"/>
      <c r="C20" s="40"/>
      <c r="D20" s="100">
        <v>144409</v>
      </c>
      <c r="E20" s="100"/>
      <c r="F20" s="100">
        <v>112152</v>
      </c>
      <c r="G20" s="100"/>
      <c r="H20" s="100">
        <v>112522</v>
      </c>
      <c r="I20" s="100"/>
      <c r="J20" s="100">
        <v>85792</v>
      </c>
      <c r="M20" s="51"/>
    </row>
    <row r="21" spans="1:15" ht="23.25" customHeight="1" x14ac:dyDescent="0.45">
      <c r="A21" s="42" t="s">
        <v>90</v>
      </c>
      <c r="B21" s="32"/>
      <c r="C21" s="40"/>
      <c r="D21" s="100">
        <v>3382</v>
      </c>
      <c r="E21" s="100"/>
      <c r="F21" s="100">
        <v>1392</v>
      </c>
      <c r="G21" s="100"/>
      <c r="H21" s="100">
        <v>477</v>
      </c>
      <c r="I21" s="100"/>
      <c r="J21" s="100">
        <v>1392</v>
      </c>
    </row>
    <row r="22" spans="1:15" ht="23.25" customHeight="1" x14ac:dyDescent="0.45">
      <c r="A22" s="42" t="s">
        <v>91</v>
      </c>
      <c r="B22" s="32"/>
      <c r="C22" s="40"/>
      <c r="D22" s="100">
        <v>19131</v>
      </c>
      <c r="E22" s="100"/>
      <c r="F22" s="100">
        <v>17962</v>
      </c>
      <c r="G22" s="100"/>
      <c r="H22" s="100">
        <v>0</v>
      </c>
      <c r="I22" s="100"/>
      <c r="J22" s="100">
        <v>720</v>
      </c>
    </row>
    <row r="23" spans="1:15" ht="23.25" customHeight="1" x14ac:dyDescent="0.45">
      <c r="A23" s="28" t="s">
        <v>92</v>
      </c>
      <c r="B23" s="32"/>
      <c r="C23" s="40"/>
      <c r="D23" s="101">
        <f>SUM(D17:D22)</f>
        <v>1931286</v>
      </c>
      <c r="E23" s="105"/>
      <c r="F23" s="101">
        <f>SUM(F17:F22)</f>
        <v>1363827</v>
      </c>
      <c r="G23" s="105"/>
      <c r="H23" s="101">
        <f>SUM(H17:H22)</f>
        <v>1805457</v>
      </c>
      <c r="I23" s="105"/>
      <c r="J23" s="101">
        <f>SUM(J17:J22)</f>
        <v>1287069</v>
      </c>
    </row>
    <row r="24" spans="1:15" ht="6.75" customHeight="1" x14ac:dyDescent="0.45">
      <c r="B24" s="32"/>
      <c r="C24" s="40"/>
      <c r="D24" s="100"/>
      <c r="E24" s="100"/>
      <c r="F24" s="100"/>
      <c r="G24" s="100"/>
      <c r="H24" s="100"/>
      <c r="I24" s="100"/>
      <c r="J24" s="100"/>
    </row>
    <row r="25" spans="1:15" ht="23.25" customHeight="1" x14ac:dyDescent="0.45">
      <c r="A25" s="42" t="s">
        <v>93</v>
      </c>
      <c r="B25" s="32"/>
      <c r="C25" s="40"/>
      <c r="D25" s="100">
        <v>-14</v>
      </c>
      <c r="E25" s="105"/>
      <c r="F25" s="100">
        <v>-10</v>
      </c>
      <c r="G25" s="100"/>
      <c r="H25" s="100">
        <v>0</v>
      </c>
      <c r="I25" s="100"/>
      <c r="J25" s="100">
        <v>0</v>
      </c>
    </row>
    <row r="26" spans="1:15" ht="23.25" customHeight="1" x14ac:dyDescent="0.45">
      <c r="A26" s="28" t="s">
        <v>94</v>
      </c>
      <c r="B26" s="32"/>
      <c r="C26" s="40"/>
      <c r="D26" s="102">
        <f>D14-D23+D25</f>
        <v>73936</v>
      </c>
      <c r="E26" s="100"/>
      <c r="F26" s="102">
        <f>F14-F23+F25</f>
        <v>274715</v>
      </c>
      <c r="G26" s="100"/>
      <c r="H26" s="102">
        <f>H14-H23-H25</f>
        <v>115872</v>
      </c>
      <c r="I26" s="100"/>
      <c r="J26" s="102">
        <f>J14-J23-J25</f>
        <v>292314</v>
      </c>
      <c r="K26" s="51"/>
    </row>
    <row r="27" spans="1:15" ht="23.25" customHeight="1" x14ac:dyDescent="0.45">
      <c r="A27" s="42" t="s">
        <v>95</v>
      </c>
      <c r="B27" s="32"/>
      <c r="C27" s="40"/>
      <c r="D27" s="100">
        <v>21323</v>
      </c>
      <c r="E27" s="100"/>
      <c r="F27" s="100">
        <v>57208</v>
      </c>
      <c r="G27" s="100"/>
      <c r="H27" s="100">
        <v>21323</v>
      </c>
      <c r="I27" s="100"/>
      <c r="J27" s="100">
        <v>57208</v>
      </c>
    </row>
    <row r="28" spans="1:15" ht="23.25" customHeight="1" thickBot="1" x14ac:dyDescent="0.5">
      <c r="A28" s="28" t="s">
        <v>96</v>
      </c>
      <c r="B28" s="46"/>
      <c r="D28" s="103">
        <f>D26-D27</f>
        <v>52613</v>
      </c>
      <c r="E28" s="105"/>
      <c r="F28" s="103">
        <f>F26-F27</f>
        <v>217507</v>
      </c>
      <c r="G28" s="105"/>
      <c r="H28" s="103">
        <f>H26-H27</f>
        <v>94549</v>
      </c>
      <c r="I28" s="105"/>
      <c r="J28" s="103">
        <f>J26-J27</f>
        <v>235106</v>
      </c>
    </row>
    <row r="29" spans="1:15" ht="14.25" customHeight="1" thickTop="1" x14ac:dyDescent="0.45">
      <c r="B29" s="32"/>
      <c r="C29" s="40"/>
      <c r="D29" s="100"/>
      <c r="E29" s="100"/>
      <c r="F29" s="100"/>
      <c r="G29" s="100"/>
      <c r="H29" s="100"/>
      <c r="I29" s="100"/>
      <c r="J29" s="100"/>
    </row>
    <row r="30" spans="1:15" ht="23.25" customHeight="1" x14ac:dyDescent="0.45">
      <c r="A30" s="28" t="s">
        <v>97</v>
      </c>
      <c r="B30" s="32"/>
      <c r="C30" s="32"/>
      <c r="D30" s="84"/>
      <c r="E30" s="84"/>
      <c r="F30" s="84"/>
      <c r="G30" s="84"/>
      <c r="H30" s="84"/>
      <c r="I30" s="84"/>
      <c r="J30" s="84"/>
    </row>
    <row r="31" spans="1:15" ht="23.25" customHeight="1" x14ac:dyDescent="0.45">
      <c r="A31" s="28" t="s">
        <v>98</v>
      </c>
      <c r="B31" s="32"/>
      <c r="C31" s="40"/>
      <c r="D31" s="100"/>
      <c r="E31" s="100"/>
      <c r="F31" s="100"/>
      <c r="G31" s="100"/>
      <c r="H31" s="100"/>
      <c r="I31" s="100"/>
      <c r="J31" s="100"/>
    </row>
    <row r="32" spans="1:15" ht="23.25" customHeight="1" x14ac:dyDescent="0.45">
      <c r="A32" s="28" t="s">
        <v>99</v>
      </c>
      <c r="B32" s="32"/>
      <c r="C32" s="40"/>
      <c r="D32" s="100"/>
      <c r="E32" s="100"/>
      <c r="F32" s="100"/>
      <c r="G32" s="100"/>
      <c r="H32" s="100"/>
      <c r="I32" s="100"/>
      <c r="J32" s="100"/>
    </row>
    <row r="33" spans="1:15" ht="23.25" customHeight="1" x14ac:dyDescent="0.45">
      <c r="A33" s="42" t="s">
        <v>100</v>
      </c>
      <c r="B33" s="32"/>
      <c r="C33" s="40"/>
      <c r="D33" s="100">
        <v>105240</v>
      </c>
      <c r="E33" s="100"/>
      <c r="F33" s="100">
        <v>26310</v>
      </c>
      <c r="G33" s="100"/>
      <c r="H33" s="100">
        <v>105240</v>
      </c>
      <c r="I33" s="100"/>
      <c r="J33" s="100">
        <v>26310</v>
      </c>
      <c r="M33" s="59"/>
      <c r="N33" s="59"/>
      <c r="O33" s="82"/>
    </row>
    <row r="34" spans="1:15" ht="23.25" customHeight="1" x14ac:dyDescent="0.45">
      <c r="A34" s="42" t="s">
        <v>101</v>
      </c>
      <c r="B34" s="32"/>
      <c r="C34" s="40"/>
      <c r="D34" s="100"/>
      <c r="E34" s="100"/>
      <c r="F34" s="100"/>
      <c r="G34" s="100"/>
      <c r="H34" s="100"/>
      <c r="I34" s="100"/>
      <c r="J34" s="100"/>
      <c r="M34" s="59"/>
      <c r="N34" s="59"/>
    </row>
    <row r="35" spans="1:15" ht="23.25" customHeight="1" x14ac:dyDescent="0.45">
      <c r="A35" s="42" t="s">
        <v>102</v>
      </c>
      <c r="B35" s="32"/>
      <c r="C35" s="40"/>
      <c r="D35" s="104">
        <v>-21048</v>
      </c>
      <c r="E35" s="100"/>
      <c r="F35" s="104">
        <v>-5262</v>
      </c>
      <c r="G35" s="100"/>
      <c r="H35" s="104">
        <v>-21048</v>
      </c>
      <c r="I35" s="100"/>
      <c r="J35" s="104">
        <v>-5262</v>
      </c>
      <c r="M35" s="59"/>
      <c r="N35" s="59"/>
      <c r="O35" s="82"/>
    </row>
    <row r="36" spans="1:15" s="24" customFormat="1" ht="23.25" customHeight="1" x14ac:dyDescent="0.45">
      <c r="A36" s="28" t="s">
        <v>103</v>
      </c>
      <c r="B36" s="29"/>
      <c r="C36" s="53"/>
      <c r="D36" s="105"/>
      <c r="E36" s="105"/>
      <c r="F36" s="105"/>
      <c r="G36" s="105"/>
      <c r="H36" s="105"/>
      <c r="I36" s="105"/>
      <c r="J36" s="105"/>
    </row>
    <row r="37" spans="1:15" ht="23.25" customHeight="1" x14ac:dyDescent="0.45">
      <c r="A37" s="28" t="s">
        <v>104</v>
      </c>
      <c r="B37" s="32"/>
      <c r="C37" s="40"/>
      <c r="D37" s="106">
        <f>SUM(D33:D35)</f>
        <v>84192</v>
      </c>
      <c r="E37" s="105"/>
      <c r="F37" s="106">
        <f>SUM(F33:F35)</f>
        <v>21048</v>
      </c>
      <c r="G37" s="124"/>
      <c r="H37" s="106">
        <f>SUM(H33:H35)</f>
        <v>84192</v>
      </c>
      <c r="I37" s="124"/>
      <c r="J37" s="106">
        <f>SUM(J33:J35)</f>
        <v>21048</v>
      </c>
    </row>
    <row r="38" spans="1:15" ht="23.25" customHeight="1" x14ac:dyDescent="0.45">
      <c r="A38" s="28"/>
      <c r="B38" s="32"/>
      <c r="C38" s="83"/>
      <c r="D38" s="143"/>
      <c r="E38" s="105"/>
      <c r="F38" s="143"/>
      <c r="G38" s="124"/>
      <c r="H38" s="143"/>
      <c r="I38" s="124"/>
      <c r="J38" s="143"/>
    </row>
    <row r="39" spans="1:15" ht="23.25" customHeight="1" x14ac:dyDescent="0.45">
      <c r="A39" s="28"/>
      <c r="B39" s="32"/>
      <c r="C39" s="83"/>
      <c r="D39" s="143"/>
      <c r="E39" s="105"/>
      <c r="F39" s="143"/>
      <c r="G39" s="124"/>
      <c r="H39" s="143"/>
      <c r="I39" s="124"/>
      <c r="J39" s="143"/>
    </row>
    <row r="40" spans="1:15" ht="23.25" customHeight="1" x14ac:dyDescent="0.45">
      <c r="A40" s="28" t="s">
        <v>210</v>
      </c>
      <c r="B40" s="32"/>
      <c r="C40" s="83"/>
      <c r="D40" s="143"/>
      <c r="E40" s="105"/>
      <c r="F40" s="143"/>
      <c r="G40" s="124"/>
      <c r="H40" s="143"/>
      <c r="I40" s="124"/>
      <c r="J40" s="143"/>
    </row>
    <row r="41" spans="1:15" ht="23.25" customHeight="1" x14ac:dyDescent="0.45">
      <c r="A41" s="28" t="s">
        <v>220</v>
      </c>
      <c r="B41" s="32"/>
      <c r="C41" s="83"/>
      <c r="D41" s="143"/>
      <c r="E41" s="105"/>
      <c r="F41" s="143"/>
      <c r="G41" s="124"/>
      <c r="H41" s="143"/>
      <c r="I41" s="124"/>
      <c r="J41" s="143"/>
    </row>
    <row r="42" spans="1:15" ht="23.25" customHeight="1" x14ac:dyDescent="0.45">
      <c r="A42" s="144" t="s">
        <v>211</v>
      </c>
      <c r="B42" s="32"/>
      <c r="C42" s="83"/>
      <c r="D42" s="143"/>
      <c r="E42" s="105"/>
      <c r="F42" s="143"/>
      <c r="G42" s="124"/>
      <c r="H42" s="143"/>
      <c r="I42" s="124"/>
      <c r="J42" s="143"/>
    </row>
    <row r="43" spans="1:15" ht="23.25" customHeight="1" x14ac:dyDescent="0.45">
      <c r="A43" s="144" t="s">
        <v>212</v>
      </c>
      <c r="B43" s="32"/>
      <c r="C43" s="83"/>
      <c r="D43" s="143">
        <v>0</v>
      </c>
      <c r="E43" s="105"/>
      <c r="F43" s="145">
        <v>13802</v>
      </c>
      <c r="G43" s="124"/>
      <c r="H43" s="143">
        <v>0</v>
      </c>
      <c r="I43" s="124"/>
      <c r="J43" s="145">
        <v>12541</v>
      </c>
    </row>
    <row r="44" spans="1:15" ht="23.25" customHeight="1" x14ac:dyDescent="0.45">
      <c r="A44" s="42" t="s">
        <v>228</v>
      </c>
      <c r="B44" s="32"/>
      <c r="C44" s="83"/>
      <c r="D44" s="143"/>
      <c r="E44" s="105"/>
      <c r="F44" s="143"/>
      <c r="G44" s="124"/>
      <c r="H44" s="143"/>
      <c r="I44" s="124"/>
      <c r="J44" s="143"/>
    </row>
    <row r="45" spans="1:15" ht="23.25" customHeight="1" x14ac:dyDescent="0.45">
      <c r="A45" s="144" t="s">
        <v>213</v>
      </c>
      <c r="B45" s="32"/>
      <c r="C45" s="83"/>
      <c r="D45" s="106">
        <v>0</v>
      </c>
      <c r="E45" s="105"/>
      <c r="F45" s="148">
        <v>-2508</v>
      </c>
      <c r="G45" s="124"/>
      <c r="H45" s="106">
        <v>0</v>
      </c>
      <c r="I45" s="124"/>
      <c r="J45" s="148">
        <v>-2508</v>
      </c>
    </row>
    <row r="46" spans="1:15" ht="23.25" customHeight="1" x14ac:dyDescent="0.45">
      <c r="A46" s="146" t="s">
        <v>214</v>
      </c>
      <c r="B46" s="32"/>
      <c r="C46" s="83"/>
      <c r="D46" s="143"/>
      <c r="E46" s="105"/>
      <c r="F46" s="145"/>
      <c r="G46" s="124"/>
      <c r="H46" s="143"/>
      <c r="I46" s="124"/>
      <c r="J46" s="145"/>
    </row>
    <row r="47" spans="1:15" ht="23.25" customHeight="1" x14ac:dyDescent="0.45">
      <c r="A47" s="146" t="s">
        <v>215</v>
      </c>
      <c r="B47" s="32"/>
      <c r="C47" s="83"/>
      <c r="D47" s="106">
        <f>SUM(D43:D46)</f>
        <v>0</v>
      </c>
      <c r="E47" s="105"/>
      <c r="F47" s="147">
        <f>SUM(F43:F46)</f>
        <v>11294</v>
      </c>
      <c r="G47" s="124"/>
      <c r="H47" s="106">
        <f>SUM(H43:H46)</f>
        <v>0</v>
      </c>
      <c r="I47" s="124"/>
      <c r="J47" s="147">
        <f>SUM(J43:J46)</f>
        <v>10033</v>
      </c>
    </row>
    <row r="48" spans="1:15" ht="23.25" customHeight="1" x14ac:dyDescent="0.45">
      <c r="A48" s="28" t="s">
        <v>105</v>
      </c>
      <c r="B48" s="32"/>
      <c r="C48" s="40"/>
      <c r="D48" s="105">
        <f>SUM(D37)</f>
        <v>84192</v>
      </c>
      <c r="E48" s="105"/>
      <c r="F48" s="105">
        <f>SUM(F47,F37)</f>
        <v>32342</v>
      </c>
      <c r="G48" s="124"/>
      <c r="H48" s="105">
        <f>SUM(H37)</f>
        <v>84192</v>
      </c>
      <c r="I48" s="124"/>
      <c r="J48" s="105">
        <f>SUM(J47,J37)</f>
        <v>31081</v>
      </c>
    </row>
    <row r="49" spans="1:10" ht="23.25" customHeight="1" thickBot="1" x14ac:dyDescent="0.5">
      <c r="A49" s="28" t="s">
        <v>106</v>
      </c>
      <c r="B49" s="32"/>
      <c r="C49" s="40"/>
      <c r="D49" s="103">
        <f>SUM(D28,D48)</f>
        <v>136805</v>
      </c>
      <c r="E49" s="100"/>
      <c r="F49" s="103">
        <f>SUM(F28,F48)</f>
        <v>249849</v>
      </c>
      <c r="G49" s="105"/>
      <c r="H49" s="103">
        <f>SUM(H28,H48)</f>
        <v>178741</v>
      </c>
      <c r="I49" s="100"/>
      <c r="J49" s="103">
        <f>SUM(J28,J48)</f>
        <v>266187</v>
      </c>
    </row>
    <row r="50" spans="1:10" ht="23.25" customHeight="1" thickTop="1" x14ac:dyDescent="0.45">
      <c r="A50" s="28"/>
      <c r="B50" s="32"/>
      <c r="C50" s="83"/>
      <c r="D50" s="143"/>
      <c r="E50" s="100"/>
      <c r="F50" s="143"/>
      <c r="G50" s="105"/>
      <c r="H50" s="143"/>
      <c r="I50" s="100"/>
      <c r="J50" s="143"/>
    </row>
    <row r="51" spans="1:10" ht="23.25" customHeight="1" x14ac:dyDescent="0.45">
      <c r="A51" s="28" t="s">
        <v>107</v>
      </c>
      <c r="B51" s="46"/>
      <c r="D51" s="105"/>
      <c r="E51" s="105"/>
      <c r="F51" s="105"/>
      <c r="G51" s="105"/>
      <c r="H51" s="105"/>
      <c r="I51" s="105"/>
      <c r="J51" s="105"/>
    </row>
    <row r="52" spans="1:10" ht="23.25" customHeight="1" x14ac:dyDescent="0.45">
      <c r="A52" s="42" t="s">
        <v>108</v>
      </c>
      <c r="B52" s="46"/>
      <c r="D52" s="100">
        <v>67213</v>
      </c>
      <c r="E52" s="100"/>
      <c r="F52" s="100">
        <v>224305</v>
      </c>
      <c r="G52" s="100"/>
      <c r="H52" s="100">
        <v>94549</v>
      </c>
      <c r="I52" s="100"/>
      <c r="J52" s="100">
        <v>235106</v>
      </c>
    </row>
    <row r="53" spans="1:10" ht="23.25" customHeight="1" x14ac:dyDescent="0.45">
      <c r="A53" s="42" t="s">
        <v>109</v>
      </c>
      <c r="B53" s="46"/>
      <c r="D53" s="100">
        <v>-14600</v>
      </c>
      <c r="E53" s="100"/>
      <c r="F53" s="100">
        <v>-6798</v>
      </c>
      <c r="G53" s="100"/>
      <c r="H53" s="100">
        <v>0</v>
      </c>
      <c r="I53" s="100"/>
      <c r="J53" s="100">
        <v>0</v>
      </c>
    </row>
    <row r="54" spans="1:10" ht="23.25" customHeight="1" thickBot="1" x14ac:dyDescent="0.5">
      <c r="A54" s="28" t="s">
        <v>96</v>
      </c>
      <c r="B54" s="46"/>
      <c r="D54" s="103">
        <f>D28</f>
        <v>52613</v>
      </c>
      <c r="E54" s="105"/>
      <c r="F54" s="103">
        <f>F28</f>
        <v>217507</v>
      </c>
      <c r="G54" s="105"/>
      <c r="H54" s="103">
        <f>H28</f>
        <v>94549</v>
      </c>
      <c r="I54" s="105"/>
      <c r="J54" s="103">
        <f>J28</f>
        <v>235106</v>
      </c>
    </row>
    <row r="55" spans="1:10" ht="17.25" customHeight="1" thickTop="1" x14ac:dyDescent="0.45">
      <c r="B55" s="32"/>
      <c r="C55" s="40"/>
      <c r="D55" s="100"/>
      <c r="E55" s="100"/>
      <c r="F55" s="100"/>
      <c r="G55" s="100"/>
      <c r="H55" s="100"/>
      <c r="I55" s="100"/>
      <c r="J55" s="100"/>
    </row>
    <row r="56" spans="1:10" ht="23.25" customHeight="1" x14ac:dyDescent="0.45">
      <c r="A56" s="28" t="s">
        <v>110</v>
      </c>
      <c r="B56" s="46"/>
      <c r="D56" s="105"/>
      <c r="E56" s="105"/>
      <c r="F56" s="105"/>
      <c r="G56" s="105"/>
      <c r="H56" s="105"/>
      <c r="I56" s="105"/>
      <c r="J56" s="105"/>
    </row>
    <row r="57" spans="1:10" ht="23.25" customHeight="1" x14ac:dyDescent="0.45">
      <c r="A57" s="42" t="s">
        <v>108</v>
      </c>
      <c r="B57" s="46"/>
      <c r="D57" s="100">
        <v>151405</v>
      </c>
      <c r="E57" s="100"/>
      <c r="F57" s="100">
        <v>256647</v>
      </c>
      <c r="G57" s="100"/>
      <c r="H57" s="100">
        <v>178741</v>
      </c>
      <c r="I57" s="100"/>
      <c r="J57" s="100">
        <v>266187</v>
      </c>
    </row>
    <row r="58" spans="1:10" ht="23.25" customHeight="1" x14ac:dyDescent="0.45">
      <c r="A58" s="42" t="s">
        <v>109</v>
      </c>
      <c r="B58" s="46"/>
      <c r="D58" s="100">
        <v>-14600</v>
      </c>
      <c r="E58" s="100"/>
      <c r="F58" s="100">
        <v>-6798</v>
      </c>
      <c r="G58" s="100"/>
      <c r="H58" s="100">
        <v>0</v>
      </c>
      <c r="I58" s="100"/>
      <c r="J58" s="100">
        <v>0</v>
      </c>
    </row>
    <row r="59" spans="1:10" ht="23.25" customHeight="1" thickBot="1" x14ac:dyDescent="0.5">
      <c r="A59" s="28" t="s">
        <v>106</v>
      </c>
      <c r="B59" s="46"/>
      <c r="D59" s="103">
        <f>+D49</f>
        <v>136805</v>
      </c>
      <c r="E59" s="105"/>
      <c r="F59" s="103">
        <f>SUM(F57:F58)</f>
        <v>249849</v>
      </c>
      <c r="G59" s="105"/>
      <c r="H59" s="103">
        <f>+H49</f>
        <v>178741</v>
      </c>
      <c r="I59" s="105"/>
      <c r="J59" s="103">
        <f>SUM(J57:J58)</f>
        <v>266187</v>
      </c>
    </row>
    <row r="60" spans="1:10" ht="17.25" customHeight="1" thickTop="1" x14ac:dyDescent="0.45">
      <c r="B60" s="46"/>
      <c r="D60" s="105"/>
      <c r="E60" s="105"/>
      <c r="F60" s="105"/>
      <c r="G60" s="105"/>
      <c r="H60" s="105"/>
      <c r="I60" s="105"/>
      <c r="J60" s="105"/>
    </row>
    <row r="61" spans="1:10" ht="23.25" customHeight="1" x14ac:dyDescent="0.45">
      <c r="A61" s="28" t="s">
        <v>111</v>
      </c>
      <c r="B61" s="46"/>
      <c r="D61" s="105"/>
      <c r="E61" s="105"/>
      <c r="F61" s="105"/>
      <c r="G61" s="105"/>
      <c r="H61" s="105"/>
      <c r="I61" s="105"/>
      <c r="J61" s="105"/>
    </row>
    <row r="62" spans="1:10" ht="25.5" customHeight="1" thickBot="1" x14ac:dyDescent="0.5">
      <c r="A62" s="42" t="s">
        <v>112</v>
      </c>
      <c r="B62" s="32">
        <v>23</v>
      </c>
      <c r="D62" s="107">
        <v>0.04</v>
      </c>
      <c r="E62" s="124"/>
      <c r="F62" s="107">
        <v>0.14000000000000001</v>
      </c>
      <c r="G62" s="125"/>
      <c r="H62" s="107">
        <v>0.06</v>
      </c>
      <c r="I62" s="124"/>
      <c r="J62" s="107">
        <v>0.15</v>
      </c>
    </row>
    <row r="63" spans="1:10" ht="23.25" customHeight="1" thickTop="1" x14ac:dyDescent="0.45">
      <c r="F63" s="126"/>
      <c r="G63" s="126">
        <f>G54/1600000</f>
        <v>0</v>
      </c>
      <c r="H63" s="126"/>
      <c r="I63" s="126"/>
      <c r="J63" s="126"/>
    </row>
    <row r="64" spans="1:10" x14ac:dyDescent="0.45">
      <c r="I64" s="91"/>
      <c r="J64" s="91"/>
    </row>
    <row r="65" spans="9:10" x14ac:dyDescent="0.45">
      <c r="I65" s="91"/>
      <c r="J65" s="91"/>
    </row>
    <row r="66" spans="9:10" x14ac:dyDescent="0.45">
      <c r="I66" s="91"/>
      <c r="J66" s="91"/>
    </row>
    <row r="67" spans="9:10" x14ac:dyDescent="0.45">
      <c r="I67" s="91"/>
      <c r="J67" s="91"/>
    </row>
    <row r="68" spans="9:10" x14ac:dyDescent="0.45">
      <c r="I68" s="91"/>
      <c r="J68" s="91"/>
    </row>
    <row r="69" spans="9:10" x14ac:dyDescent="0.45">
      <c r="I69" s="91"/>
      <c r="J69" s="91"/>
    </row>
    <row r="70" spans="9:10" x14ac:dyDescent="0.45">
      <c r="I70" s="91"/>
      <c r="J70" s="91"/>
    </row>
    <row r="71" spans="9:10" x14ac:dyDescent="0.45">
      <c r="I71" s="91"/>
      <c r="J71" s="91"/>
    </row>
    <row r="72" spans="9:10" x14ac:dyDescent="0.45">
      <c r="I72" s="91"/>
      <c r="J72" s="91"/>
    </row>
    <row r="73" spans="9:10" x14ac:dyDescent="0.45">
      <c r="I73" s="91"/>
      <c r="J73" s="91"/>
    </row>
    <row r="74" spans="9:10" x14ac:dyDescent="0.45">
      <c r="I74" s="91"/>
      <c r="J74" s="91"/>
    </row>
    <row r="75" spans="9:10" x14ac:dyDescent="0.45">
      <c r="I75" s="91"/>
      <c r="J75" s="91"/>
    </row>
    <row r="76" spans="9:10" x14ac:dyDescent="0.45">
      <c r="I76" s="91"/>
      <c r="J76" s="91"/>
    </row>
    <row r="77" spans="9:10" x14ac:dyDescent="0.45">
      <c r="I77" s="91"/>
      <c r="J77" s="91"/>
    </row>
    <row r="78" spans="9:10" x14ac:dyDescent="0.45">
      <c r="I78" s="91"/>
      <c r="J78" s="91"/>
    </row>
    <row r="79" spans="9:10" x14ac:dyDescent="0.45">
      <c r="I79" s="91"/>
      <c r="J79" s="91"/>
    </row>
    <row r="80" spans="9:10" x14ac:dyDescent="0.45">
      <c r="I80" s="91"/>
      <c r="J80" s="91"/>
    </row>
    <row r="81" spans="9:10" x14ac:dyDescent="0.45">
      <c r="I81" s="91"/>
      <c r="J81" s="91"/>
    </row>
    <row r="82" spans="9:10" x14ac:dyDescent="0.45">
      <c r="I82" s="91"/>
      <c r="J82" s="91"/>
    </row>
  </sheetData>
  <mergeCells count="4">
    <mergeCell ref="D3:F3"/>
    <mergeCell ref="H3:J3"/>
    <mergeCell ref="D5:F5"/>
    <mergeCell ref="H5:J5"/>
  </mergeCells>
  <pageMargins left="0.84" right="0.33" top="0.75" bottom="0.81" header="0.3" footer="0.42"/>
  <pageSetup paperSize="9" scale="80" firstPageNumber="4" orientation="portrait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81"/>
  <sheetViews>
    <sheetView view="pageBreakPreview" topLeftCell="A58" zoomScale="98" zoomScaleNormal="90" zoomScaleSheetLayoutView="98" workbookViewId="0">
      <selection activeCell="H47" sqref="H47"/>
    </sheetView>
  </sheetViews>
  <sheetFormatPr defaultColWidth="8.140625" defaultRowHeight="21" x14ac:dyDescent="0.45"/>
  <cols>
    <col min="1" max="1" width="44.5703125" style="42" customWidth="1"/>
    <col min="2" max="2" width="7" style="27" customWidth="1"/>
    <col min="3" max="3" width="1.28515625" style="27" customWidth="1"/>
    <col min="4" max="4" width="11.7109375" style="91" customWidth="1"/>
    <col min="5" max="5" width="1.28515625" style="91" customWidth="1"/>
    <col min="6" max="6" width="11.7109375" style="91" customWidth="1"/>
    <col min="7" max="7" width="1" style="91" customWidth="1"/>
    <col min="8" max="8" width="11.7109375" style="91" customWidth="1"/>
    <col min="9" max="9" width="1.28515625" style="27" customWidth="1"/>
    <col min="10" max="10" width="11.7109375" style="27" customWidth="1"/>
    <col min="11" max="11" width="12" style="27" bestFit="1" customWidth="1"/>
    <col min="12" max="12" width="4.28515625" style="27" bestFit="1" customWidth="1"/>
    <col min="13" max="14" width="9" style="27" bestFit="1" customWidth="1"/>
    <col min="15" max="16384" width="8.140625" style="27"/>
  </cols>
  <sheetData>
    <row r="1" spans="1:43" s="25" customFormat="1" ht="23.25" customHeight="1" x14ac:dyDescent="0.45">
      <c r="A1" s="24" t="s">
        <v>0</v>
      </c>
      <c r="D1" s="86"/>
      <c r="E1" s="86"/>
      <c r="F1" s="86"/>
      <c r="G1" s="86"/>
      <c r="H1" s="86"/>
      <c r="J1" s="26" t="s">
        <v>73</v>
      </c>
      <c r="AQ1" s="28" t="s">
        <v>0</v>
      </c>
    </row>
    <row r="2" spans="1:43" s="25" customFormat="1" ht="23.25" customHeight="1" x14ac:dyDescent="0.45">
      <c r="A2" s="24" t="s">
        <v>113</v>
      </c>
      <c r="D2" s="86"/>
      <c r="E2" s="86"/>
      <c r="F2" s="86"/>
      <c r="G2" s="86"/>
      <c r="H2" s="86"/>
      <c r="J2" s="26" t="s">
        <v>137</v>
      </c>
    </row>
    <row r="3" spans="1:43" ht="23.25" customHeight="1" x14ac:dyDescent="0.45">
      <c r="A3" s="24" t="s">
        <v>203</v>
      </c>
      <c r="B3" s="46"/>
      <c r="C3" s="46"/>
      <c r="D3" s="186"/>
      <c r="E3" s="186"/>
      <c r="F3" s="186"/>
      <c r="G3" s="169"/>
      <c r="H3" s="187"/>
      <c r="I3" s="187"/>
      <c r="J3" s="187"/>
    </row>
    <row r="4" spans="1:43" ht="23.25" customHeight="1" x14ac:dyDescent="0.45">
      <c r="B4" s="32"/>
      <c r="C4" s="32"/>
      <c r="D4" s="170"/>
      <c r="E4" s="170"/>
      <c r="F4" s="170"/>
      <c r="G4" s="170"/>
      <c r="H4" s="170"/>
      <c r="I4" s="48"/>
      <c r="J4" s="31" t="s">
        <v>173</v>
      </c>
    </row>
    <row r="5" spans="1:43" ht="23.25" customHeight="1" x14ac:dyDescent="0.45">
      <c r="B5" s="32"/>
      <c r="C5" s="25"/>
      <c r="D5" s="188" t="s">
        <v>2</v>
      </c>
      <c r="E5" s="188"/>
      <c r="F5" s="188"/>
      <c r="G5" s="86"/>
      <c r="H5" s="185" t="s">
        <v>72</v>
      </c>
      <c r="I5" s="185"/>
      <c r="J5" s="185"/>
    </row>
    <row r="6" spans="1:43" ht="23.25" customHeight="1" x14ac:dyDescent="0.45">
      <c r="B6" s="141" t="s">
        <v>4</v>
      </c>
      <c r="C6" s="32"/>
      <c r="D6" s="171">
        <v>2562</v>
      </c>
      <c r="E6" s="84"/>
      <c r="F6" s="171">
        <v>2561</v>
      </c>
      <c r="G6" s="84"/>
      <c r="H6" s="171">
        <v>2562</v>
      </c>
      <c r="I6" s="32"/>
      <c r="J6" s="142">
        <v>2561</v>
      </c>
    </row>
    <row r="7" spans="1:43" ht="18.75" customHeight="1" x14ac:dyDescent="0.45">
      <c r="B7" s="32"/>
      <c r="C7" s="83"/>
      <c r="D7" s="150"/>
      <c r="E7" s="150"/>
      <c r="F7" s="150"/>
      <c r="G7" s="150"/>
      <c r="H7" s="150"/>
      <c r="I7" s="54"/>
      <c r="J7" s="54"/>
    </row>
    <row r="8" spans="1:43" ht="23.25" customHeight="1" x14ac:dyDescent="0.45">
      <c r="A8" s="28" t="s">
        <v>79</v>
      </c>
      <c r="B8" s="32"/>
      <c r="C8" s="83"/>
    </row>
    <row r="9" spans="1:43" ht="23.25" customHeight="1" x14ac:dyDescent="0.45">
      <c r="A9" s="42" t="s">
        <v>80</v>
      </c>
      <c r="B9" s="32"/>
      <c r="C9" s="83"/>
      <c r="D9" s="100">
        <v>3685550</v>
      </c>
      <c r="E9" s="100"/>
      <c r="F9" s="100">
        <v>2961109</v>
      </c>
      <c r="G9" s="100"/>
      <c r="H9" s="100">
        <v>3691392</v>
      </c>
      <c r="I9" s="100"/>
      <c r="J9" s="100">
        <v>2975774</v>
      </c>
    </row>
    <row r="10" spans="1:43" ht="23.25" customHeight="1" x14ac:dyDescent="0.45">
      <c r="A10" s="42" t="s">
        <v>81</v>
      </c>
      <c r="B10" s="32"/>
      <c r="C10" s="83"/>
      <c r="D10" s="100">
        <v>232679</v>
      </c>
      <c r="E10" s="100"/>
      <c r="F10" s="100">
        <v>180677</v>
      </c>
      <c r="G10" s="100"/>
      <c r="H10" s="100">
        <v>55406</v>
      </c>
      <c r="I10" s="100"/>
      <c r="J10" s="100">
        <v>55034</v>
      </c>
    </row>
    <row r="11" spans="1:43" ht="23.25" customHeight="1" x14ac:dyDescent="0.45">
      <c r="A11" s="42" t="s">
        <v>114</v>
      </c>
      <c r="B11" s="32"/>
      <c r="C11" s="83"/>
      <c r="D11" s="100">
        <v>6076</v>
      </c>
      <c r="E11" s="100"/>
      <c r="F11" s="100">
        <v>145538</v>
      </c>
      <c r="G11" s="100"/>
      <c r="H11" s="100">
        <v>6076</v>
      </c>
      <c r="I11" s="100"/>
      <c r="J11" s="100">
        <v>146854</v>
      </c>
    </row>
    <row r="12" spans="1:43" ht="23.25" customHeight="1" x14ac:dyDescent="0.45">
      <c r="A12" s="42" t="s">
        <v>194</v>
      </c>
      <c r="B12" s="32"/>
      <c r="C12" s="83"/>
      <c r="D12" s="100">
        <v>20813</v>
      </c>
      <c r="E12" s="100"/>
      <c r="F12" s="100">
        <v>0</v>
      </c>
      <c r="G12" s="100"/>
      <c r="H12" s="100">
        <v>20813</v>
      </c>
      <c r="I12" s="100"/>
      <c r="J12" s="100">
        <v>0</v>
      </c>
    </row>
    <row r="13" spans="1:43" ht="23.25" customHeight="1" x14ac:dyDescent="0.45">
      <c r="A13" s="42" t="s">
        <v>82</v>
      </c>
      <c r="B13" s="32"/>
      <c r="C13" s="83"/>
      <c r="D13" s="100">
        <v>2866</v>
      </c>
      <c r="E13" s="100"/>
      <c r="F13" s="100">
        <v>1248</v>
      </c>
      <c r="G13" s="100"/>
      <c r="H13" s="100">
        <v>3911</v>
      </c>
      <c r="I13" s="100"/>
      <c r="J13" s="100">
        <v>1913</v>
      </c>
    </row>
    <row r="14" spans="1:43" ht="23.25" customHeight="1" x14ac:dyDescent="0.45">
      <c r="A14" s="42" t="s">
        <v>83</v>
      </c>
      <c r="B14" s="32"/>
      <c r="C14" s="83"/>
      <c r="D14" s="100">
        <v>52452</v>
      </c>
      <c r="E14" s="100"/>
      <c r="F14" s="100">
        <v>32571</v>
      </c>
      <c r="G14" s="100"/>
      <c r="H14" s="100">
        <v>36654</v>
      </c>
      <c r="I14" s="100"/>
      <c r="J14" s="100">
        <v>20575</v>
      </c>
    </row>
    <row r="15" spans="1:43" ht="23.25" customHeight="1" x14ac:dyDescent="0.45">
      <c r="A15" s="28" t="s">
        <v>84</v>
      </c>
      <c r="B15" s="32"/>
      <c r="C15" s="83"/>
      <c r="D15" s="101">
        <f>SUM(D9:D14)</f>
        <v>4000436</v>
      </c>
      <c r="E15" s="105"/>
      <c r="F15" s="101">
        <f>SUM(F9:F14)</f>
        <v>3321143</v>
      </c>
      <c r="G15" s="105"/>
      <c r="H15" s="101">
        <f>SUM(H9:H14)</f>
        <v>3814252</v>
      </c>
      <c r="I15" s="105"/>
      <c r="J15" s="101">
        <f>SUM(J9:J14)</f>
        <v>3200150</v>
      </c>
    </row>
    <row r="16" spans="1:43" ht="6.75" customHeight="1" x14ac:dyDescent="0.45">
      <c r="B16" s="32"/>
      <c r="C16" s="83"/>
      <c r="D16" s="100"/>
      <c r="E16" s="100"/>
      <c r="F16" s="100"/>
      <c r="G16" s="100"/>
      <c r="H16" s="100"/>
      <c r="I16" s="100"/>
      <c r="J16" s="100"/>
    </row>
    <row r="17" spans="1:15" ht="23.25" customHeight="1" x14ac:dyDescent="0.45">
      <c r="A17" s="28" t="s">
        <v>85</v>
      </c>
      <c r="B17" s="32"/>
      <c r="C17" s="83"/>
      <c r="D17" s="100"/>
      <c r="E17" s="100"/>
      <c r="F17" s="100"/>
      <c r="G17" s="100"/>
      <c r="H17" s="100"/>
      <c r="I17" s="100"/>
      <c r="J17" s="100"/>
    </row>
    <row r="18" spans="1:15" ht="23.25" customHeight="1" x14ac:dyDescent="0.45">
      <c r="A18" s="42" t="s">
        <v>86</v>
      </c>
      <c r="B18" s="32"/>
      <c r="C18" s="83"/>
      <c r="D18" s="100">
        <v>3314786</v>
      </c>
      <c r="E18" s="100"/>
      <c r="F18" s="100">
        <v>2428410</v>
      </c>
      <c r="G18" s="100"/>
      <c r="H18" s="100">
        <v>3317968</v>
      </c>
      <c r="I18" s="100"/>
      <c r="J18" s="100">
        <v>2443075</v>
      </c>
      <c r="K18" s="51"/>
      <c r="O18" s="51"/>
    </row>
    <row r="19" spans="1:15" ht="23.25" customHeight="1" x14ac:dyDescent="0.45">
      <c r="A19" s="42" t="s">
        <v>87</v>
      </c>
      <c r="B19" s="32"/>
      <c r="C19" s="83"/>
      <c r="D19" s="100">
        <v>174686</v>
      </c>
      <c r="E19" s="100"/>
      <c r="F19" s="100">
        <v>128645</v>
      </c>
      <c r="G19" s="100"/>
      <c r="H19" s="100">
        <v>46067</v>
      </c>
      <c r="I19" s="100"/>
      <c r="J19" s="100">
        <v>42441</v>
      </c>
      <c r="K19" s="59"/>
      <c r="M19" s="120"/>
    </row>
    <row r="20" spans="1:15" ht="23.25" customHeight="1" x14ac:dyDescent="0.45">
      <c r="A20" s="42" t="s">
        <v>88</v>
      </c>
      <c r="C20" s="83"/>
      <c r="D20" s="100">
        <v>22129</v>
      </c>
      <c r="E20" s="100"/>
      <c r="F20" s="100">
        <v>15852</v>
      </c>
      <c r="G20" s="100"/>
      <c r="H20" s="100">
        <v>9389</v>
      </c>
      <c r="I20" s="100"/>
      <c r="J20" s="100">
        <v>9325</v>
      </c>
    </row>
    <row r="21" spans="1:15" ht="23.25" customHeight="1" x14ac:dyDescent="0.45">
      <c r="A21" s="42" t="s">
        <v>89</v>
      </c>
      <c r="B21" s="32"/>
      <c r="C21" s="83"/>
      <c r="D21" s="100">
        <v>284368</v>
      </c>
      <c r="E21" s="100"/>
      <c r="F21" s="100">
        <v>266225</v>
      </c>
      <c r="G21" s="100"/>
      <c r="H21" s="100">
        <v>228906</v>
      </c>
      <c r="I21" s="100"/>
      <c r="J21" s="100">
        <v>213660</v>
      </c>
      <c r="M21" s="51"/>
    </row>
    <row r="22" spans="1:15" ht="23.25" customHeight="1" x14ac:dyDescent="0.45">
      <c r="A22" s="42" t="s">
        <v>90</v>
      </c>
      <c r="B22" s="32"/>
      <c r="C22" s="83"/>
      <c r="D22" s="100">
        <v>3863</v>
      </c>
      <c r="E22" s="100"/>
      <c r="F22" s="100">
        <v>2091</v>
      </c>
      <c r="G22" s="100"/>
      <c r="H22" s="100">
        <v>958</v>
      </c>
      <c r="I22" s="100"/>
      <c r="J22" s="100">
        <v>2091</v>
      </c>
    </row>
    <row r="23" spans="1:15" ht="23.25" customHeight="1" x14ac:dyDescent="0.45">
      <c r="A23" s="42" t="s">
        <v>91</v>
      </c>
      <c r="B23" s="32"/>
      <c r="C23" s="83"/>
      <c r="D23" s="100">
        <v>37741</v>
      </c>
      <c r="E23" s="100"/>
      <c r="F23" s="100">
        <v>34219</v>
      </c>
      <c r="G23" s="100"/>
      <c r="H23" s="100">
        <v>8</v>
      </c>
      <c r="I23" s="100"/>
      <c r="J23" s="100">
        <v>1453</v>
      </c>
    </row>
    <row r="24" spans="1:15" ht="23.25" customHeight="1" x14ac:dyDescent="0.45">
      <c r="A24" s="28" t="s">
        <v>92</v>
      </c>
      <c r="B24" s="32"/>
      <c r="C24" s="83"/>
      <c r="D24" s="101">
        <f>SUM(D18:D23)</f>
        <v>3837573</v>
      </c>
      <c r="E24" s="105"/>
      <c r="F24" s="101">
        <f>SUM(F18:F23)</f>
        <v>2875442</v>
      </c>
      <c r="G24" s="105"/>
      <c r="H24" s="101">
        <f>SUM(H18:H23)</f>
        <v>3603296</v>
      </c>
      <c r="I24" s="105"/>
      <c r="J24" s="101">
        <f>SUM(J18:J23)</f>
        <v>2712045</v>
      </c>
    </row>
    <row r="25" spans="1:15" ht="6.75" customHeight="1" x14ac:dyDescent="0.45">
      <c r="B25" s="32"/>
      <c r="C25" s="83"/>
      <c r="D25" s="100"/>
      <c r="E25" s="100"/>
      <c r="F25" s="100"/>
      <c r="G25" s="100"/>
      <c r="H25" s="100"/>
      <c r="I25" s="100"/>
      <c r="J25" s="100"/>
    </row>
    <row r="26" spans="1:15" ht="23.25" customHeight="1" x14ac:dyDescent="0.45">
      <c r="A26" s="42" t="s">
        <v>93</v>
      </c>
      <c r="B26" s="32">
        <v>11</v>
      </c>
      <c r="C26" s="83"/>
      <c r="D26" s="100">
        <v>-28</v>
      </c>
      <c r="E26" s="105"/>
      <c r="F26" s="100">
        <v>-20</v>
      </c>
      <c r="G26" s="100"/>
      <c r="H26" s="100">
        <v>0</v>
      </c>
      <c r="I26" s="100"/>
      <c r="J26" s="100">
        <v>0</v>
      </c>
    </row>
    <row r="27" spans="1:15" ht="23.25" customHeight="1" x14ac:dyDescent="0.45">
      <c r="A27" s="28" t="s">
        <v>94</v>
      </c>
      <c r="B27" s="32"/>
      <c r="C27" s="83"/>
      <c r="D27" s="102">
        <f>D15-D24+D26</f>
        <v>162835</v>
      </c>
      <c r="E27" s="100"/>
      <c r="F27" s="102">
        <f>F15-F24+F26</f>
        <v>445681</v>
      </c>
      <c r="G27" s="100"/>
      <c r="H27" s="102">
        <f>H15-H24-H26</f>
        <v>210956</v>
      </c>
      <c r="I27" s="100"/>
      <c r="J27" s="102">
        <f>J15-J24-J26</f>
        <v>488105</v>
      </c>
      <c r="K27" s="51"/>
    </row>
    <row r="28" spans="1:15" ht="23.25" customHeight="1" x14ac:dyDescent="0.45">
      <c r="A28" s="42" t="s">
        <v>95</v>
      </c>
      <c r="B28" s="32"/>
      <c r="C28" s="83"/>
      <c r="D28" s="100">
        <v>52724</v>
      </c>
      <c r="E28" s="100"/>
      <c r="F28" s="100">
        <v>90503</v>
      </c>
      <c r="G28" s="100"/>
      <c r="H28" s="100">
        <v>52724</v>
      </c>
      <c r="I28" s="100"/>
      <c r="J28" s="100">
        <v>90503</v>
      </c>
    </row>
    <row r="29" spans="1:15" ht="23.25" customHeight="1" thickBot="1" x14ac:dyDescent="0.5">
      <c r="A29" s="28" t="s">
        <v>96</v>
      </c>
      <c r="B29" s="46"/>
      <c r="D29" s="103">
        <f>D27-D28</f>
        <v>110111</v>
      </c>
      <c r="E29" s="105"/>
      <c r="F29" s="103">
        <f>F27-F28</f>
        <v>355178</v>
      </c>
      <c r="G29" s="105"/>
      <c r="H29" s="103">
        <f>H27-H28</f>
        <v>158232</v>
      </c>
      <c r="I29" s="105"/>
      <c r="J29" s="103">
        <f>J27-J28</f>
        <v>397602</v>
      </c>
    </row>
    <row r="30" spans="1:15" ht="14.25" customHeight="1" thickTop="1" x14ac:dyDescent="0.45">
      <c r="B30" s="32"/>
      <c r="C30" s="83"/>
      <c r="D30" s="100"/>
      <c r="E30" s="100"/>
      <c r="F30" s="100"/>
      <c r="G30" s="100"/>
      <c r="H30" s="100"/>
      <c r="I30" s="100"/>
      <c r="J30" s="100"/>
    </row>
    <row r="31" spans="1:15" ht="23.25" customHeight="1" x14ac:dyDescent="0.45">
      <c r="A31" s="28" t="s">
        <v>97</v>
      </c>
      <c r="B31" s="32"/>
      <c r="C31" s="32"/>
      <c r="D31" s="84"/>
      <c r="E31" s="84"/>
      <c r="F31" s="84"/>
      <c r="G31" s="84"/>
      <c r="H31" s="84"/>
      <c r="I31" s="84"/>
      <c r="J31" s="84"/>
    </row>
    <row r="32" spans="1:15" ht="23.25" customHeight="1" x14ac:dyDescent="0.45">
      <c r="A32" s="28" t="s">
        <v>98</v>
      </c>
      <c r="B32" s="32"/>
      <c r="C32" s="83"/>
      <c r="D32" s="100"/>
      <c r="E32" s="100"/>
      <c r="F32" s="100"/>
      <c r="G32" s="100"/>
      <c r="H32" s="100"/>
      <c r="I32" s="100"/>
      <c r="J32" s="100"/>
    </row>
    <row r="33" spans="1:15" ht="23.25" customHeight="1" x14ac:dyDescent="0.45">
      <c r="A33" s="28" t="s">
        <v>99</v>
      </c>
      <c r="B33" s="32"/>
      <c r="C33" s="83"/>
      <c r="D33" s="100"/>
      <c r="E33" s="100"/>
      <c r="F33" s="100"/>
      <c r="G33" s="100"/>
      <c r="H33" s="100"/>
      <c r="I33" s="100"/>
      <c r="J33" s="100"/>
    </row>
    <row r="34" spans="1:15" ht="23.25" customHeight="1" x14ac:dyDescent="0.45">
      <c r="A34" s="42" t="s">
        <v>229</v>
      </c>
      <c r="B34" s="32"/>
      <c r="C34" s="83"/>
      <c r="D34" s="100">
        <v>127791</v>
      </c>
      <c r="E34" s="100"/>
      <c r="F34" s="100">
        <v>-18793</v>
      </c>
      <c r="G34" s="100"/>
      <c r="H34" s="100">
        <v>127791</v>
      </c>
      <c r="I34" s="100"/>
      <c r="J34" s="100">
        <v>-18793</v>
      </c>
      <c r="M34" s="59"/>
      <c r="N34" s="59"/>
      <c r="O34" s="82"/>
    </row>
    <row r="35" spans="1:15" ht="23.25" customHeight="1" x14ac:dyDescent="0.45">
      <c r="A35" s="42" t="s">
        <v>101</v>
      </c>
      <c r="B35" s="32"/>
      <c r="C35" s="83"/>
      <c r="D35" s="100"/>
      <c r="E35" s="100"/>
      <c r="F35" s="100"/>
      <c r="G35" s="100"/>
      <c r="H35" s="100"/>
      <c r="I35" s="100"/>
      <c r="J35" s="100"/>
      <c r="M35" s="59"/>
      <c r="N35" s="59"/>
    </row>
    <row r="36" spans="1:15" ht="23.25" customHeight="1" x14ac:dyDescent="0.45">
      <c r="A36" s="42" t="s">
        <v>102</v>
      </c>
      <c r="B36" s="32"/>
      <c r="C36" s="83"/>
      <c r="D36" s="104">
        <v>-25558</v>
      </c>
      <c r="E36" s="100"/>
      <c r="F36" s="104">
        <v>3759</v>
      </c>
      <c r="G36" s="100"/>
      <c r="H36" s="104">
        <v>-25558</v>
      </c>
      <c r="I36" s="100"/>
      <c r="J36" s="104">
        <v>3759</v>
      </c>
      <c r="M36" s="59"/>
      <c r="N36" s="59"/>
      <c r="O36" s="82"/>
    </row>
    <row r="37" spans="1:15" s="24" customFormat="1" ht="23.25" customHeight="1" x14ac:dyDescent="0.45">
      <c r="A37" s="28" t="s">
        <v>103</v>
      </c>
      <c r="B37" s="140"/>
      <c r="C37" s="53"/>
      <c r="D37" s="105"/>
      <c r="E37" s="105"/>
      <c r="F37" s="105"/>
      <c r="G37" s="105"/>
      <c r="H37" s="105"/>
      <c r="I37" s="105"/>
      <c r="J37" s="105"/>
    </row>
    <row r="38" spans="1:15" ht="23.25" customHeight="1" x14ac:dyDescent="0.45">
      <c r="A38" s="28" t="s">
        <v>104</v>
      </c>
      <c r="B38" s="32"/>
      <c r="C38" s="83"/>
      <c r="D38" s="106">
        <f>SUM(D34:D36)</f>
        <v>102233</v>
      </c>
      <c r="E38" s="105"/>
      <c r="F38" s="106">
        <f>SUM(F34:F36)</f>
        <v>-15034</v>
      </c>
      <c r="G38" s="124"/>
      <c r="H38" s="106">
        <f>SUM(H34:H36)</f>
        <v>102233</v>
      </c>
      <c r="I38" s="124"/>
      <c r="J38" s="106">
        <f>SUM(J34:J36)</f>
        <v>-15034</v>
      </c>
    </row>
    <row r="39" spans="1:15" ht="23.25" customHeight="1" x14ac:dyDescent="0.45">
      <c r="A39" s="28" t="s">
        <v>210</v>
      </c>
      <c r="B39" s="32"/>
      <c r="C39" s="83"/>
      <c r="D39" s="143"/>
      <c r="E39" s="105"/>
      <c r="F39" s="143"/>
      <c r="G39" s="124"/>
      <c r="H39" s="143"/>
      <c r="I39" s="124"/>
      <c r="J39" s="143"/>
    </row>
    <row r="40" spans="1:15" ht="23.25" customHeight="1" x14ac:dyDescent="0.45">
      <c r="A40" s="28" t="s">
        <v>220</v>
      </c>
      <c r="B40" s="32"/>
      <c r="C40" s="83"/>
      <c r="D40" s="143"/>
      <c r="E40" s="105"/>
      <c r="F40" s="143"/>
      <c r="G40" s="124"/>
      <c r="H40" s="143"/>
      <c r="I40" s="124"/>
      <c r="J40" s="143"/>
    </row>
    <row r="41" spans="1:15" ht="23.25" customHeight="1" x14ac:dyDescent="0.45">
      <c r="A41" s="144" t="s">
        <v>221</v>
      </c>
      <c r="B41" s="32"/>
      <c r="C41" s="83"/>
      <c r="D41" s="143"/>
      <c r="E41" s="105"/>
      <c r="F41" s="143"/>
      <c r="G41" s="124"/>
      <c r="H41" s="143"/>
      <c r="I41" s="124"/>
      <c r="J41" s="143"/>
    </row>
    <row r="42" spans="1:15" ht="23.25" customHeight="1" x14ac:dyDescent="0.45">
      <c r="A42" s="144" t="s">
        <v>222</v>
      </c>
      <c r="B42" s="32"/>
      <c r="C42" s="83"/>
      <c r="D42" s="143">
        <v>0</v>
      </c>
      <c r="E42" s="105"/>
      <c r="F42" s="145">
        <v>13802</v>
      </c>
      <c r="G42" s="124"/>
      <c r="H42" s="143">
        <v>0</v>
      </c>
      <c r="I42" s="124"/>
      <c r="J42" s="145">
        <v>12541</v>
      </c>
    </row>
    <row r="43" spans="1:15" ht="23.25" customHeight="1" x14ac:dyDescent="0.45">
      <c r="A43" s="144" t="s">
        <v>223</v>
      </c>
      <c r="B43" s="32"/>
      <c r="C43" s="83"/>
      <c r="D43" s="143"/>
      <c r="E43" s="105"/>
      <c r="F43" s="143"/>
      <c r="G43" s="124"/>
      <c r="H43" s="143"/>
      <c r="I43" s="124"/>
      <c r="J43" s="145"/>
    </row>
    <row r="44" spans="1:15" ht="23.25" customHeight="1" x14ac:dyDescent="0.45">
      <c r="A44" s="144" t="s">
        <v>213</v>
      </c>
      <c r="B44" s="32"/>
      <c r="C44" s="83"/>
      <c r="D44" s="106">
        <v>0</v>
      </c>
      <c r="E44" s="105"/>
      <c r="F44" s="148">
        <v>-2508</v>
      </c>
      <c r="G44" s="124"/>
      <c r="H44" s="106">
        <v>0</v>
      </c>
      <c r="I44" s="124"/>
      <c r="J44" s="148">
        <v>-2508</v>
      </c>
    </row>
    <row r="45" spans="1:15" ht="23.25" customHeight="1" x14ac:dyDescent="0.45">
      <c r="A45" s="146" t="s">
        <v>214</v>
      </c>
      <c r="B45" s="32"/>
      <c r="C45" s="83"/>
      <c r="D45" s="143"/>
      <c r="E45" s="105"/>
      <c r="F45" s="145"/>
      <c r="G45" s="124"/>
      <c r="H45" s="143"/>
      <c r="I45" s="124"/>
      <c r="J45" s="145"/>
    </row>
    <row r="46" spans="1:15" ht="23.25" customHeight="1" x14ac:dyDescent="0.45">
      <c r="A46" s="146" t="s">
        <v>215</v>
      </c>
      <c r="B46" s="32"/>
      <c r="C46" s="83"/>
      <c r="D46" s="106">
        <v>0</v>
      </c>
      <c r="E46" s="105"/>
      <c r="F46" s="147">
        <f>SUM(F42:F45)</f>
        <v>11294</v>
      </c>
      <c r="G46" s="124"/>
      <c r="H46" s="106">
        <v>0</v>
      </c>
      <c r="I46" s="124"/>
      <c r="J46" s="147">
        <f>SUM(J42:J45)</f>
        <v>10033</v>
      </c>
    </row>
    <row r="47" spans="1:15" ht="23.25" customHeight="1" x14ac:dyDescent="0.45">
      <c r="A47" s="28" t="s">
        <v>105</v>
      </c>
      <c r="B47" s="32"/>
      <c r="C47" s="83"/>
      <c r="D47" s="105">
        <f>+D46+D38</f>
        <v>102233</v>
      </c>
      <c r="E47" s="105"/>
      <c r="F47" s="105">
        <f>+F46+F38</f>
        <v>-3740</v>
      </c>
      <c r="G47" s="124"/>
      <c r="H47" s="105">
        <f>+H46+H38</f>
        <v>102233</v>
      </c>
      <c r="I47" s="124"/>
      <c r="J47" s="105">
        <f>+J46+J38</f>
        <v>-5001</v>
      </c>
    </row>
    <row r="48" spans="1:15" ht="23.25" customHeight="1" thickBot="1" x14ac:dyDescent="0.5">
      <c r="A48" s="28" t="s">
        <v>106</v>
      </c>
      <c r="B48" s="32"/>
      <c r="C48" s="83"/>
      <c r="D48" s="103">
        <f>SUM(D29,D47)</f>
        <v>212344</v>
      </c>
      <c r="E48" s="100"/>
      <c r="F48" s="103">
        <f>SUM(F29,F47)</f>
        <v>351438</v>
      </c>
      <c r="G48" s="105"/>
      <c r="H48" s="103">
        <f>SUM(H29,H47)</f>
        <v>260465</v>
      </c>
      <c r="I48" s="100"/>
      <c r="J48" s="103">
        <f>SUM(J29,J47)</f>
        <v>392601</v>
      </c>
    </row>
    <row r="49" spans="1:10" ht="23.25" customHeight="1" thickTop="1" x14ac:dyDescent="0.45">
      <c r="A49" s="28"/>
      <c r="B49" s="32"/>
      <c r="C49" s="83"/>
      <c r="D49" s="143"/>
      <c r="E49" s="100"/>
      <c r="F49" s="143"/>
      <c r="G49" s="105"/>
      <c r="H49" s="143"/>
      <c r="I49" s="100"/>
      <c r="J49" s="143"/>
    </row>
    <row r="50" spans="1:10" ht="23.25" customHeight="1" x14ac:dyDescent="0.45">
      <c r="A50" s="28" t="s">
        <v>107</v>
      </c>
      <c r="B50" s="46"/>
      <c r="D50" s="105"/>
      <c r="E50" s="105"/>
      <c r="F50" s="105"/>
      <c r="G50" s="105"/>
      <c r="H50" s="105"/>
      <c r="I50" s="105"/>
      <c r="J50" s="105"/>
    </row>
    <row r="51" spans="1:10" ht="23.25" customHeight="1" x14ac:dyDescent="0.45">
      <c r="A51" s="42" t="s">
        <v>108</v>
      </c>
      <c r="B51" s="46"/>
      <c r="D51" s="100">
        <v>133667</v>
      </c>
      <c r="E51" s="100"/>
      <c r="F51" s="100">
        <v>371911</v>
      </c>
      <c r="G51" s="100"/>
      <c r="H51" s="100">
        <v>158232</v>
      </c>
      <c r="I51" s="100"/>
      <c r="J51" s="100">
        <v>397602</v>
      </c>
    </row>
    <row r="52" spans="1:10" ht="23.25" customHeight="1" x14ac:dyDescent="0.45">
      <c r="A52" s="42" t="s">
        <v>109</v>
      </c>
      <c r="B52" s="46"/>
      <c r="D52" s="100">
        <v>-23556</v>
      </c>
      <c r="E52" s="100"/>
      <c r="F52" s="100">
        <v>-16733</v>
      </c>
      <c r="G52" s="100"/>
      <c r="H52" s="100">
        <v>0</v>
      </c>
      <c r="I52" s="100"/>
      <c r="J52" s="100">
        <v>0</v>
      </c>
    </row>
    <row r="53" spans="1:10" ht="23.25" customHeight="1" thickBot="1" x14ac:dyDescent="0.5">
      <c r="A53" s="28" t="s">
        <v>96</v>
      </c>
      <c r="B53" s="46"/>
      <c r="D53" s="103">
        <f>D29</f>
        <v>110111</v>
      </c>
      <c r="E53" s="105"/>
      <c r="F53" s="103">
        <f>F29</f>
        <v>355178</v>
      </c>
      <c r="G53" s="105"/>
      <c r="H53" s="103">
        <f>H29</f>
        <v>158232</v>
      </c>
      <c r="I53" s="105"/>
      <c r="J53" s="103">
        <f>J29</f>
        <v>397602</v>
      </c>
    </row>
    <row r="54" spans="1:10" ht="17.25" customHeight="1" thickTop="1" x14ac:dyDescent="0.45">
      <c r="B54" s="32"/>
      <c r="C54" s="83"/>
      <c r="D54" s="100"/>
      <c r="E54" s="100"/>
      <c r="F54" s="100"/>
      <c r="G54" s="100"/>
      <c r="H54" s="100"/>
      <c r="I54" s="100"/>
      <c r="J54" s="100"/>
    </row>
    <row r="55" spans="1:10" ht="23.25" customHeight="1" x14ac:dyDescent="0.45">
      <c r="A55" s="28" t="s">
        <v>110</v>
      </c>
      <c r="B55" s="46"/>
      <c r="D55" s="105"/>
      <c r="E55" s="105"/>
      <c r="F55" s="105"/>
      <c r="G55" s="105"/>
      <c r="H55" s="105"/>
      <c r="I55" s="105"/>
      <c r="J55" s="105"/>
    </row>
    <row r="56" spans="1:10" ht="23.25" customHeight="1" x14ac:dyDescent="0.45">
      <c r="A56" s="42" t="s">
        <v>108</v>
      </c>
      <c r="B56" s="46"/>
      <c r="D56" s="100">
        <v>235900</v>
      </c>
      <c r="E56" s="100"/>
      <c r="F56" s="100">
        <v>368171</v>
      </c>
      <c r="G56" s="100"/>
      <c r="H56" s="100">
        <v>260465</v>
      </c>
      <c r="I56" s="100"/>
      <c r="J56" s="100">
        <v>392601</v>
      </c>
    </row>
    <row r="57" spans="1:10" ht="23.25" customHeight="1" x14ac:dyDescent="0.45">
      <c r="A57" s="42" t="s">
        <v>109</v>
      </c>
      <c r="B57" s="46"/>
      <c r="D57" s="100">
        <v>-23556</v>
      </c>
      <c r="E57" s="100"/>
      <c r="F57" s="100">
        <v>-16733</v>
      </c>
      <c r="G57" s="100"/>
      <c r="H57" s="100">
        <v>0</v>
      </c>
      <c r="I57" s="100"/>
      <c r="J57" s="100">
        <v>0</v>
      </c>
    </row>
    <row r="58" spans="1:10" ht="23.25" customHeight="1" thickBot="1" x14ac:dyDescent="0.5">
      <c r="A58" s="28" t="s">
        <v>106</v>
      </c>
      <c r="B58" s="46"/>
      <c r="D58" s="103">
        <f>D48</f>
        <v>212344</v>
      </c>
      <c r="E58" s="105"/>
      <c r="F58" s="103">
        <f>F48</f>
        <v>351438</v>
      </c>
      <c r="G58" s="105"/>
      <c r="H58" s="103">
        <f>H48</f>
        <v>260465</v>
      </c>
      <c r="I58" s="105"/>
      <c r="J58" s="103">
        <f>J48</f>
        <v>392601</v>
      </c>
    </row>
    <row r="59" spans="1:10" ht="17.25" customHeight="1" thickTop="1" x14ac:dyDescent="0.45">
      <c r="B59" s="46"/>
      <c r="D59" s="105"/>
      <c r="E59" s="105"/>
      <c r="F59" s="105"/>
      <c r="G59" s="105"/>
      <c r="H59" s="105"/>
      <c r="I59" s="105"/>
      <c r="J59" s="105"/>
    </row>
    <row r="60" spans="1:10" ht="23.25" customHeight="1" x14ac:dyDescent="0.45">
      <c r="A60" s="28" t="s">
        <v>111</v>
      </c>
      <c r="B60" s="46"/>
      <c r="D60" s="105"/>
      <c r="E60" s="105"/>
      <c r="F60" s="105"/>
      <c r="G60" s="105"/>
      <c r="H60" s="105"/>
      <c r="I60" s="105"/>
      <c r="J60" s="105"/>
    </row>
    <row r="61" spans="1:10" ht="25.5" customHeight="1" thickBot="1" x14ac:dyDescent="0.5">
      <c r="A61" s="42" t="s">
        <v>112</v>
      </c>
      <c r="B61" s="32">
        <v>23</v>
      </c>
      <c r="D61" s="107">
        <v>0.08</v>
      </c>
      <c r="E61" s="124"/>
      <c r="F61" s="107">
        <v>0.23</v>
      </c>
      <c r="G61" s="125"/>
      <c r="H61" s="107">
        <v>0.1</v>
      </c>
      <c r="I61" s="124"/>
      <c r="J61" s="107">
        <v>0.25</v>
      </c>
    </row>
    <row r="62" spans="1:10" ht="23.25" customHeight="1" thickTop="1" x14ac:dyDescent="0.45">
      <c r="F62" s="126"/>
      <c r="G62" s="126">
        <f>G53/1600000</f>
        <v>0</v>
      </c>
      <c r="H62" s="126"/>
      <c r="I62" s="126"/>
      <c r="J62" s="126"/>
    </row>
    <row r="63" spans="1:10" x14ac:dyDescent="0.45">
      <c r="I63" s="91"/>
      <c r="J63" s="91"/>
    </row>
    <row r="64" spans="1:10" x14ac:dyDescent="0.45">
      <c r="I64" s="91"/>
      <c r="J64" s="91"/>
    </row>
    <row r="65" spans="9:10" x14ac:dyDescent="0.45">
      <c r="I65" s="91"/>
      <c r="J65" s="91"/>
    </row>
    <row r="66" spans="9:10" x14ac:dyDescent="0.45">
      <c r="I66" s="91"/>
      <c r="J66" s="91"/>
    </row>
    <row r="67" spans="9:10" x14ac:dyDescent="0.45">
      <c r="I67" s="91"/>
      <c r="J67" s="91"/>
    </row>
    <row r="68" spans="9:10" x14ac:dyDescent="0.45">
      <c r="I68" s="91"/>
      <c r="J68" s="91"/>
    </row>
    <row r="69" spans="9:10" x14ac:dyDescent="0.45">
      <c r="I69" s="91"/>
      <c r="J69" s="91"/>
    </row>
    <row r="70" spans="9:10" x14ac:dyDescent="0.45">
      <c r="I70" s="91"/>
      <c r="J70" s="91"/>
    </row>
    <row r="71" spans="9:10" x14ac:dyDescent="0.45">
      <c r="I71" s="91"/>
      <c r="J71" s="91"/>
    </row>
    <row r="72" spans="9:10" x14ac:dyDescent="0.45">
      <c r="I72" s="91"/>
      <c r="J72" s="91"/>
    </row>
    <row r="73" spans="9:10" x14ac:dyDescent="0.45">
      <c r="I73" s="91"/>
      <c r="J73" s="91"/>
    </row>
    <row r="74" spans="9:10" x14ac:dyDescent="0.45">
      <c r="I74" s="91"/>
      <c r="J74" s="91"/>
    </row>
    <row r="75" spans="9:10" x14ac:dyDescent="0.45">
      <c r="I75" s="91"/>
      <c r="J75" s="91"/>
    </row>
    <row r="76" spans="9:10" x14ac:dyDescent="0.45">
      <c r="I76" s="91"/>
      <c r="J76" s="91"/>
    </row>
    <row r="77" spans="9:10" x14ac:dyDescent="0.45">
      <c r="I77" s="91"/>
      <c r="J77" s="91"/>
    </row>
    <row r="78" spans="9:10" x14ac:dyDescent="0.45">
      <c r="I78" s="91"/>
      <c r="J78" s="91"/>
    </row>
    <row r="79" spans="9:10" x14ac:dyDescent="0.45">
      <c r="I79" s="91"/>
      <c r="J79" s="91"/>
    </row>
    <row r="80" spans="9:10" x14ac:dyDescent="0.45">
      <c r="I80" s="91"/>
      <c r="J80" s="91"/>
    </row>
    <row r="81" spans="9:10" x14ac:dyDescent="0.45">
      <c r="I81" s="91"/>
      <c r="J81" s="91"/>
    </row>
  </sheetData>
  <mergeCells count="4">
    <mergeCell ref="D3:F3"/>
    <mergeCell ref="H3:J3"/>
    <mergeCell ref="D5:F5"/>
    <mergeCell ref="H5:J5"/>
  </mergeCells>
  <pageMargins left="0.7" right="0.54" top="0.75" bottom="0.75" header="0.3" footer="0.3"/>
  <pageSetup paperSize="9" scale="80" firstPageNumber="6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&amp;L&amp;"AngsanaUPC,Regular"&amp;15หมายเหตุประกอบงบการเงินเป็นส่วนหนึ่งของงบการเงินระหว่างกาลนี้&amp;R&amp;"AngsanaUPC,Regular"&amp;14&amp;P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86"/>
  <sheetViews>
    <sheetView view="pageBreakPreview" topLeftCell="H7" zoomScaleNormal="85" zoomScaleSheetLayoutView="100" workbookViewId="0">
      <selection activeCell="P17" sqref="P17"/>
    </sheetView>
  </sheetViews>
  <sheetFormatPr defaultColWidth="8.140625" defaultRowHeight="21" x14ac:dyDescent="0.45"/>
  <cols>
    <col min="1" max="1" width="31.42578125" style="42" customWidth="1"/>
    <col min="2" max="2" width="7.42578125" style="54" customWidth="1"/>
    <col min="3" max="3" width="1.140625" style="27" customWidth="1"/>
    <col min="4" max="4" width="12.42578125" style="27" customWidth="1"/>
    <col min="5" max="5" width="1.28515625" style="27" customWidth="1"/>
    <col min="6" max="6" width="11.28515625" style="27" customWidth="1"/>
    <col min="7" max="7" width="1.28515625" style="27" customWidth="1"/>
    <col min="8" max="8" width="12.28515625" style="27" customWidth="1"/>
    <col min="9" max="9" width="1.28515625" style="27" customWidth="1"/>
    <col min="10" max="10" width="15.7109375" style="27" customWidth="1"/>
    <col min="11" max="11" width="1.28515625" style="27" customWidth="1"/>
    <col min="12" max="12" width="12.28515625" style="27" customWidth="1"/>
    <col min="13" max="13" width="1.28515625" style="27" customWidth="1"/>
    <col min="14" max="14" width="12.140625" style="27" customWidth="1"/>
    <col min="15" max="15" width="1.7109375" style="27" customWidth="1"/>
    <col min="16" max="16" width="11" style="27" customWidth="1"/>
    <col min="17" max="17" width="1.28515625" style="27" customWidth="1"/>
    <col min="18" max="18" width="15.42578125" style="27" customWidth="1"/>
    <col min="19" max="19" width="1.28515625" style="27" customWidth="1"/>
    <col min="20" max="20" width="12.42578125" style="27" customWidth="1"/>
    <col min="21" max="21" width="1.28515625" style="27" customWidth="1"/>
    <col min="22" max="22" width="13.28515625" style="27" customWidth="1"/>
    <col min="23" max="23" width="1.28515625" style="27" customWidth="1"/>
    <col min="24" max="24" width="13.7109375" style="27" customWidth="1"/>
    <col min="25" max="25" width="8.7109375" style="27" bestFit="1" customWidth="1"/>
    <col min="26" max="26" width="11.28515625" style="59" bestFit="1" customWidth="1"/>
    <col min="27" max="27" width="8.28515625" style="59" bestFit="1" customWidth="1"/>
    <col min="28" max="16384" width="8.140625" style="27"/>
  </cols>
  <sheetData>
    <row r="1" spans="1:49" s="25" customFormat="1" x14ac:dyDescent="0.45">
      <c r="A1" s="28" t="s">
        <v>0</v>
      </c>
      <c r="B1" s="54"/>
      <c r="X1" s="26" t="s">
        <v>73</v>
      </c>
      <c r="Z1" s="45"/>
      <c r="AA1" s="45"/>
      <c r="AW1" s="28" t="s">
        <v>0</v>
      </c>
    </row>
    <row r="2" spans="1:49" s="25" customFormat="1" x14ac:dyDescent="0.45">
      <c r="A2" s="28" t="s">
        <v>136</v>
      </c>
      <c r="B2" s="54"/>
      <c r="X2" s="26" t="s">
        <v>137</v>
      </c>
      <c r="Z2" s="45"/>
      <c r="AA2" s="45"/>
    </row>
    <row r="3" spans="1:49" s="25" customFormat="1" x14ac:dyDescent="0.45">
      <c r="A3" s="24" t="s">
        <v>203</v>
      </c>
      <c r="B3" s="54"/>
      <c r="X3" s="26"/>
      <c r="Z3" s="45"/>
      <c r="AA3" s="45"/>
    </row>
    <row r="4" spans="1:49" s="25" customFormat="1" x14ac:dyDescent="0.45">
      <c r="A4" s="24"/>
      <c r="B4" s="54"/>
      <c r="X4" s="56" t="s">
        <v>174</v>
      </c>
      <c r="Z4" s="45"/>
      <c r="AA4" s="45"/>
    </row>
    <row r="5" spans="1:49" s="25" customFormat="1" x14ac:dyDescent="0.45">
      <c r="B5" s="54"/>
      <c r="D5" s="189" t="s">
        <v>2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Z5" s="45"/>
      <c r="AA5" s="45"/>
    </row>
    <row r="6" spans="1:49" s="25" customFormat="1" x14ac:dyDescent="0.45">
      <c r="B6" s="54"/>
      <c r="D6" s="190" t="s">
        <v>178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57"/>
      <c r="V6" s="57"/>
      <c r="W6" s="57"/>
      <c r="X6" s="57"/>
      <c r="Z6" s="45"/>
      <c r="AA6" s="45"/>
    </row>
    <row r="7" spans="1:49" s="25" customFormat="1" ht="21.75" customHeight="1" x14ac:dyDescent="0.45">
      <c r="A7" s="33"/>
      <c r="B7" s="54"/>
      <c r="D7" s="58"/>
      <c r="E7" s="58"/>
      <c r="F7" s="58"/>
      <c r="G7" s="58"/>
      <c r="H7" s="58"/>
      <c r="I7" s="58"/>
      <c r="J7" s="58"/>
      <c r="K7" s="58"/>
      <c r="L7" s="190" t="s">
        <v>63</v>
      </c>
      <c r="M7" s="190"/>
      <c r="N7" s="190"/>
      <c r="O7" s="190"/>
      <c r="P7" s="190"/>
      <c r="Q7" s="58"/>
      <c r="R7" s="58"/>
      <c r="S7" s="58"/>
      <c r="T7" s="58"/>
      <c r="Z7" s="45"/>
      <c r="AA7" s="45"/>
    </row>
    <row r="8" spans="1:49" ht="21.75" customHeight="1" x14ac:dyDescent="0.45">
      <c r="B8" s="40"/>
      <c r="C8" s="40"/>
      <c r="D8" s="46"/>
      <c r="H8" s="46"/>
      <c r="I8" s="46"/>
      <c r="J8" s="46" t="s">
        <v>115</v>
      </c>
      <c r="K8" s="46"/>
      <c r="L8" s="190" t="s">
        <v>140</v>
      </c>
      <c r="M8" s="190"/>
      <c r="N8" s="190"/>
      <c r="O8" s="57"/>
      <c r="P8" s="58"/>
      <c r="R8" s="46" t="s">
        <v>116</v>
      </c>
      <c r="S8" s="46"/>
      <c r="T8" s="46" t="s">
        <v>117</v>
      </c>
      <c r="U8" s="46"/>
      <c r="V8" s="46" t="s">
        <v>118</v>
      </c>
      <c r="W8" s="46"/>
      <c r="X8" s="46"/>
    </row>
    <row r="9" spans="1:49" ht="21.75" customHeight="1" x14ac:dyDescent="0.45">
      <c r="B9" s="40"/>
      <c r="C9" s="40"/>
      <c r="D9" s="46" t="s">
        <v>119</v>
      </c>
      <c r="H9" s="46" t="s">
        <v>120</v>
      </c>
      <c r="I9" s="46"/>
      <c r="J9" s="46" t="s">
        <v>121</v>
      </c>
      <c r="K9" s="46"/>
      <c r="L9" s="46" t="s">
        <v>122</v>
      </c>
      <c r="M9" s="46"/>
      <c r="N9" s="46" t="s">
        <v>141</v>
      </c>
      <c r="O9" s="46"/>
      <c r="P9" s="46" t="s">
        <v>123</v>
      </c>
      <c r="R9" s="60" t="s">
        <v>124</v>
      </c>
      <c r="S9" s="46"/>
      <c r="T9" s="46" t="s">
        <v>125</v>
      </c>
      <c r="U9" s="46"/>
      <c r="V9" s="46" t="s">
        <v>126</v>
      </c>
      <c r="W9" s="46"/>
      <c r="X9" s="46" t="s">
        <v>127</v>
      </c>
    </row>
    <row r="10" spans="1:49" ht="21.75" customHeight="1" x14ac:dyDescent="0.45">
      <c r="B10" s="49" t="s">
        <v>4</v>
      </c>
      <c r="C10" s="40"/>
      <c r="D10" s="60" t="s">
        <v>128</v>
      </c>
      <c r="F10" s="60" t="s">
        <v>139</v>
      </c>
      <c r="G10" s="46"/>
      <c r="H10" s="60" t="s">
        <v>129</v>
      </c>
      <c r="I10" s="46"/>
      <c r="J10" s="60" t="s">
        <v>130</v>
      </c>
      <c r="K10" s="46"/>
      <c r="L10" s="60" t="s">
        <v>131</v>
      </c>
      <c r="M10" s="46"/>
      <c r="N10" s="60" t="s">
        <v>142</v>
      </c>
      <c r="O10" s="46"/>
      <c r="P10" s="60" t="s">
        <v>132</v>
      </c>
      <c r="R10" s="60" t="s">
        <v>18</v>
      </c>
      <c r="S10" s="46"/>
      <c r="T10" s="60" t="s">
        <v>133</v>
      </c>
      <c r="U10" s="46"/>
      <c r="V10" s="60" t="s">
        <v>134</v>
      </c>
      <c r="W10" s="46"/>
      <c r="X10" s="60" t="s">
        <v>55</v>
      </c>
    </row>
    <row r="11" spans="1:49" ht="18" customHeight="1" x14ac:dyDescent="0.45">
      <c r="B11" s="27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</row>
    <row r="12" spans="1:49" s="25" customFormat="1" ht="21.75" customHeight="1" x14ac:dyDescent="0.45">
      <c r="A12" s="33" t="s">
        <v>135</v>
      </c>
      <c r="B12" s="33"/>
      <c r="C12" s="54"/>
      <c r="D12" s="62">
        <v>1600000</v>
      </c>
      <c r="E12" s="63"/>
      <c r="F12" s="63">
        <v>0</v>
      </c>
      <c r="G12" s="63"/>
      <c r="H12" s="62">
        <v>24</v>
      </c>
      <c r="I12" s="62"/>
      <c r="J12" s="62">
        <v>-6870</v>
      </c>
      <c r="K12" s="62"/>
      <c r="L12" s="62">
        <v>160000</v>
      </c>
      <c r="M12" s="63"/>
      <c r="N12" s="62">
        <v>0</v>
      </c>
      <c r="O12" s="62"/>
      <c r="P12" s="62">
        <v>2984005</v>
      </c>
      <c r="Q12" s="62"/>
      <c r="R12" s="62">
        <v>285658</v>
      </c>
      <c r="S12" s="62"/>
      <c r="T12" s="62">
        <f>SUM(D12:R12)</f>
        <v>5022817</v>
      </c>
      <c r="U12" s="62"/>
      <c r="V12" s="62">
        <v>540892</v>
      </c>
      <c r="W12" s="62"/>
      <c r="X12" s="62">
        <f>SUM(T12:V12)</f>
        <v>5563709</v>
      </c>
      <c r="Z12" s="45"/>
      <c r="AA12" s="45"/>
    </row>
    <row r="13" spans="1:49" s="25" customFormat="1" ht="21.75" customHeight="1" x14ac:dyDescent="0.45">
      <c r="A13" s="33" t="s">
        <v>204</v>
      </c>
      <c r="B13" s="32">
        <v>24</v>
      </c>
      <c r="C13" s="54"/>
      <c r="D13" s="62">
        <v>0</v>
      </c>
      <c r="E13" s="63"/>
      <c r="F13" s="63">
        <v>0</v>
      </c>
      <c r="G13" s="63"/>
      <c r="H13" s="62">
        <v>0</v>
      </c>
      <c r="I13" s="62"/>
      <c r="J13" s="62">
        <v>0</v>
      </c>
      <c r="K13" s="62"/>
      <c r="L13" s="62">
        <v>0</v>
      </c>
      <c r="M13" s="63"/>
      <c r="N13" s="62">
        <v>0</v>
      </c>
      <c r="O13" s="62"/>
      <c r="P13" s="62">
        <v>-207995</v>
      </c>
      <c r="Q13" s="62"/>
      <c r="R13" s="62">
        <v>0</v>
      </c>
      <c r="S13" s="62"/>
      <c r="T13" s="62">
        <f>SUM(D13:R13)</f>
        <v>-207995</v>
      </c>
      <c r="U13" s="62"/>
      <c r="V13" s="62">
        <v>0</v>
      </c>
      <c r="W13" s="62"/>
      <c r="X13" s="62">
        <f>SUM(T13:V13)</f>
        <v>-207995</v>
      </c>
      <c r="Z13" s="45"/>
      <c r="AA13" s="45"/>
    </row>
    <row r="14" spans="1:49" s="25" customFormat="1" ht="21.75" customHeight="1" x14ac:dyDescent="0.45">
      <c r="A14" s="33" t="s">
        <v>205</v>
      </c>
      <c r="B14" s="33"/>
      <c r="C14" s="54"/>
      <c r="D14" s="62">
        <v>0</v>
      </c>
      <c r="E14" s="63"/>
      <c r="F14" s="63">
        <v>0</v>
      </c>
      <c r="G14" s="63"/>
      <c r="H14" s="62">
        <v>0</v>
      </c>
      <c r="I14" s="62"/>
      <c r="J14" s="62">
        <v>0</v>
      </c>
      <c r="K14" s="62"/>
      <c r="L14" s="62">
        <v>0</v>
      </c>
      <c r="M14" s="63"/>
      <c r="N14" s="62">
        <v>0</v>
      </c>
      <c r="O14" s="62"/>
      <c r="P14" s="62">
        <v>0</v>
      </c>
      <c r="Q14" s="62"/>
      <c r="R14" s="62">
        <v>0</v>
      </c>
      <c r="S14" s="62"/>
      <c r="T14" s="62">
        <f>SUM(D14:R14)</f>
        <v>0</v>
      </c>
      <c r="U14" s="62"/>
      <c r="V14" s="62">
        <v>450</v>
      </c>
      <c r="W14" s="62"/>
      <c r="X14" s="62">
        <f>SUM(T14:V14)</f>
        <v>450</v>
      </c>
      <c r="Z14" s="45"/>
      <c r="AA14" s="45"/>
    </row>
    <row r="15" spans="1:49" s="25" customFormat="1" ht="21.75" customHeight="1" x14ac:dyDescent="0.45">
      <c r="A15" s="33" t="s">
        <v>207</v>
      </c>
      <c r="B15" s="33"/>
      <c r="C15" s="54"/>
      <c r="D15" s="62"/>
      <c r="E15" s="63"/>
      <c r="F15" s="63"/>
      <c r="G15" s="63"/>
      <c r="H15" s="62"/>
      <c r="I15" s="62"/>
      <c r="J15" s="62"/>
      <c r="K15" s="62"/>
      <c r="L15" s="62"/>
      <c r="M15" s="63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Z15" s="45"/>
      <c r="AA15" s="45"/>
    </row>
    <row r="16" spans="1:49" s="25" customFormat="1" ht="21.75" customHeight="1" x14ac:dyDescent="0.45">
      <c r="A16" s="33" t="s">
        <v>208</v>
      </c>
      <c r="B16" s="33"/>
      <c r="C16" s="54"/>
      <c r="D16" s="62">
        <v>0</v>
      </c>
      <c r="E16" s="63"/>
      <c r="F16" s="63">
        <v>0</v>
      </c>
      <c r="G16" s="63"/>
      <c r="H16" s="62">
        <v>0</v>
      </c>
      <c r="I16" s="62"/>
      <c r="J16" s="62">
        <v>0</v>
      </c>
      <c r="K16" s="62"/>
      <c r="L16" s="62">
        <v>0</v>
      </c>
      <c r="M16" s="63"/>
      <c r="N16" s="62">
        <v>0</v>
      </c>
      <c r="O16" s="62"/>
      <c r="P16" s="62">
        <v>0</v>
      </c>
      <c r="Q16" s="62"/>
      <c r="R16" s="62">
        <v>0</v>
      </c>
      <c r="S16" s="62"/>
      <c r="T16" s="62">
        <v>0</v>
      </c>
      <c r="U16" s="62"/>
      <c r="V16" s="62">
        <v>40000</v>
      </c>
      <c r="W16" s="62"/>
      <c r="X16" s="62">
        <f>SUM(T16:V16)</f>
        <v>40000</v>
      </c>
      <c r="Z16" s="45"/>
      <c r="AA16" s="45"/>
    </row>
    <row r="17" spans="1:27" ht="21.75" customHeight="1" x14ac:dyDescent="0.45">
      <c r="A17" s="42" t="s">
        <v>179</v>
      </c>
      <c r="B17" s="40"/>
      <c r="C17" s="54"/>
      <c r="D17" s="61">
        <v>0</v>
      </c>
      <c r="E17" s="44">
        <v>0</v>
      </c>
      <c r="F17" s="44">
        <v>0</v>
      </c>
      <c r="G17" s="44"/>
      <c r="H17" s="61">
        <v>0</v>
      </c>
      <c r="I17" s="44">
        <v>0</v>
      </c>
      <c r="J17" s="61">
        <v>0</v>
      </c>
      <c r="K17" s="44">
        <v>0</v>
      </c>
      <c r="L17" s="61">
        <v>0</v>
      </c>
      <c r="M17" s="44">
        <v>0</v>
      </c>
      <c r="N17" s="61">
        <v>0</v>
      </c>
      <c r="O17" s="61"/>
      <c r="P17" s="61">
        <v>383205</v>
      </c>
      <c r="Q17" s="44">
        <v>0</v>
      </c>
      <c r="R17" s="61">
        <v>-15034</v>
      </c>
      <c r="S17" s="44">
        <v>0</v>
      </c>
      <c r="T17" s="61">
        <f>SUM(D17:R17)</f>
        <v>368171</v>
      </c>
      <c r="U17" s="44">
        <v>0</v>
      </c>
      <c r="V17" s="61">
        <v>-16733</v>
      </c>
      <c r="W17" s="44">
        <v>0</v>
      </c>
      <c r="X17" s="61">
        <f>SUM(T17:V17)</f>
        <v>351438</v>
      </c>
    </row>
    <row r="18" spans="1:27" s="47" customFormat="1" ht="21.75" customHeight="1" thickBot="1" x14ac:dyDescent="0.5">
      <c r="A18" s="64" t="s">
        <v>206</v>
      </c>
      <c r="B18" s="65"/>
      <c r="C18" s="66"/>
      <c r="D18" s="67">
        <f>SUM(D12:D17)</f>
        <v>1600000</v>
      </c>
      <c r="E18" s="68"/>
      <c r="F18" s="67">
        <f>SUM(F12:F17)</f>
        <v>0</v>
      </c>
      <c r="G18" s="68"/>
      <c r="H18" s="67">
        <f>SUM(H12:H17)</f>
        <v>24</v>
      </c>
      <c r="I18" s="68"/>
      <c r="J18" s="67">
        <f>SUM(J12:J17)</f>
        <v>-6870</v>
      </c>
      <c r="K18" s="68"/>
      <c r="L18" s="67">
        <f>SUM(L12:L17)</f>
        <v>160000</v>
      </c>
      <c r="M18" s="68"/>
      <c r="N18" s="67">
        <f>SUM(N12:N17)</f>
        <v>0</v>
      </c>
      <c r="O18" s="68"/>
      <c r="P18" s="67">
        <f>SUM(P12:P17)</f>
        <v>3159215</v>
      </c>
      <c r="Q18" s="68"/>
      <c r="R18" s="67">
        <f>SUM(R12:R17)</f>
        <v>270624</v>
      </c>
      <c r="S18" s="68"/>
      <c r="T18" s="67">
        <f>SUM(T12:T17)</f>
        <v>5182993</v>
      </c>
      <c r="U18" s="68"/>
      <c r="V18" s="67">
        <f>SUM(V12:V17)</f>
        <v>564609</v>
      </c>
      <c r="W18" s="68"/>
      <c r="X18" s="67">
        <f>SUM(X12:X17)</f>
        <v>5747602</v>
      </c>
    </row>
    <row r="19" spans="1:27" ht="21.75" customHeight="1" thickTop="1" x14ac:dyDescent="0.45">
      <c r="A19" s="33"/>
      <c r="B19" s="40"/>
      <c r="C19" s="32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</row>
    <row r="20" spans="1:27" ht="24" customHeight="1" x14ac:dyDescent="0.45">
      <c r="A20" s="33" t="s">
        <v>138</v>
      </c>
      <c r="B20" s="33"/>
      <c r="C20" s="54"/>
      <c r="D20" s="62">
        <v>1600000</v>
      </c>
      <c r="E20" s="63"/>
      <c r="F20" s="62">
        <v>-4767</v>
      </c>
      <c r="G20" s="62"/>
      <c r="H20" s="62">
        <v>24</v>
      </c>
      <c r="I20" s="62"/>
      <c r="J20" s="62">
        <v>-6870</v>
      </c>
      <c r="K20" s="62"/>
      <c r="L20" s="62">
        <v>160000</v>
      </c>
      <c r="M20" s="63"/>
      <c r="N20" s="62">
        <f>-F20</f>
        <v>4767</v>
      </c>
      <c r="O20" s="62"/>
      <c r="P20" s="62">
        <v>3340741</v>
      </c>
      <c r="Q20" s="62"/>
      <c r="R20" s="62">
        <v>405932</v>
      </c>
      <c r="S20" s="62"/>
      <c r="T20" s="62">
        <f>SUM(D20:R20)</f>
        <v>5499827</v>
      </c>
      <c r="U20" s="62"/>
      <c r="V20" s="62">
        <v>564844</v>
      </c>
      <c r="W20" s="62"/>
      <c r="X20" s="62">
        <f>SUM(T20:V20)</f>
        <v>6064671</v>
      </c>
      <c r="Y20" s="44"/>
    </row>
    <row r="21" spans="1:27" ht="24" customHeight="1" x14ac:dyDescent="0.45">
      <c r="A21" s="13" t="s">
        <v>142</v>
      </c>
      <c r="B21" s="33"/>
      <c r="C21" s="54"/>
      <c r="D21" s="151">
        <v>0</v>
      </c>
      <c r="E21" s="152"/>
      <c r="F21" s="77">
        <v>-18133</v>
      </c>
      <c r="G21" s="151"/>
      <c r="H21" s="151">
        <v>0</v>
      </c>
      <c r="I21" s="151"/>
      <c r="J21" s="151">
        <v>0</v>
      </c>
      <c r="K21" s="151"/>
      <c r="L21" s="151">
        <v>0</v>
      </c>
      <c r="M21" s="152"/>
      <c r="N21" s="151">
        <v>0</v>
      </c>
      <c r="O21" s="151"/>
      <c r="P21" s="151">
        <v>0</v>
      </c>
      <c r="Q21" s="151"/>
      <c r="R21" s="151">
        <v>0</v>
      </c>
      <c r="S21" s="151"/>
      <c r="T21" s="151">
        <f t="shared" ref="T21:T25" si="0">SUM(D21:R21)</f>
        <v>-18133</v>
      </c>
      <c r="U21" s="151"/>
      <c r="V21" s="151">
        <v>0</v>
      </c>
      <c r="W21" s="151"/>
      <c r="X21" s="151">
        <f t="shared" ref="X21:X22" si="1">SUM(T21:V21)</f>
        <v>-18133</v>
      </c>
      <c r="Y21" s="44"/>
    </row>
    <row r="22" spans="1:27" ht="24" customHeight="1" x14ac:dyDescent="0.45">
      <c r="A22" s="13" t="s">
        <v>204</v>
      </c>
      <c r="B22" s="32">
        <v>24</v>
      </c>
      <c r="C22" s="54"/>
      <c r="D22" s="151">
        <v>0</v>
      </c>
      <c r="E22" s="152"/>
      <c r="F22" s="77">
        <v>0</v>
      </c>
      <c r="G22" s="151"/>
      <c r="H22" s="151">
        <v>0</v>
      </c>
      <c r="I22" s="151"/>
      <c r="J22" s="151">
        <v>0</v>
      </c>
      <c r="K22" s="151"/>
      <c r="L22" s="151">
        <v>0</v>
      </c>
      <c r="M22" s="152"/>
      <c r="N22" s="151">
        <v>0</v>
      </c>
      <c r="O22" s="151"/>
      <c r="P22" s="151">
        <v>-143336</v>
      </c>
      <c r="Q22" s="151"/>
      <c r="R22" s="151">
        <v>0</v>
      </c>
      <c r="S22" s="151"/>
      <c r="T22" s="151">
        <f t="shared" si="0"/>
        <v>-143336</v>
      </c>
      <c r="U22" s="151"/>
      <c r="V22" s="151">
        <v>0</v>
      </c>
      <c r="W22" s="151"/>
      <c r="X22" s="151">
        <f t="shared" si="1"/>
        <v>-143336</v>
      </c>
      <c r="Y22" s="44"/>
    </row>
    <row r="23" spans="1:27" s="91" customFormat="1" ht="24" customHeight="1" x14ac:dyDescent="0.45">
      <c r="A23" s="149" t="s">
        <v>207</v>
      </c>
      <c r="B23" s="149"/>
      <c r="C23" s="150"/>
      <c r="D23" s="151"/>
      <c r="E23" s="152"/>
      <c r="F23" s="77"/>
      <c r="G23" s="151"/>
      <c r="H23" s="151"/>
      <c r="I23" s="151"/>
      <c r="J23" s="151"/>
      <c r="K23" s="151"/>
      <c r="L23" s="151"/>
      <c r="M23" s="152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77"/>
      <c r="Z23" s="153"/>
      <c r="AA23" s="153"/>
    </row>
    <row r="24" spans="1:27" ht="24" customHeight="1" x14ac:dyDescent="0.45">
      <c r="A24" s="33" t="s">
        <v>208</v>
      </c>
      <c r="B24" s="33"/>
      <c r="C24" s="54"/>
      <c r="D24" s="151">
        <v>0</v>
      </c>
      <c r="E24" s="152"/>
      <c r="F24" s="77">
        <v>0</v>
      </c>
      <c r="G24" s="151"/>
      <c r="H24" s="151">
        <v>0</v>
      </c>
      <c r="I24" s="151"/>
      <c r="J24" s="151">
        <v>0</v>
      </c>
      <c r="K24" s="151"/>
      <c r="L24" s="151">
        <v>0</v>
      </c>
      <c r="M24" s="152"/>
      <c r="N24" s="151">
        <v>0</v>
      </c>
      <c r="O24" s="151"/>
      <c r="P24" s="151">
        <v>0</v>
      </c>
      <c r="Q24" s="151"/>
      <c r="R24" s="151">
        <v>0</v>
      </c>
      <c r="S24" s="151"/>
      <c r="T24" s="151">
        <f t="shared" si="0"/>
        <v>0</v>
      </c>
      <c r="U24" s="151"/>
      <c r="V24" s="151">
        <v>30020</v>
      </c>
      <c r="W24" s="151"/>
      <c r="X24" s="151">
        <f>SUM(T24:V24)</f>
        <v>30020</v>
      </c>
      <c r="Y24" s="44"/>
    </row>
    <row r="25" spans="1:27" ht="24" customHeight="1" x14ac:dyDescent="0.45">
      <c r="A25" s="13" t="s">
        <v>180</v>
      </c>
      <c r="B25" s="33"/>
      <c r="C25" s="54"/>
      <c r="D25" s="151">
        <v>0</v>
      </c>
      <c r="E25" s="152">
        <v>0</v>
      </c>
      <c r="F25" s="77">
        <v>0</v>
      </c>
      <c r="G25" s="151"/>
      <c r="H25" s="151">
        <v>0</v>
      </c>
      <c r="I25" s="151">
        <v>0</v>
      </c>
      <c r="J25" s="151">
        <v>0</v>
      </c>
      <c r="K25" s="151">
        <v>0</v>
      </c>
      <c r="L25" s="151">
        <v>0</v>
      </c>
      <c r="M25" s="152">
        <v>0</v>
      </c>
      <c r="N25" s="151">
        <v>0</v>
      </c>
      <c r="O25" s="151"/>
      <c r="P25" s="151">
        <v>133667</v>
      </c>
      <c r="Q25" s="151">
        <v>0</v>
      </c>
      <c r="R25" s="151">
        <v>102233</v>
      </c>
      <c r="S25" s="151">
        <v>0</v>
      </c>
      <c r="T25" s="151">
        <f t="shared" si="0"/>
        <v>235900</v>
      </c>
      <c r="U25" s="151">
        <v>0</v>
      </c>
      <c r="V25" s="151">
        <v>-23556</v>
      </c>
      <c r="W25" s="151">
        <v>0</v>
      </c>
      <c r="X25" s="151">
        <f>SUM(T25:V25)</f>
        <v>212344</v>
      </c>
      <c r="Y25" s="44"/>
    </row>
    <row r="26" spans="1:27" ht="24" customHeight="1" x14ac:dyDescent="0.45">
      <c r="A26" s="13" t="s">
        <v>193</v>
      </c>
      <c r="B26" s="33"/>
      <c r="C26" s="54"/>
      <c r="D26" s="154">
        <v>0</v>
      </c>
      <c r="E26" s="77"/>
      <c r="F26" s="77">
        <v>0</v>
      </c>
      <c r="G26" s="77"/>
      <c r="H26" s="154">
        <v>0</v>
      </c>
      <c r="I26" s="77"/>
      <c r="J26" s="154">
        <v>0</v>
      </c>
      <c r="K26" s="77"/>
      <c r="L26" s="154">
        <v>0</v>
      </c>
      <c r="M26" s="77"/>
      <c r="N26" s="151">
        <v>18133</v>
      </c>
      <c r="O26" s="154"/>
      <c r="P26" s="155">
        <f>-N26</f>
        <v>-18133</v>
      </c>
      <c r="Q26" s="77"/>
      <c r="R26" s="155">
        <v>0</v>
      </c>
      <c r="S26" s="77"/>
      <c r="T26" s="151">
        <f>SUM(D26:R26)</f>
        <v>0</v>
      </c>
      <c r="U26" s="77"/>
      <c r="V26" s="155">
        <v>0</v>
      </c>
      <c r="W26" s="77"/>
      <c r="X26" s="151">
        <f>SUM(T26:V26)</f>
        <v>0</v>
      </c>
    </row>
    <row r="27" spans="1:27" s="47" customFormat="1" ht="21.75" customHeight="1" thickBot="1" x14ac:dyDescent="0.5">
      <c r="A27" s="64" t="s">
        <v>209</v>
      </c>
      <c r="B27" s="65"/>
      <c r="C27" s="66"/>
      <c r="D27" s="156">
        <f>SUM(D20:D26)</f>
        <v>1600000</v>
      </c>
      <c r="E27" s="123"/>
      <c r="F27" s="156">
        <f>SUM(F20:F26)</f>
        <v>-22900</v>
      </c>
      <c r="G27" s="123"/>
      <c r="H27" s="156">
        <f>SUM(H20:H26)</f>
        <v>24</v>
      </c>
      <c r="I27" s="123"/>
      <c r="J27" s="156">
        <f>SUM(J20:J26)</f>
        <v>-6870</v>
      </c>
      <c r="K27" s="123"/>
      <c r="L27" s="156">
        <f>SUM(L20:L26)</f>
        <v>160000</v>
      </c>
      <c r="M27" s="123"/>
      <c r="N27" s="156">
        <f>SUM(N20:N26)</f>
        <v>22900</v>
      </c>
      <c r="O27" s="123"/>
      <c r="P27" s="156">
        <f>SUM(P20:P26)</f>
        <v>3312939</v>
      </c>
      <c r="Q27" s="123"/>
      <c r="R27" s="156">
        <f>SUM(R20:R26)</f>
        <v>508165</v>
      </c>
      <c r="S27" s="123"/>
      <c r="T27" s="156">
        <f>SUM(T20:T26)</f>
        <v>5574258</v>
      </c>
      <c r="U27" s="123"/>
      <c r="V27" s="156">
        <f>SUM(V20:V26)</f>
        <v>571308</v>
      </c>
      <c r="W27" s="123"/>
      <c r="X27" s="156">
        <f>SUM(X20:X26)</f>
        <v>6145566</v>
      </c>
    </row>
    <row r="28" spans="1:27" ht="24" customHeight="1" thickTop="1" x14ac:dyDescent="0.45">
      <c r="V28" s="44"/>
    </row>
    <row r="29" spans="1:27" s="59" customFormat="1" ht="24" customHeight="1" x14ac:dyDescent="0.45">
      <c r="A29" s="80"/>
      <c r="B29" s="81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68"/>
      <c r="U29" s="47"/>
      <c r="V29" s="47"/>
      <c r="W29" s="47"/>
      <c r="X29" s="47"/>
    </row>
    <row r="30" spans="1:27" ht="24" customHeight="1" x14ac:dyDescent="0.45"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</row>
    <row r="31" spans="1:27" ht="24" customHeight="1" x14ac:dyDescent="0.45">
      <c r="V31" s="44"/>
    </row>
    <row r="32" spans="1:27" ht="24" customHeight="1" x14ac:dyDescent="0.45"/>
    <row r="33" ht="24" customHeight="1" x14ac:dyDescent="0.45"/>
    <row r="34" ht="24" customHeight="1" x14ac:dyDescent="0.45"/>
    <row r="35" ht="24" customHeight="1" x14ac:dyDescent="0.45"/>
    <row r="36" ht="24" customHeight="1" x14ac:dyDescent="0.45"/>
    <row r="37" ht="24" customHeight="1" x14ac:dyDescent="0.45"/>
    <row r="38" ht="24" customHeight="1" x14ac:dyDescent="0.45"/>
    <row r="39" ht="24" customHeight="1" x14ac:dyDescent="0.45"/>
    <row r="40" ht="24" customHeight="1" x14ac:dyDescent="0.45"/>
    <row r="41" ht="24" customHeight="1" x14ac:dyDescent="0.45"/>
    <row r="42" ht="24" customHeight="1" x14ac:dyDescent="0.45"/>
    <row r="43" ht="24" customHeight="1" x14ac:dyDescent="0.45"/>
    <row r="44" ht="24" customHeight="1" x14ac:dyDescent="0.45"/>
    <row r="45" ht="24" customHeight="1" x14ac:dyDescent="0.45"/>
    <row r="46" ht="24" customHeight="1" x14ac:dyDescent="0.45"/>
    <row r="47" ht="24" customHeight="1" x14ac:dyDescent="0.45"/>
    <row r="48" ht="24" customHeight="1" x14ac:dyDescent="0.45"/>
    <row r="49" ht="24" customHeight="1" x14ac:dyDescent="0.45"/>
    <row r="50" ht="24" customHeight="1" x14ac:dyDescent="0.45"/>
    <row r="51" ht="24" customHeight="1" x14ac:dyDescent="0.45"/>
    <row r="52" ht="24" customHeight="1" x14ac:dyDescent="0.45"/>
    <row r="53" ht="24" customHeight="1" x14ac:dyDescent="0.45"/>
    <row r="54" ht="24" customHeight="1" x14ac:dyDescent="0.45"/>
    <row r="55" ht="24" customHeight="1" x14ac:dyDescent="0.45"/>
    <row r="56" ht="24" customHeight="1" x14ac:dyDescent="0.45"/>
    <row r="57" ht="24" customHeight="1" x14ac:dyDescent="0.45"/>
    <row r="58" ht="24" customHeight="1" x14ac:dyDescent="0.45"/>
    <row r="59" ht="24" customHeight="1" x14ac:dyDescent="0.45"/>
    <row r="60" ht="24" customHeight="1" x14ac:dyDescent="0.45"/>
    <row r="61" ht="24" customHeight="1" x14ac:dyDescent="0.45"/>
    <row r="62" ht="24" customHeight="1" x14ac:dyDescent="0.45"/>
    <row r="63" ht="24" customHeight="1" x14ac:dyDescent="0.45"/>
    <row r="64" ht="24" customHeight="1" x14ac:dyDescent="0.45"/>
    <row r="65" ht="24" customHeight="1" x14ac:dyDescent="0.45"/>
    <row r="66" ht="24" customHeight="1" x14ac:dyDescent="0.45"/>
    <row r="67" ht="24" customHeight="1" x14ac:dyDescent="0.45"/>
    <row r="68" ht="24" customHeight="1" x14ac:dyDescent="0.45"/>
    <row r="69" ht="24" customHeight="1" x14ac:dyDescent="0.45"/>
    <row r="70" ht="24" customHeight="1" x14ac:dyDescent="0.45"/>
    <row r="71" ht="24" customHeight="1" x14ac:dyDescent="0.45"/>
    <row r="72" ht="24" customHeight="1" x14ac:dyDescent="0.45"/>
    <row r="73" ht="24" customHeight="1" x14ac:dyDescent="0.45"/>
    <row r="74" ht="24" customHeight="1" x14ac:dyDescent="0.45"/>
    <row r="75" ht="24" customHeight="1" x14ac:dyDescent="0.45"/>
    <row r="76" ht="24" customHeight="1" x14ac:dyDescent="0.45"/>
    <row r="77" ht="24" customHeight="1" x14ac:dyDescent="0.45"/>
    <row r="78" ht="24" customHeight="1" x14ac:dyDescent="0.45"/>
    <row r="79" ht="24" customHeight="1" x14ac:dyDescent="0.45"/>
    <row r="80" ht="24" customHeight="1" x14ac:dyDescent="0.45"/>
    <row r="81" ht="24" customHeight="1" x14ac:dyDescent="0.45"/>
    <row r="82" ht="24" customHeight="1" x14ac:dyDescent="0.45"/>
    <row r="83" ht="24" customHeight="1" x14ac:dyDescent="0.45"/>
    <row r="84" ht="24" customHeight="1" x14ac:dyDescent="0.45"/>
    <row r="85" ht="24" customHeight="1" x14ac:dyDescent="0.45"/>
    <row r="86" ht="24" customHeight="1" x14ac:dyDescent="0.45"/>
  </sheetData>
  <mergeCells count="4">
    <mergeCell ref="D5:X5"/>
    <mergeCell ref="L7:P7"/>
    <mergeCell ref="L8:N8"/>
    <mergeCell ref="D6:T6"/>
  </mergeCells>
  <pageMargins left="0.27559055118110237" right="0.15748031496062992" top="1.1811023622047245" bottom="0.74803149606299213" header="0.31496062992125984" footer="0.39370078740157483"/>
  <pageSetup paperSize="9" scale="69" firstPageNumber="8" orientation="landscape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7"/>
  <sheetViews>
    <sheetView view="pageBreakPreview" topLeftCell="A13" zoomScaleNormal="85" zoomScaleSheetLayoutView="100" workbookViewId="0">
      <selection activeCell="R17" sqref="R17"/>
    </sheetView>
  </sheetViews>
  <sheetFormatPr defaultRowHeight="15" x14ac:dyDescent="0.25"/>
  <cols>
    <col min="1" max="1" width="34.85546875" customWidth="1"/>
    <col min="2" max="2" width="8.140625" customWidth="1"/>
    <col min="3" max="3" width="1.7109375" customWidth="1"/>
    <col min="4" max="4" width="12.7109375" customWidth="1"/>
    <col min="5" max="5" width="1.7109375" customWidth="1"/>
    <col min="6" max="6" width="12.5703125" customWidth="1"/>
    <col min="7" max="7" width="1.7109375" customWidth="1"/>
    <col min="8" max="8" width="12.85546875" customWidth="1"/>
    <col min="9" max="9" width="1.28515625" customWidth="1"/>
    <col min="10" max="10" width="12.28515625" customWidth="1"/>
    <col min="11" max="11" width="1.28515625" customWidth="1"/>
    <col min="12" max="12" width="13.140625" customWidth="1"/>
    <col min="13" max="13" width="1.28515625" customWidth="1"/>
    <col min="14" max="14" width="13" customWidth="1"/>
    <col min="15" max="15" width="1.28515625" customWidth="1"/>
    <col min="16" max="16" width="15.28515625" customWidth="1"/>
    <col min="17" max="17" width="1.28515625" customWidth="1"/>
    <col min="18" max="18" width="15.42578125" customWidth="1"/>
    <col min="20" max="20" width="11" bestFit="1" customWidth="1"/>
  </cols>
  <sheetData>
    <row r="1" spans="1:20" ht="23.25" x14ac:dyDescent="0.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7" t="s">
        <v>73</v>
      </c>
    </row>
    <row r="2" spans="1:20" ht="23.25" x14ac:dyDescent="0.5">
      <c r="A2" s="2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7" t="s">
        <v>137</v>
      </c>
    </row>
    <row r="3" spans="1:20" ht="23.25" x14ac:dyDescent="0.5">
      <c r="A3" s="9" t="s">
        <v>203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23.25" x14ac:dyDescent="0.5">
      <c r="A4" s="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1" t="s">
        <v>174</v>
      </c>
    </row>
    <row r="5" spans="1:20" s="7" customFormat="1" ht="23.25" x14ac:dyDescent="0.5">
      <c r="A5" s="2"/>
      <c r="B5" s="10"/>
      <c r="C5" s="1"/>
      <c r="D5" s="191" t="s">
        <v>72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</row>
    <row r="6" spans="1:20" s="7" customFormat="1" ht="23.25" x14ac:dyDescent="0.5">
      <c r="A6" s="3"/>
      <c r="B6" s="8"/>
      <c r="C6" s="1"/>
      <c r="D6" s="14"/>
      <c r="F6" s="14"/>
      <c r="G6" s="14"/>
      <c r="H6" s="14"/>
      <c r="I6" s="14"/>
      <c r="J6" s="192" t="s">
        <v>63</v>
      </c>
      <c r="K6" s="192"/>
      <c r="L6" s="192"/>
      <c r="M6" s="192"/>
      <c r="N6" s="192"/>
      <c r="P6" s="14" t="s">
        <v>116</v>
      </c>
      <c r="Q6" s="14"/>
      <c r="R6" s="14"/>
    </row>
    <row r="7" spans="1:20" s="7" customFormat="1" ht="23.25" x14ac:dyDescent="0.5">
      <c r="A7" s="3"/>
      <c r="B7" s="8"/>
      <c r="C7" s="1"/>
      <c r="D7" s="14" t="s">
        <v>119</v>
      </c>
      <c r="G7" s="14"/>
      <c r="H7" s="14" t="s">
        <v>120</v>
      </c>
      <c r="I7" s="14"/>
      <c r="J7" s="14" t="s">
        <v>122</v>
      </c>
      <c r="K7" s="14"/>
      <c r="L7" s="14" t="s">
        <v>141</v>
      </c>
      <c r="N7" s="14" t="s">
        <v>123</v>
      </c>
      <c r="P7" s="15" t="s">
        <v>124</v>
      </c>
      <c r="Q7" s="14"/>
      <c r="R7" s="14" t="s">
        <v>127</v>
      </c>
    </row>
    <row r="8" spans="1:20" s="7" customFormat="1" ht="23.25" x14ac:dyDescent="0.5">
      <c r="A8" s="3"/>
      <c r="B8" s="11" t="s">
        <v>4</v>
      </c>
      <c r="C8" s="1"/>
      <c r="D8" s="15" t="s">
        <v>128</v>
      </c>
      <c r="F8" s="15" t="s">
        <v>142</v>
      </c>
      <c r="G8" s="14"/>
      <c r="H8" s="15" t="s">
        <v>129</v>
      </c>
      <c r="I8" s="14"/>
      <c r="J8" s="15" t="s">
        <v>131</v>
      </c>
      <c r="K8" s="14"/>
      <c r="L8" s="15" t="s">
        <v>142</v>
      </c>
      <c r="N8" s="15" t="s">
        <v>132</v>
      </c>
      <c r="P8" s="15" t="s">
        <v>18</v>
      </c>
      <c r="Q8" s="14"/>
      <c r="R8" s="15" t="s">
        <v>55</v>
      </c>
    </row>
    <row r="9" spans="1:20" s="7" customFormat="1" ht="23.25" x14ac:dyDescent="0.5">
      <c r="A9" s="3"/>
      <c r="B9" s="14"/>
      <c r="C9" s="1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20" s="7" customFormat="1" ht="23.25" x14ac:dyDescent="0.5">
      <c r="A10" s="13" t="s">
        <v>135</v>
      </c>
      <c r="B10" s="6"/>
      <c r="C10" s="1"/>
      <c r="D10" s="23">
        <v>1600000</v>
      </c>
      <c r="E10" s="18"/>
      <c r="F10" s="23">
        <v>0</v>
      </c>
      <c r="G10" s="19"/>
      <c r="H10" s="23">
        <v>24</v>
      </c>
      <c r="I10" s="19"/>
      <c r="J10" s="23">
        <v>160000</v>
      </c>
      <c r="K10" s="19"/>
      <c r="L10" s="23">
        <v>0</v>
      </c>
      <c r="M10" s="19"/>
      <c r="N10" s="23">
        <v>3088992</v>
      </c>
      <c r="O10" s="19"/>
      <c r="P10" s="23">
        <v>285658</v>
      </c>
      <c r="Q10" s="19"/>
      <c r="R10" s="70">
        <f>SUM(D10:Q10)</f>
        <v>5134674</v>
      </c>
      <c r="T10" s="12"/>
    </row>
    <row r="11" spans="1:20" s="7" customFormat="1" ht="23.25" x14ac:dyDescent="0.5">
      <c r="A11" s="13" t="s">
        <v>204</v>
      </c>
      <c r="B11" s="14">
        <v>24</v>
      </c>
      <c r="C11" s="1"/>
      <c r="D11" s="23">
        <v>0</v>
      </c>
      <c r="E11" s="18"/>
      <c r="F11" s="23">
        <v>0</v>
      </c>
      <c r="G11" s="19"/>
      <c r="H11" s="23">
        <v>0</v>
      </c>
      <c r="I11" s="19"/>
      <c r="J11" s="23">
        <v>0</v>
      </c>
      <c r="K11" s="19"/>
      <c r="L11" s="23">
        <v>0</v>
      </c>
      <c r="M11" s="19"/>
      <c r="N11" s="23">
        <v>-207995</v>
      </c>
      <c r="O11" s="19"/>
      <c r="P11" s="23">
        <v>0</v>
      </c>
      <c r="Q11" s="19"/>
      <c r="R11" s="70">
        <f>SUM(D11:Q11)</f>
        <v>-207995</v>
      </c>
      <c r="T11" s="12"/>
    </row>
    <row r="12" spans="1:20" s="7" customFormat="1" ht="21" x14ac:dyDescent="0.45">
      <c r="A12" s="13" t="s">
        <v>180</v>
      </c>
      <c r="B12" s="6"/>
      <c r="C12" s="6"/>
      <c r="D12" s="16">
        <v>0</v>
      </c>
      <c r="E12" s="18"/>
      <c r="F12" s="16">
        <v>0</v>
      </c>
      <c r="G12" s="19"/>
      <c r="H12" s="16">
        <v>0</v>
      </c>
      <c r="I12" s="19"/>
      <c r="J12" s="16">
        <v>0</v>
      </c>
      <c r="K12" s="19"/>
      <c r="L12" s="16">
        <v>0</v>
      </c>
      <c r="M12" s="19"/>
      <c r="N12" s="16">
        <v>407635</v>
      </c>
      <c r="O12" s="19"/>
      <c r="P12" s="16">
        <v>-15034</v>
      </c>
      <c r="Q12" s="19"/>
      <c r="R12" s="20">
        <f>SUM(D12:Q12)</f>
        <v>392601</v>
      </c>
    </row>
    <row r="13" spans="1:20" s="7" customFormat="1" ht="21.75" thickBot="1" x14ac:dyDescent="0.5">
      <c r="A13" s="13" t="s">
        <v>206</v>
      </c>
      <c r="B13" s="6"/>
      <c r="C13" s="6"/>
      <c r="D13" s="72">
        <f>SUM(D10:D12)</f>
        <v>1600000</v>
      </c>
      <c r="E13" s="4"/>
      <c r="F13" s="72">
        <f>SUM(F10:F12)</f>
        <v>0</v>
      </c>
      <c r="G13" s="71"/>
      <c r="H13" s="72">
        <f>SUM(H10:H12)</f>
        <v>24</v>
      </c>
      <c r="I13" s="23"/>
      <c r="J13" s="72">
        <f>SUM(J10:J12)</f>
        <v>160000</v>
      </c>
      <c r="K13" s="23"/>
      <c r="L13" s="72">
        <f>SUM(L10:L12)</f>
        <v>0</v>
      </c>
      <c r="M13" s="23"/>
      <c r="N13" s="72">
        <f>SUM(N10:N12)</f>
        <v>3288632</v>
      </c>
      <c r="O13" s="23"/>
      <c r="P13" s="72">
        <f>SUM(P10:P12)</f>
        <v>270624</v>
      </c>
      <c r="Q13" s="23"/>
      <c r="R13" s="72">
        <f>SUM(R10:R12)</f>
        <v>5319280</v>
      </c>
    </row>
    <row r="14" spans="1:20" s="7" customFormat="1" ht="21.75" thickTop="1" x14ac:dyDescent="0.45">
      <c r="A14" s="3"/>
      <c r="B14" s="14"/>
    </row>
    <row r="15" spans="1:20" s="7" customFormat="1" ht="21" x14ac:dyDescent="0.45">
      <c r="A15" s="13" t="s">
        <v>138</v>
      </c>
      <c r="B15" s="14"/>
      <c r="D15" s="23">
        <v>1600000</v>
      </c>
      <c r="F15" s="79">
        <v>-4767</v>
      </c>
      <c r="H15" s="7">
        <v>24</v>
      </c>
      <c r="J15" s="23">
        <v>160000</v>
      </c>
      <c r="L15" s="5">
        <f>-F15</f>
        <v>4767</v>
      </c>
      <c r="N15" s="23">
        <v>3489186</v>
      </c>
      <c r="P15" s="23">
        <v>405932</v>
      </c>
      <c r="R15" s="70">
        <f>SUM(D15:Q15)</f>
        <v>5655142</v>
      </c>
      <c r="S15" s="22"/>
    </row>
    <row r="16" spans="1:20" s="7" customFormat="1" ht="21" x14ac:dyDescent="0.45">
      <c r="A16" s="13" t="s">
        <v>142</v>
      </c>
      <c r="B16" s="14"/>
      <c r="D16" s="157">
        <v>0</v>
      </c>
      <c r="E16" s="158"/>
      <c r="F16" s="159">
        <v>-18133</v>
      </c>
      <c r="G16" s="158"/>
      <c r="H16" s="160">
        <v>0</v>
      </c>
      <c r="I16" s="158"/>
      <c r="J16" s="157">
        <v>0</v>
      </c>
      <c r="K16" s="158"/>
      <c r="L16" s="160">
        <v>0</v>
      </c>
      <c r="M16" s="158"/>
      <c r="N16" s="157">
        <v>0</v>
      </c>
      <c r="O16" s="158"/>
      <c r="P16" s="157">
        <v>0</v>
      </c>
      <c r="Q16" s="158"/>
      <c r="R16" s="161">
        <f>SUM(D16:Q16)</f>
        <v>-18133</v>
      </c>
      <c r="S16" s="22"/>
    </row>
    <row r="17" spans="1:19" s="7" customFormat="1" ht="21" x14ac:dyDescent="0.45">
      <c r="A17" s="13" t="s">
        <v>204</v>
      </c>
      <c r="B17" s="14">
        <v>24</v>
      </c>
      <c r="D17" s="157">
        <v>0</v>
      </c>
      <c r="E17" s="158"/>
      <c r="F17" s="159">
        <v>0</v>
      </c>
      <c r="G17" s="158"/>
      <c r="H17" s="160">
        <v>0</v>
      </c>
      <c r="I17" s="158"/>
      <c r="J17" s="157">
        <v>0</v>
      </c>
      <c r="K17" s="158"/>
      <c r="L17" s="160">
        <v>0</v>
      </c>
      <c r="M17" s="158"/>
      <c r="N17" s="166">
        <v>-143336</v>
      </c>
      <c r="O17" s="158"/>
      <c r="P17" s="157">
        <v>0</v>
      </c>
      <c r="Q17" s="158"/>
      <c r="R17" s="161">
        <f>SUM(D17:Q17)</f>
        <v>-143336</v>
      </c>
      <c r="S17" s="22"/>
    </row>
    <row r="18" spans="1:19" s="7" customFormat="1" ht="21" x14ac:dyDescent="0.45">
      <c r="A18" s="13" t="s">
        <v>180</v>
      </c>
      <c r="B18" s="14"/>
      <c r="D18" s="159">
        <v>0</v>
      </c>
      <c r="E18" s="162"/>
      <c r="F18" s="163">
        <v>0</v>
      </c>
      <c r="G18" s="164"/>
      <c r="H18" s="159">
        <v>0</v>
      </c>
      <c r="I18" s="164"/>
      <c r="J18" s="159">
        <v>0</v>
      </c>
      <c r="K18" s="164"/>
      <c r="L18" s="163">
        <v>0</v>
      </c>
      <c r="M18" s="164"/>
      <c r="N18" s="159">
        <v>158232</v>
      </c>
      <c r="O18" s="164"/>
      <c r="P18" s="165">
        <v>102233</v>
      </c>
      <c r="Q18" s="164"/>
      <c r="R18" s="161">
        <f>SUM(D18:Q18)</f>
        <v>260465</v>
      </c>
    </row>
    <row r="19" spans="1:19" s="7" customFormat="1" ht="21" x14ac:dyDescent="0.45">
      <c r="A19" s="13" t="s">
        <v>193</v>
      </c>
      <c r="B19" s="14"/>
      <c r="D19" s="163">
        <v>0</v>
      </c>
      <c r="E19" s="162"/>
      <c r="F19" s="163">
        <v>0</v>
      </c>
      <c r="G19" s="164"/>
      <c r="H19" s="163">
        <v>0</v>
      </c>
      <c r="I19" s="164"/>
      <c r="J19" s="163">
        <v>0</v>
      </c>
      <c r="K19" s="164"/>
      <c r="L19" s="159">
        <v>18133</v>
      </c>
      <c r="M19" s="164"/>
      <c r="N19" s="159">
        <v>-18133</v>
      </c>
      <c r="O19" s="164"/>
      <c r="P19" s="165">
        <v>0</v>
      </c>
      <c r="Q19" s="164"/>
      <c r="R19" s="161">
        <f>SUM(D19:Q19)</f>
        <v>0</v>
      </c>
    </row>
    <row r="20" spans="1:19" s="158" customFormat="1" ht="21.75" thickBot="1" x14ac:dyDescent="0.5">
      <c r="A20" s="172" t="s">
        <v>224</v>
      </c>
      <c r="B20" s="173"/>
      <c r="C20" s="173"/>
      <c r="D20" s="174">
        <f>SUM(D15:D19)</f>
        <v>1600000</v>
      </c>
      <c r="E20" s="175"/>
      <c r="F20" s="174">
        <f>SUM(F15:F19)</f>
        <v>-22900</v>
      </c>
      <c r="G20" s="176"/>
      <c r="H20" s="174">
        <f>SUM(H15:H19)</f>
        <v>24</v>
      </c>
      <c r="I20" s="165"/>
      <c r="J20" s="174">
        <f>SUM(J15:J19)</f>
        <v>160000</v>
      </c>
      <c r="K20" s="165"/>
      <c r="L20" s="174">
        <f>SUM(L15:L19)</f>
        <v>22900</v>
      </c>
      <c r="M20" s="165"/>
      <c r="N20" s="174">
        <f>SUM(N15:N19)</f>
        <v>3485949</v>
      </c>
      <c r="O20" s="165"/>
      <c r="P20" s="174">
        <f>SUM(P15:P19)</f>
        <v>508165</v>
      </c>
      <c r="Q20" s="165"/>
      <c r="R20" s="174">
        <f>SUM(R15:R19)</f>
        <v>5754138</v>
      </c>
      <c r="S20" s="177"/>
    </row>
    <row r="21" spans="1:19" ht="15.75" thickTop="1" x14ac:dyDescent="0.25"/>
    <row r="22" spans="1:19" s="7" customFormat="1" ht="21" x14ac:dyDescent="0.45">
      <c r="A22" s="13"/>
      <c r="D22" s="23"/>
      <c r="F22" s="79"/>
      <c r="J22" s="23"/>
      <c r="L22" s="5"/>
      <c r="N22" s="23"/>
      <c r="P22" s="23"/>
      <c r="R22" s="70"/>
      <c r="S22" s="22"/>
    </row>
    <row r="23" spans="1:19" s="7" customFormat="1" ht="21" x14ac:dyDescent="0.45">
      <c r="A23" s="1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2"/>
    </row>
    <row r="24" spans="1:19" s="7" customFormat="1" ht="21" x14ac:dyDescent="0.45">
      <c r="A24" s="13"/>
      <c r="D24" s="23"/>
      <c r="F24" s="79"/>
      <c r="J24" s="23"/>
      <c r="L24" s="5"/>
      <c r="N24" s="23"/>
      <c r="P24" s="23"/>
      <c r="R24" s="70"/>
      <c r="S24" s="22"/>
    </row>
    <row r="25" spans="1:19" s="7" customFormat="1" ht="21" x14ac:dyDescent="0.45">
      <c r="A25" s="13"/>
      <c r="D25" s="23"/>
      <c r="F25" s="79"/>
      <c r="J25" s="23"/>
      <c r="L25" s="5"/>
      <c r="N25" s="23"/>
      <c r="P25" s="23"/>
      <c r="R25" s="70"/>
      <c r="S25" s="22"/>
    </row>
    <row r="26" spans="1:19" s="7" customFormat="1" ht="21" x14ac:dyDescent="0.45">
      <c r="A26" s="13"/>
      <c r="D26" s="23"/>
      <c r="F26" s="79"/>
      <c r="J26" s="23"/>
      <c r="L26" s="5"/>
      <c r="N26" s="23"/>
      <c r="P26" s="23"/>
      <c r="R26" s="70"/>
      <c r="S26" s="22"/>
    </row>
    <row r="27" spans="1:19" s="7" customFormat="1" ht="21" x14ac:dyDescent="0.45">
      <c r="A27" s="13"/>
      <c r="D27" s="23"/>
      <c r="F27" s="79"/>
      <c r="J27" s="23"/>
      <c r="L27" s="5"/>
      <c r="N27" s="23"/>
      <c r="P27" s="23"/>
      <c r="R27" s="70"/>
      <c r="S27" s="22"/>
    </row>
  </sheetData>
  <mergeCells count="2">
    <mergeCell ref="D5:R5"/>
    <mergeCell ref="J6:N6"/>
  </mergeCells>
  <pageMargins left="0.47" right="0.28999999999999998" top="1.1299999999999999" bottom="0.75" header="0.3" footer="0.39"/>
  <pageSetup paperSize="9" scale="80" firstPageNumber="9" orientation="landscape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79"/>
  <sheetViews>
    <sheetView tabSelected="1" view="pageBreakPreview" topLeftCell="A67" zoomScaleNormal="85" zoomScaleSheetLayoutView="100" workbookViewId="0">
      <selection activeCell="H78" sqref="H78"/>
    </sheetView>
  </sheetViews>
  <sheetFormatPr defaultColWidth="31.140625" defaultRowHeight="21" x14ac:dyDescent="0.45"/>
  <cols>
    <col min="1" max="1" width="2" style="27" customWidth="1"/>
    <col min="2" max="2" width="2.28515625" style="27" customWidth="1"/>
    <col min="3" max="3" width="48.28515625" style="27" customWidth="1"/>
    <col min="4" max="4" width="12.7109375" style="179" customWidth="1"/>
    <col min="5" max="5" width="1.28515625" style="91" customWidth="1"/>
    <col min="6" max="6" width="10.85546875" style="91" customWidth="1"/>
    <col min="7" max="7" width="1.28515625" style="91" customWidth="1"/>
    <col min="8" max="8" width="12.28515625" style="91" customWidth="1"/>
    <col min="9" max="9" width="1.28515625" style="27" customWidth="1"/>
    <col min="10" max="10" width="10.85546875" style="27" customWidth="1"/>
    <col min="11" max="11" width="8" style="91" customWidth="1"/>
    <col min="12" max="12" width="8" style="27" customWidth="1"/>
    <col min="13" max="26" width="7.7109375" style="27" customWidth="1"/>
    <col min="27" max="16384" width="31.140625" style="27"/>
  </cols>
  <sheetData>
    <row r="1" spans="1:43" ht="21.6" customHeight="1" x14ac:dyDescent="0.45">
      <c r="A1" s="28" t="s">
        <v>0</v>
      </c>
      <c r="B1" s="28"/>
      <c r="C1" s="28"/>
      <c r="D1" s="178"/>
      <c r="E1" s="86"/>
      <c r="F1" s="86"/>
      <c r="J1" s="26" t="s">
        <v>73</v>
      </c>
      <c r="AQ1" s="28" t="s">
        <v>0</v>
      </c>
    </row>
    <row r="2" spans="1:43" ht="21.6" customHeight="1" x14ac:dyDescent="0.45">
      <c r="A2" s="28" t="s">
        <v>177</v>
      </c>
      <c r="B2" s="28"/>
      <c r="C2" s="28"/>
      <c r="D2" s="178"/>
      <c r="E2" s="86"/>
      <c r="F2" s="86"/>
      <c r="J2" s="26" t="s">
        <v>137</v>
      </c>
    </row>
    <row r="3" spans="1:43" ht="21.6" customHeight="1" x14ac:dyDescent="0.45">
      <c r="A3" s="24" t="s">
        <v>203</v>
      </c>
      <c r="B3" s="24"/>
      <c r="C3" s="24"/>
    </row>
    <row r="4" spans="1:43" ht="12.6" customHeight="1" x14ac:dyDescent="0.45">
      <c r="A4" s="25"/>
      <c r="B4" s="25"/>
      <c r="C4" s="25"/>
      <c r="D4" s="186"/>
      <c r="E4" s="186"/>
      <c r="F4" s="186"/>
      <c r="G4" s="169"/>
      <c r="H4" s="187"/>
      <c r="I4" s="187"/>
      <c r="J4" s="187"/>
    </row>
    <row r="5" spans="1:43" ht="23.25" customHeight="1" x14ac:dyDescent="0.45">
      <c r="A5" s="25"/>
      <c r="B5" s="25"/>
      <c r="C5" s="25"/>
      <c r="D5" s="180"/>
      <c r="E5" s="180"/>
      <c r="F5" s="180"/>
      <c r="G5" s="180"/>
      <c r="H5" s="180"/>
      <c r="I5" s="32"/>
      <c r="J5" s="52" t="s">
        <v>76</v>
      </c>
    </row>
    <row r="6" spans="1:43" ht="23.25" customHeight="1" x14ac:dyDescent="0.45">
      <c r="A6" s="25"/>
      <c r="B6" s="25"/>
      <c r="C6" s="25"/>
      <c r="D6" s="193" t="s">
        <v>2</v>
      </c>
      <c r="E6" s="193"/>
      <c r="F6" s="193"/>
      <c r="G6" s="84"/>
      <c r="H6" s="194" t="s">
        <v>72</v>
      </c>
      <c r="I6" s="195"/>
      <c r="J6" s="195"/>
    </row>
    <row r="7" spans="1:43" ht="23.25" customHeight="1" x14ac:dyDescent="0.45">
      <c r="A7" s="25"/>
      <c r="B7" s="25"/>
      <c r="C7" s="25"/>
      <c r="D7" s="180">
        <v>2562</v>
      </c>
      <c r="E7" s="84"/>
      <c r="F7" s="180">
        <v>2561</v>
      </c>
      <c r="G7" s="84"/>
      <c r="H7" s="180">
        <v>2562</v>
      </c>
      <c r="I7" s="32"/>
      <c r="J7" s="49">
        <v>2561</v>
      </c>
    </row>
    <row r="8" spans="1:43" ht="23.25" customHeight="1" x14ac:dyDescent="0.45">
      <c r="A8" s="24" t="s">
        <v>143</v>
      </c>
      <c r="B8" s="24"/>
      <c r="C8" s="24"/>
      <c r="D8" s="127"/>
      <c r="E8" s="94"/>
      <c r="F8" s="94"/>
      <c r="G8" s="94"/>
      <c r="H8" s="94"/>
      <c r="I8" s="94"/>
      <c r="J8" s="94"/>
    </row>
    <row r="9" spans="1:43" ht="23.25" customHeight="1" x14ac:dyDescent="0.45">
      <c r="A9" s="42" t="s">
        <v>96</v>
      </c>
      <c r="B9" s="42"/>
      <c r="C9" s="42"/>
      <c r="D9" s="109">
        <f>+PL6M!D53</f>
        <v>110111</v>
      </c>
      <c r="E9" s="109"/>
      <c r="F9" s="109">
        <v>355178</v>
      </c>
      <c r="G9" s="109"/>
      <c r="H9" s="109">
        <f>+PL6M!H53</f>
        <v>158232</v>
      </c>
      <c r="I9" s="109"/>
      <c r="J9" s="109">
        <v>397602</v>
      </c>
    </row>
    <row r="10" spans="1:43" ht="23.25" customHeight="1" x14ac:dyDescent="0.45">
      <c r="A10" s="33" t="s">
        <v>148</v>
      </c>
      <c r="B10" s="33"/>
      <c r="C10" s="33"/>
      <c r="D10" s="108"/>
      <c r="E10" s="109"/>
      <c r="F10" s="108"/>
      <c r="G10" s="109"/>
      <c r="H10" s="109"/>
      <c r="I10" s="109"/>
      <c r="J10" s="109"/>
    </row>
    <row r="11" spans="1:43" ht="23.25" customHeight="1" x14ac:dyDescent="0.45">
      <c r="B11" s="42" t="s">
        <v>149</v>
      </c>
      <c r="C11" s="74"/>
      <c r="D11" s="108">
        <v>139</v>
      </c>
      <c r="E11" s="109"/>
      <c r="F11" s="108">
        <v>96</v>
      </c>
      <c r="G11" s="109"/>
      <c r="H11" s="109">
        <v>139</v>
      </c>
      <c r="I11" s="109"/>
      <c r="J11" s="109">
        <v>96</v>
      </c>
    </row>
    <row r="12" spans="1:43" ht="23.25" customHeight="1" x14ac:dyDescent="0.45">
      <c r="B12" s="42" t="s">
        <v>150</v>
      </c>
      <c r="C12" s="74"/>
      <c r="D12" s="109">
        <v>175541</v>
      </c>
      <c r="E12" s="109"/>
      <c r="F12" s="109">
        <v>170741</v>
      </c>
      <c r="G12" s="109"/>
      <c r="H12" s="109">
        <v>98467</v>
      </c>
      <c r="I12" s="109"/>
      <c r="J12" s="109">
        <v>113099</v>
      </c>
      <c r="L12" s="47"/>
    </row>
    <row r="13" spans="1:43" ht="23.25" customHeight="1" x14ac:dyDescent="0.45">
      <c r="B13" s="42" t="s">
        <v>145</v>
      </c>
      <c r="C13" s="75"/>
      <c r="D13" s="109">
        <v>-2866</v>
      </c>
      <c r="E13" s="109"/>
      <c r="F13" s="109">
        <v>-1248</v>
      </c>
      <c r="G13" s="109"/>
      <c r="H13" s="100">
        <v>-3911</v>
      </c>
      <c r="I13" s="109"/>
      <c r="J13" s="100">
        <v>-1913</v>
      </c>
      <c r="L13" s="73"/>
    </row>
    <row r="14" spans="1:43" ht="23.25" customHeight="1" x14ac:dyDescent="0.45">
      <c r="B14" s="42" t="s">
        <v>144</v>
      </c>
      <c r="C14" s="74"/>
      <c r="D14" s="100">
        <v>37741</v>
      </c>
      <c r="E14" s="109"/>
      <c r="F14" s="100">
        <v>34219</v>
      </c>
      <c r="G14" s="109"/>
      <c r="H14" s="109">
        <v>8</v>
      </c>
      <c r="I14" s="109"/>
      <c r="J14" s="109">
        <v>1453</v>
      </c>
      <c r="L14" s="44"/>
    </row>
    <row r="15" spans="1:43" ht="23.25" customHeight="1" x14ac:dyDescent="0.45">
      <c r="B15" s="42" t="s">
        <v>218</v>
      </c>
      <c r="C15" s="74"/>
      <c r="D15" s="100">
        <v>0</v>
      </c>
      <c r="E15" s="109"/>
      <c r="F15" s="100">
        <v>762</v>
      </c>
      <c r="G15" s="109"/>
      <c r="H15" s="109">
        <v>0</v>
      </c>
      <c r="I15" s="109"/>
      <c r="J15" s="109">
        <v>0</v>
      </c>
      <c r="L15" s="44"/>
    </row>
    <row r="16" spans="1:43" ht="23.25" customHeight="1" x14ac:dyDescent="0.45">
      <c r="B16" s="42" t="s">
        <v>217</v>
      </c>
      <c r="C16" s="74"/>
      <c r="D16" s="100">
        <v>-6076</v>
      </c>
      <c r="E16" s="109"/>
      <c r="F16" s="100">
        <v>-162261</v>
      </c>
      <c r="G16" s="109"/>
      <c r="H16" s="109">
        <v>-6076</v>
      </c>
      <c r="I16" s="109"/>
      <c r="J16" s="109">
        <v>-163577</v>
      </c>
      <c r="L16" s="44"/>
    </row>
    <row r="17" spans="1:12" ht="23.25" customHeight="1" x14ac:dyDescent="0.45">
      <c r="B17" s="42" t="s">
        <v>219</v>
      </c>
      <c r="C17" s="74"/>
      <c r="D17" s="109">
        <v>0</v>
      </c>
      <c r="E17" s="109"/>
      <c r="F17" s="109">
        <v>16723</v>
      </c>
      <c r="G17" s="109"/>
      <c r="H17" s="109">
        <v>0</v>
      </c>
      <c r="I17" s="109"/>
      <c r="J17" s="109">
        <v>16723</v>
      </c>
      <c r="L17" s="115"/>
    </row>
    <row r="18" spans="1:12" ht="23.25" customHeight="1" x14ac:dyDescent="0.45">
      <c r="B18" s="42" t="s">
        <v>151</v>
      </c>
      <c r="C18" s="74"/>
      <c r="D18" s="91"/>
      <c r="I18" s="91"/>
      <c r="J18" s="91"/>
      <c r="L18" s="115"/>
    </row>
    <row r="19" spans="1:12" ht="23.25" customHeight="1" x14ac:dyDescent="0.45">
      <c r="C19" s="42" t="s">
        <v>181</v>
      </c>
      <c r="D19" s="109">
        <v>-6104</v>
      </c>
      <c r="E19" s="109"/>
      <c r="F19" s="109">
        <v>-7132</v>
      </c>
      <c r="G19" s="109"/>
      <c r="H19" s="109">
        <v>-6097</v>
      </c>
      <c r="I19" s="109"/>
      <c r="J19" s="109">
        <v>-7128</v>
      </c>
      <c r="L19" s="44"/>
    </row>
    <row r="20" spans="1:12" ht="23.25" customHeight="1" x14ac:dyDescent="0.45">
      <c r="B20" s="42" t="s">
        <v>152</v>
      </c>
      <c r="C20" s="42"/>
      <c r="D20" s="109">
        <v>0</v>
      </c>
      <c r="E20" s="109"/>
      <c r="F20" s="109">
        <v>208</v>
      </c>
      <c r="G20" s="109"/>
      <c r="H20" s="109">
        <v>0</v>
      </c>
      <c r="I20" s="109"/>
      <c r="J20" s="109">
        <v>208</v>
      </c>
      <c r="L20" s="47"/>
    </row>
    <row r="21" spans="1:12" ht="23.25" customHeight="1" x14ac:dyDescent="0.45">
      <c r="B21" s="42" t="s">
        <v>93</v>
      </c>
      <c r="C21" s="42"/>
      <c r="D21" s="109">
        <v>28</v>
      </c>
      <c r="E21" s="109"/>
      <c r="F21" s="109">
        <v>20</v>
      </c>
      <c r="G21" s="109"/>
      <c r="H21" s="109">
        <v>0</v>
      </c>
      <c r="I21" s="109"/>
      <c r="J21" s="109">
        <v>0</v>
      </c>
    </row>
    <row r="22" spans="1:12" ht="23.25" customHeight="1" x14ac:dyDescent="0.45">
      <c r="B22" s="42" t="s">
        <v>186</v>
      </c>
      <c r="C22" s="42"/>
      <c r="D22" s="109"/>
      <c r="E22" s="109"/>
      <c r="F22" s="109"/>
      <c r="G22" s="109"/>
      <c r="H22" s="109"/>
      <c r="I22" s="109"/>
      <c r="J22" s="109"/>
    </row>
    <row r="23" spans="1:12" ht="23.25" customHeight="1" x14ac:dyDescent="0.45">
      <c r="C23" s="42" t="s">
        <v>187</v>
      </c>
      <c r="D23" s="109">
        <v>9974</v>
      </c>
      <c r="E23" s="109"/>
      <c r="F23" s="109">
        <v>18500</v>
      </c>
      <c r="G23" s="109"/>
      <c r="H23" s="109">
        <v>9974</v>
      </c>
      <c r="I23" s="109"/>
      <c r="J23" s="109">
        <v>18500</v>
      </c>
    </row>
    <row r="24" spans="1:12" ht="23.25" customHeight="1" x14ac:dyDescent="0.45">
      <c r="B24" s="42" t="s">
        <v>195</v>
      </c>
      <c r="C24" s="42"/>
      <c r="D24" s="109">
        <v>-19994</v>
      </c>
      <c r="E24" s="109"/>
      <c r="F24" s="109">
        <v>1995</v>
      </c>
      <c r="G24" s="109"/>
      <c r="H24" s="109">
        <v>-19994</v>
      </c>
      <c r="I24" s="109"/>
      <c r="J24" s="109">
        <v>1995</v>
      </c>
    </row>
    <row r="25" spans="1:12" ht="23.25" customHeight="1" x14ac:dyDescent="0.45">
      <c r="B25" s="42" t="s">
        <v>153</v>
      </c>
      <c r="C25" s="42"/>
      <c r="D25" s="109">
        <v>43018</v>
      </c>
      <c r="E25" s="109"/>
      <c r="F25" s="109">
        <v>11565</v>
      </c>
      <c r="G25" s="109"/>
      <c r="H25" s="109">
        <v>41744</v>
      </c>
      <c r="I25" s="128"/>
      <c r="J25" s="109">
        <v>10515</v>
      </c>
    </row>
    <row r="26" spans="1:12" ht="23.25" customHeight="1" x14ac:dyDescent="0.45">
      <c r="B26" s="42" t="s">
        <v>95</v>
      </c>
      <c r="C26" s="42"/>
      <c r="D26" s="109">
        <v>52724</v>
      </c>
      <c r="E26" s="109"/>
      <c r="F26" s="109">
        <v>90503</v>
      </c>
      <c r="G26" s="109"/>
      <c r="H26" s="109">
        <v>52724</v>
      </c>
      <c r="I26" s="128"/>
      <c r="J26" s="109">
        <v>90503</v>
      </c>
    </row>
    <row r="27" spans="1:12" ht="23.25" customHeight="1" x14ac:dyDescent="0.45">
      <c r="A27" s="25"/>
      <c r="B27" s="25"/>
      <c r="C27" s="42"/>
      <c r="D27" s="110">
        <f>SUM(D9:D26)</f>
        <v>394236</v>
      </c>
      <c r="E27" s="129"/>
      <c r="F27" s="110">
        <f>SUM(F9:F26)</f>
        <v>529869</v>
      </c>
      <c r="G27" s="129"/>
      <c r="H27" s="110">
        <f>SUM(H9:H26)</f>
        <v>325210</v>
      </c>
      <c r="I27" s="129"/>
      <c r="J27" s="110">
        <f>SUM(J9:J26)</f>
        <v>478076</v>
      </c>
    </row>
    <row r="28" spans="1:12" x14ac:dyDescent="0.45">
      <c r="A28" s="25" t="s">
        <v>154</v>
      </c>
      <c r="B28" s="25"/>
      <c r="C28" s="42"/>
      <c r="D28" s="108"/>
      <c r="E28" s="109"/>
      <c r="F28" s="108"/>
      <c r="G28" s="109"/>
      <c r="H28" s="109"/>
      <c r="I28" s="109"/>
      <c r="J28" s="109"/>
    </row>
    <row r="29" spans="1:12" ht="23.25" customHeight="1" x14ac:dyDescent="0.45">
      <c r="B29" s="42" t="s">
        <v>8</v>
      </c>
      <c r="C29" s="74"/>
      <c r="D29" s="109">
        <v>186590</v>
      </c>
      <c r="E29" s="109"/>
      <c r="F29" s="109">
        <v>266557</v>
      </c>
      <c r="G29" s="109"/>
      <c r="H29" s="109">
        <v>191448</v>
      </c>
      <c r="I29" s="109"/>
      <c r="J29" s="109">
        <v>268531</v>
      </c>
    </row>
    <row r="30" spans="1:12" ht="23.25" customHeight="1" x14ac:dyDescent="0.45">
      <c r="B30" s="42" t="s">
        <v>155</v>
      </c>
      <c r="C30" s="74"/>
      <c r="D30" s="109">
        <v>8160</v>
      </c>
      <c r="E30" s="109"/>
      <c r="F30" s="109">
        <v>-12331</v>
      </c>
      <c r="G30" s="109"/>
      <c r="H30" s="109">
        <v>15282</v>
      </c>
      <c r="I30" s="109"/>
      <c r="J30" s="109">
        <v>-1806</v>
      </c>
      <c r="L30" s="73"/>
    </row>
    <row r="31" spans="1:12" ht="23.25" customHeight="1" x14ac:dyDescent="0.45">
      <c r="B31" s="42" t="s">
        <v>156</v>
      </c>
      <c r="C31" s="74"/>
      <c r="D31" s="109">
        <v>-24199</v>
      </c>
      <c r="E31" s="109"/>
      <c r="F31" s="109">
        <v>14577</v>
      </c>
      <c r="G31" s="109"/>
      <c r="H31" s="109">
        <v>-24685</v>
      </c>
      <c r="I31" s="109"/>
      <c r="J31" s="109">
        <v>13663</v>
      </c>
    </row>
    <row r="32" spans="1:12" ht="23.25" customHeight="1" x14ac:dyDescent="0.45">
      <c r="B32" s="42" t="s">
        <v>12</v>
      </c>
      <c r="C32" s="74"/>
      <c r="D32" s="109">
        <v>-44233</v>
      </c>
      <c r="E32" s="109"/>
      <c r="F32" s="109">
        <v>-163646</v>
      </c>
      <c r="G32" s="109"/>
      <c r="H32" s="109">
        <v>-44233</v>
      </c>
      <c r="I32" s="109"/>
      <c r="J32" s="109">
        <v>-163646</v>
      </c>
    </row>
    <row r="33" spans="1:12" ht="23.25" customHeight="1" x14ac:dyDescent="0.45">
      <c r="B33" s="42" t="s">
        <v>14</v>
      </c>
      <c r="C33" s="75"/>
      <c r="D33" s="109">
        <v>-22731</v>
      </c>
      <c r="E33" s="109"/>
      <c r="F33" s="109">
        <v>-4719</v>
      </c>
      <c r="G33" s="109"/>
      <c r="H33" s="109">
        <v>-22746</v>
      </c>
      <c r="I33" s="109"/>
      <c r="J33" s="109">
        <v>-4110</v>
      </c>
      <c r="K33" s="109"/>
    </row>
    <row r="34" spans="1:12" ht="23.25" customHeight="1" x14ac:dyDescent="0.45">
      <c r="B34" s="42" t="s">
        <v>15</v>
      </c>
      <c r="C34" s="74"/>
      <c r="D34" s="109">
        <v>-156602</v>
      </c>
      <c r="E34" s="109"/>
      <c r="F34" s="109">
        <v>-68612</v>
      </c>
      <c r="G34" s="109"/>
      <c r="H34" s="109">
        <v>-156602</v>
      </c>
      <c r="I34" s="109"/>
      <c r="J34" s="109">
        <v>-68612</v>
      </c>
      <c r="K34" s="109"/>
    </row>
    <row r="35" spans="1:12" ht="23.25" customHeight="1" x14ac:dyDescent="0.45">
      <c r="B35" s="42" t="s">
        <v>157</v>
      </c>
      <c r="C35" s="74"/>
      <c r="D35" s="108">
        <v>109</v>
      </c>
      <c r="E35" s="109"/>
      <c r="F35" s="108">
        <v>884</v>
      </c>
      <c r="G35" s="109"/>
      <c r="H35" s="109">
        <v>-964</v>
      </c>
      <c r="I35" s="109"/>
      <c r="J35" s="109">
        <v>1116</v>
      </c>
      <c r="K35" s="109"/>
    </row>
    <row r="36" spans="1:12" ht="23.25" customHeight="1" x14ac:dyDescent="0.45">
      <c r="B36" s="42" t="s">
        <v>36</v>
      </c>
      <c r="C36" s="75"/>
      <c r="D36" s="108">
        <v>61426</v>
      </c>
      <c r="E36" s="109"/>
      <c r="F36" s="108">
        <v>22888</v>
      </c>
      <c r="G36" s="109"/>
      <c r="H36" s="109">
        <v>59497</v>
      </c>
      <c r="I36" s="109"/>
      <c r="J36" s="109">
        <v>23071</v>
      </c>
      <c r="L36" s="73"/>
    </row>
    <row r="37" spans="1:12" ht="23.25" customHeight="1" x14ac:dyDescent="0.45">
      <c r="B37" s="42" t="s">
        <v>39</v>
      </c>
      <c r="C37" s="74"/>
      <c r="D37" s="109">
        <v>-45389</v>
      </c>
      <c r="E37" s="109"/>
      <c r="F37" s="109">
        <v>-32619</v>
      </c>
      <c r="G37" s="109"/>
      <c r="H37" s="109">
        <v>-45389</v>
      </c>
      <c r="I37" s="109"/>
      <c r="J37" s="109">
        <v>-32619</v>
      </c>
      <c r="K37" s="109"/>
    </row>
    <row r="38" spans="1:12" ht="23.25" customHeight="1" x14ac:dyDescent="0.45">
      <c r="B38" s="42" t="s">
        <v>158</v>
      </c>
      <c r="C38" s="74"/>
      <c r="D38" s="109">
        <v>-8395</v>
      </c>
      <c r="E38" s="109"/>
      <c r="F38" s="109">
        <v>-10466</v>
      </c>
      <c r="G38" s="109"/>
      <c r="H38" s="109">
        <v>-8395</v>
      </c>
      <c r="I38" s="109"/>
      <c r="J38" s="109">
        <v>-10466</v>
      </c>
      <c r="K38" s="109"/>
    </row>
    <row r="39" spans="1:12" ht="23.25" customHeight="1" x14ac:dyDescent="0.45">
      <c r="B39" s="42" t="s">
        <v>52</v>
      </c>
      <c r="C39" s="74"/>
      <c r="D39" s="108">
        <v>-751</v>
      </c>
      <c r="F39" s="108">
        <v>-1190</v>
      </c>
      <c r="H39" s="109">
        <v>0</v>
      </c>
      <c r="I39" s="109"/>
      <c r="J39" s="109">
        <v>0</v>
      </c>
      <c r="K39" s="109"/>
    </row>
    <row r="40" spans="1:12" ht="23.25" customHeight="1" x14ac:dyDescent="0.45">
      <c r="B40" s="42" t="s">
        <v>40</v>
      </c>
      <c r="C40" s="74"/>
      <c r="D40" s="109">
        <v>5933</v>
      </c>
      <c r="E40" s="109"/>
      <c r="F40" s="109">
        <v>-7864</v>
      </c>
      <c r="G40" s="109"/>
      <c r="H40" s="109">
        <v>5933</v>
      </c>
      <c r="I40" s="109"/>
      <c r="J40" s="109">
        <v>-7864</v>
      </c>
      <c r="K40" s="109"/>
    </row>
    <row r="41" spans="1:12" ht="23.25" customHeight="1" x14ac:dyDescent="0.45">
      <c r="B41" s="42" t="s">
        <v>37</v>
      </c>
      <c r="C41" s="74"/>
      <c r="D41" s="108">
        <v>-14017</v>
      </c>
      <c r="E41" s="109"/>
      <c r="F41" s="108">
        <v>-477726</v>
      </c>
      <c r="G41" s="109"/>
      <c r="H41" s="109">
        <v>-138</v>
      </c>
      <c r="I41" s="109"/>
      <c r="J41" s="109">
        <v>-473901</v>
      </c>
      <c r="K41" s="109"/>
      <c r="L41" s="73"/>
    </row>
    <row r="42" spans="1:12" ht="23.25" customHeight="1" x14ac:dyDescent="0.45">
      <c r="B42" s="42" t="s">
        <v>44</v>
      </c>
      <c r="C42" s="75"/>
      <c r="D42" s="108">
        <v>133</v>
      </c>
      <c r="E42" s="109"/>
      <c r="F42" s="108">
        <v>-20</v>
      </c>
      <c r="G42" s="109"/>
      <c r="H42" s="109">
        <v>133</v>
      </c>
      <c r="I42" s="109"/>
      <c r="J42" s="109">
        <v>1530</v>
      </c>
      <c r="K42" s="109"/>
    </row>
    <row r="43" spans="1:12" ht="23.25" customHeight="1" x14ac:dyDescent="0.45">
      <c r="B43" s="42" t="s">
        <v>159</v>
      </c>
      <c r="C43" s="74"/>
      <c r="D43" s="108">
        <v>-6719</v>
      </c>
      <c r="E43" s="109"/>
      <c r="F43" s="108">
        <v>-10471</v>
      </c>
      <c r="G43" s="109"/>
      <c r="H43" s="109">
        <v>-6719</v>
      </c>
      <c r="I43" s="109"/>
      <c r="J43" s="109">
        <v>-10471</v>
      </c>
      <c r="K43" s="109"/>
    </row>
    <row r="44" spans="1:12" ht="23.25" customHeight="1" x14ac:dyDescent="0.45">
      <c r="B44" s="42" t="s">
        <v>231</v>
      </c>
      <c r="C44" s="74"/>
      <c r="D44" s="108">
        <v>-436</v>
      </c>
      <c r="E44" s="109"/>
      <c r="F44" s="108">
        <v>0</v>
      </c>
      <c r="G44" s="109"/>
      <c r="H44" s="109">
        <v>-436</v>
      </c>
      <c r="I44" s="109"/>
      <c r="J44" s="109">
        <v>0</v>
      </c>
      <c r="K44" s="109"/>
    </row>
    <row r="45" spans="1:12" ht="23.25" customHeight="1" x14ac:dyDescent="0.45">
      <c r="B45" s="42" t="s">
        <v>176</v>
      </c>
      <c r="C45" s="74"/>
      <c r="D45" s="108">
        <v>-11098</v>
      </c>
      <c r="E45" s="109"/>
      <c r="F45" s="108">
        <v>0</v>
      </c>
      <c r="G45" s="109"/>
      <c r="H45" s="109">
        <v>-11098</v>
      </c>
      <c r="I45" s="109"/>
      <c r="J45" s="109">
        <v>0</v>
      </c>
      <c r="K45" s="109"/>
    </row>
    <row r="46" spans="1:12" ht="23.25" customHeight="1" x14ac:dyDescent="0.45">
      <c r="A46" s="42" t="s">
        <v>160</v>
      </c>
      <c r="B46" s="42"/>
      <c r="C46" s="42"/>
      <c r="D46" s="111">
        <f>SUM(D27:D45)</f>
        <v>322017</v>
      </c>
      <c r="E46" s="128"/>
      <c r="F46" s="111">
        <f>SUM(F27:F45)</f>
        <v>45111</v>
      </c>
      <c r="G46" s="109"/>
      <c r="H46" s="111">
        <f>SUM(H27:H45)</f>
        <v>276098</v>
      </c>
      <c r="I46" s="128"/>
      <c r="J46" s="111">
        <f>SUM(J27:J45)</f>
        <v>12492</v>
      </c>
    </row>
    <row r="47" spans="1:12" ht="23.25" customHeight="1" x14ac:dyDescent="0.45">
      <c r="B47" s="42" t="s">
        <v>175</v>
      </c>
      <c r="C47" s="74"/>
      <c r="D47" s="109">
        <v>-115702</v>
      </c>
      <c r="E47" s="128"/>
      <c r="F47" s="109">
        <v>-107471</v>
      </c>
      <c r="G47" s="109"/>
      <c r="H47" s="109">
        <v>-112923</v>
      </c>
      <c r="I47" s="128"/>
      <c r="J47" s="109">
        <v>-105290</v>
      </c>
    </row>
    <row r="48" spans="1:12" ht="23.25" customHeight="1" x14ac:dyDescent="0.45">
      <c r="A48" s="28" t="s">
        <v>160</v>
      </c>
      <c r="B48" s="28"/>
      <c r="C48" s="28"/>
      <c r="D48" s="112">
        <f>SUM(D46:D47)</f>
        <v>206315</v>
      </c>
      <c r="E48" s="113"/>
      <c r="F48" s="112">
        <f>SUM(F46:F47)</f>
        <v>-62360</v>
      </c>
      <c r="G48" s="113"/>
      <c r="H48" s="112">
        <f>SUM(H46:H47)</f>
        <v>163175</v>
      </c>
      <c r="I48" s="113"/>
      <c r="J48" s="112">
        <f>SUM(J46:J47)</f>
        <v>-92798</v>
      </c>
    </row>
    <row r="49" spans="1:12" ht="23.25" customHeight="1" x14ac:dyDescent="0.45">
      <c r="A49" s="28"/>
      <c r="B49" s="28"/>
      <c r="C49" s="28"/>
      <c r="D49" s="130"/>
      <c r="E49" s="113"/>
      <c r="F49" s="130"/>
      <c r="G49" s="113"/>
      <c r="H49" s="113"/>
      <c r="I49" s="113"/>
      <c r="J49" s="113"/>
      <c r="K49" s="109"/>
    </row>
    <row r="50" spans="1:12" ht="23.25" customHeight="1" x14ac:dyDescent="0.45">
      <c r="A50" s="124" t="s">
        <v>146</v>
      </c>
      <c r="B50" s="124"/>
      <c r="C50" s="124"/>
      <c r="D50" s="108"/>
      <c r="E50" s="109"/>
      <c r="F50" s="108"/>
      <c r="G50" s="109"/>
      <c r="H50" s="109"/>
      <c r="I50" s="109"/>
      <c r="J50" s="109"/>
    </row>
    <row r="51" spans="1:12" ht="23.25" customHeight="1" x14ac:dyDescent="0.45">
      <c r="A51" s="91"/>
      <c r="B51" s="132" t="s">
        <v>161</v>
      </c>
      <c r="C51" s="135"/>
      <c r="D51" s="114">
        <v>3365</v>
      </c>
      <c r="E51" s="131"/>
      <c r="F51" s="114">
        <v>1496</v>
      </c>
      <c r="G51" s="131"/>
      <c r="H51" s="114">
        <v>4166</v>
      </c>
      <c r="I51" s="131"/>
      <c r="J51" s="114">
        <v>2121</v>
      </c>
      <c r="L51" s="73"/>
    </row>
    <row r="52" spans="1:12" ht="23.25" customHeight="1" x14ac:dyDescent="0.45">
      <c r="A52" s="91"/>
      <c r="B52" s="132" t="s">
        <v>182</v>
      </c>
      <c r="C52" s="133"/>
      <c r="D52" s="109">
        <v>-751156</v>
      </c>
      <c r="E52" s="109"/>
      <c r="F52" s="114">
        <v>-291768</v>
      </c>
      <c r="G52" s="109"/>
      <c r="H52" s="109">
        <v>-751156</v>
      </c>
      <c r="I52" s="109"/>
      <c r="J52" s="109">
        <v>-291768</v>
      </c>
    </row>
    <row r="53" spans="1:12" ht="23.25" customHeight="1" x14ac:dyDescent="0.45">
      <c r="A53" s="91"/>
      <c r="B53" s="132" t="s">
        <v>162</v>
      </c>
      <c r="C53" s="133"/>
      <c r="D53" s="109">
        <v>757148</v>
      </c>
      <c r="E53" s="109"/>
      <c r="F53" s="114">
        <v>461675</v>
      </c>
      <c r="G53" s="109"/>
      <c r="H53" s="109">
        <v>757148</v>
      </c>
      <c r="I53" s="109"/>
      <c r="J53" s="109">
        <v>461675</v>
      </c>
    </row>
    <row r="54" spans="1:12" ht="23.25" customHeight="1" x14ac:dyDescent="0.45">
      <c r="A54" s="91"/>
      <c r="B54" s="132" t="s">
        <v>205</v>
      </c>
      <c r="C54" s="133"/>
      <c r="D54" s="109">
        <v>0</v>
      </c>
      <c r="E54" s="109"/>
      <c r="F54" s="114">
        <v>0</v>
      </c>
      <c r="G54" s="109"/>
      <c r="H54" s="109">
        <v>-45080</v>
      </c>
      <c r="I54" s="109"/>
      <c r="J54" s="109">
        <v>-61550</v>
      </c>
    </row>
    <row r="55" spans="1:12" ht="23.25" customHeight="1" x14ac:dyDescent="0.45">
      <c r="A55" s="91"/>
      <c r="B55" s="132" t="s">
        <v>164</v>
      </c>
      <c r="C55" s="133"/>
      <c r="D55" s="114">
        <v>0</v>
      </c>
      <c r="E55" s="109"/>
      <c r="F55" s="114">
        <v>0</v>
      </c>
      <c r="G55" s="109"/>
      <c r="H55" s="109">
        <v>-65000</v>
      </c>
      <c r="I55" s="109"/>
      <c r="J55" s="109">
        <v>-180000</v>
      </c>
    </row>
    <row r="56" spans="1:12" ht="23.25" customHeight="1" x14ac:dyDescent="0.45">
      <c r="A56" s="91"/>
      <c r="B56" s="132" t="s">
        <v>163</v>
      </c>
      <c r="C56" s="133"/>
      <c r="D56" s="114">
        <v>0</v>
      </c>
      <c r="E56" s="109"/>
      <c r="F56" s="114">
        <v>0</v>
      </c>
      <c r="G56" s="109"/>
      <c r="H56" s="109">
        <v>15000</v>
      </c>
      <c r="I56" s="109"/>
      <c r="J56" s="109">
        <v>155000</v>
      </c>
    </row>
    <row r="57" spans="1:12" ht="23.25" customHeight="1" x14ac:dyDescent="0.45">
      <c r="A57" s="91"/>
      <c r="B57" s="132" t="s">
        <v>230</v>
      </c>
      <c r="C57" s="133"/>
      <c r="D57" s="114">
        <v>-481</v>
      </c>
      <c r="E57" s="109"/>
      <c r="F57" s="114">
        <v>0</v>
      </c>
      <c r="G57" s="109"/>
      <c r="H57" s="109">
        <v>-481</v>
      </c>
      <c r="I57" s="109"/>
      <c r="J57" s="109">
        <v>0</v>
      </c>
    </row>
    <row r="58" spans="1:12" ht="23.25" customHeight="1" x14ac:dyDescent="0.45">
      <c r="A58" s="91"/>
      <c r="B58" s="132" t="s">
        <v>198</v>
      </c>
      <c r="C58" s="133"/>
      <c r="D58" s="109">
        <v>34328</v>
      </c>
      <c r="E58" s="109"/>
      <c r="F58" s="109">
        <v>-40896</v>
      </c>
      <c r="G58" s="109"/>
      <c r="H58" s="109">
        <v>34328</v>
      </c>
      <c r="I58" s="109"/>
      <c r="J58" s="109">
        <v>-40896</v>
      </c>
      <c r="K58" s="100"/>
      <c r="L58" s="51"/>
    </row>
    <row r="59" spans="1:12" ht="23.25" customHeight="1" x14ac:dyDescent="0.45">
      <c r="A59" s="91"/>
      <c r="B59" s="132" t="s">
        <v>183</v>
      </c>
      <c r="C59" s="133"/>
      <c r="D59" s="114">
        <v>-128084</v>
      </c>
      <c r="E59" s="109"/>
      <c r="F59" s="114">
        <v>-243294</v>
      </c>
      <c r="G59" s="109"/>
      <c r="H59" s="109">
        <v>-51936</v>
      </c>
      <c r="I59" s="109"/>
      <c r="J59" s="109">
        <v>-52317</v>
      </c>
      <c r="K59" s="121"/>
      <c r="L59" s="73"/>
    </row>
    <row r="60" spans="1:12" ht="23.25" customHeight="1" x14ac:dyDescent="0.45">
      <c r="A60" s="91"/>
      <c r="B60" s="132" t="s">
        <v>171</v>
      </c>
      <c r="C60" s="133"/>
      <c r="D60" s="114">
        <v>0</v>
      </c>
      <c r="E60" s="109"/>
      <c r="F60" s="114">
        <v>-9000</v>
      </c>
      <c r="G60" s="109"/>
      <c r="H60" s="109">
        <v>0</v>
      </c>
      <c r="I60" s="109"/>
      <c r="J60" s="109">
        <v>-9000</v>
      </c>
    </row>
    <row r="61" spans="1:12" ht="23.25" customHeight="1" x14ac:dyDescent="0.45">
      <c r="A61" s="91"/>
      <c r="B61" s="132" t="s">
        <v>184</v>
      </c>
      <c r="C61" s="133"/>
      <c r="D61" s="114">
        <v>-260</v>
      </c>
      <c r="E61" s="109"/>
      <c r="F61" s="114">
        <v>-2837</v>
      </c>
      <c r="G61" s="109"/>
      <c r="H61" s="109">
        <v>-260</v>
      </c>
      <c r="I61" s="109"/>
      <c r="J61" s="109">
        <v>-2815</v>
      </c>
      <c r="L61" s="73"/>
    </row>
    <row r="62" spans="1:12" ht="23.25" customHeight="1" x14ac:dyDescent="0.45">
      <c r="A62" s="91"/>
      <c r="B62" s="132" t="s">
        <v>225</v>
      </c>
      <c r="C62" s="133"/>
      <c r="D62" s="114">
        <v>0</v>
      </c>
      <c r="E62" s="109"/>
      <c r="F62" s="114">
        <v>261429</v>
      </c>
      <c r="G62" s="109"/>
      <c r="H62" s="109">
        <v>0</v>
      </c>
      <c r="I62" s="109"/>
      <c r="J62" s="109">
        <v>261429</v>
      </c>
      <c r="L62" s="73"/>
    </row>
    <row r="63" spans="1:12" ht="23.25" customHeight="1" x14ac:dyDescent="0.45">
      <c r="A63" s="91"/>
      <c r="B63" s="132" t="s">
        <v>199</v>
      </c>
      <c r="C63" s="135"/>
      <c r="D63" s="114">
        <v>12370</v>
      </c>
      <c r="E63" s="109"/>
      <c r="F63" s="114">
        <v>12353</v>
      </c>
      <c r="G63" s="109"/>
      <c r="H63" s="109">
        <v>12369</v>
      </c>
      <c r="I63" s="109"/>
      <c r="J63" s="109">
        <v>12353</v>
      </c>
    </row>
    <row r="64" spans="1:12" ht="23.25" customHeight="1" x14ac:dyDescent="0.45">
      <c r="A64" s="134" t="s">
        <v>165</v>
      </c>
      <c r="B64" s="134"/>
      <c r="C64" s="134"/>
      <c r="D64" s="112">
        <f>SUM(D51:D63)</f>
        <v>-72770</v>
      </c>
      <c r="E64" s="113"/>
      <c r="F64" s="112">
        <f>SUM(F51:F63)</f>
        <v>149158</v>
      </c>
      <c r="G64" s="113"/>
      <c r="H64" s="112">
        <f>SUM(H51:H63)</f>
        <v>-90902</v>
      </c>
      <c r="I64" s="113"/>
      <c r="J64" s="112">
        <f>SUM(J51:J63)</f>
        <v>254232</v>
      </c>
    </row>
    <row r="65" spans="1:10" ht="23.25" customHeight="1" x14ac:dyDescent="0.45">
      <c r="A65" s="124" t="s">
        <v>147</v>
      </c>
      <c r="B65" s="124"/>
      <c r="C65" s="124"/>
      <c r="D65" s="108"/>
      <c r="E65" s="109"/>
      <c r="F65" s="108"/>
      <c r="G65" s="109"/>
      <c r="H65" s="109"/>
      <c r="I65" s="109"/>
      <c r="J65" s="109"/>
    </row>
    <row r="66" spans="1:10" x14ac:dyDescent="0.45">
      <c r="A66" s="91"/>
      <c r="B66" s="132" t="s">
        <v>166</v>
      </c>
      <c r="C66" s="133"/>
      <c r="D66" s="109">
        <v>-38081</v>
      </c>
      <c r="E66" s="109"/>
      <c r="F66" s="109">
        <v>-32729</v>
      </c>
      <c r="G66" s="109"/>
      <c r="H66" s="109">
        <v>0</v>
      </c>
      <c r="I66" s="109"/>
      <c r="J66" s="109">
        <v>22</v>
      </c>
    </row>
    <row r="67" spans="1:10" x14ac:dyDescent="0.45">
      <c r="A67" s="91"/>
      <c r="B67" s="132" t="s">
        <v>226</v>
      </c>
      <c r="C67" s="133"/>
      <c r="D67" s="109">
        <v>-143336</v>
      </c>
      <c r="E67" s="109"/>
      <c r="F67" s="109">
        <v>-207995</v>
      </c>
      <c r="G67" s="109"/>
      <c r="H67" s="109">
        <v>-143336</v>
      </c>
      <c r="I67" s="109"/>
      <c r="J67" s="109">
        <v>-207995</v>
      </c>
    </row>
    <row r="68" spans="1:10" ht="23.25" customHeight="1" x14ac:dyDescent="0.45">
      <c r="A68" s="91"/>
      <c r="B68" s="132" t="s">
        <v>200</v>
      </c>
      <c r="C68" s="133"/>
      <c r="D68" s="109">
        <v>-100040</v>
      </c>
      <c r="E68" s="109"/>
      <c r="F68" s="109">
        <v>651</v>
      </c>
      <c r="G68" s="109"/>
      <c r="H68" s="109">
        <v>-99140</v>
      </c>
      <c r="I68" s="109"/>
      <c r="J68" s="109">
        <v>0</v>
      </c>
    </row>
    <row r="69" spans="1:10" ht="23.25" customHeight="1" x14ac:dyDescent="0.45">
      <c r="A69" s="91"/>
      <c r="B69" s="132" t="s">
        <v>168</v>
      </c>
      <c r="C69" s="133"/>
      <c r="D69" s="109">
        <v>31800</v>
      </c>
      <c r="E69" s="109"/>
      <c r="F69" s="109">
        <v>145000</v>
      </c>
      <c r="G69" s="109"/>
      <c r="H69" s="109">
        <v>0</v>
      </c>
      <c r="I69" s="109"/>
      <c r="J69" s="109">
        <v>0</v>
      </c>
    </row>
    <row r="70" spans="1:10" ht="23.25" customHeight="1" x14ac:dyDescent="0.45">
      <c r="A70" s="91"/>
      <c r="B70" s="132" t="s">
        <v>167</v>
      </c>
      <c r="C70" s="133"/>
      <c r="D70" s="109">
        <v>-107285</v>
      </c>
      <c r="E70" s="109"/>
      <c r="F70" s="109">
        <v>-70573</v>
      </c>
      <c r="G70" s="109"/>
      <c r="H70" s="109">
        <v>0</v>
      </c>
      <c r="I70" s="109"/>
      <c r="J70" s="109">
        <v>0</v>
      </c>
    </row>
    <row r="71" spans="1:10" ht="23.25" customHeight="1" x14ac:dyDescent="0.45">
      <c r="A71" s="91"/>
      <c r="B71" s="132" t="s">
        <v>227</v>
      </c>
      <c r="C71" s="133"/>
      <c r="D71" s="109">
        <v>30020</v>
      </c>
      <c r="E71" s="109"/>
      <c r="F71" s="109">
        <v>40450</v>
      </c>
      <c r="G71" s="109"/>
      <c r="H71" s="109">
        <v>0</v>
      </c>
      <c r="I71" s="109"/>
      <c r="J71" s="109">
        <v>0</v>
      </c>
    </row>
    <row r="72" spans="1:10" ht="23.25" customHeight="1" x14ac:dyDescent="0.45">
      <c r="A72" s="91"/>
      <c r="B72" s="132" t="s">
        <v>192</v>
      </c>
      <c r="C72" s="133"/>
      <c r="D72" s="114">
        <v>-18133</v>
      </c>
      <c r="E72" s="109"/>
      <c r="F72" s="114">
        <v>0</v>
      </c>
      <c r="G72" s="109"/>
      <c r="H72" s="114">
        <v>-18133</v>
      </c>
      <c r="I72" s="109"/>
      <c r="J72" s="114">
        <v>0</v>
      </c>
    </row>
    <row r="73" spans="1:10" x14ac:dyDescent="0.45">
      <c r="A73" s="124" t="s">
        <v>172</v>
      </c>
      <c r="B73" s="124"/>
      <c r="C73" s="124"/>
      <c r="D73" s="101">
        <f>SUM(D66:D72)</f>
        <v>-345055</v>
      </c>
      <c r="E73" s="105"/>
      <c r="F73" s="101">
        <f>SUM(F66:F72)</f>
        <v>-125196</v>
      </c>
      <c r="G73" s="105"/>
      <c r="H73" s="101">
        <f>SUM(H66:H72)</f>
        <v>-260609</v>
      </c>
      <c r="I73" s="105"/>
      <c r="J73" s="101">
        <f>SUM(J66:J72)</f>
        <v>-207973</v>
      </c>
    </row>
    <row r="74" spans="1:10" x14ac:dyDescent="0.45">
      <c r="A74" s="134" t="s">
        <v>169</v>
      </c>
      <c r="B74" s="134"/>
      <c r="C74" s="134"/>
      <c r="D74" s="105">
        <f>SUM(D48,D64,D73)</f>
        <v>-211510</v>
      </c>
      <c r="E74" s="105"/>
      <c r="F74" s="105">
        <f>SUM(F48,F64,F73)</f>
        <v>-38398</v>
      </c>
      <c r="G74" s="105"/>
      <c r="H74" s="105">
        <f>SUM(H48,H64,H73)</f>
        <v>-188336</v>
      </c>
      <c r="I74" s="105"/>
      <c r="J74" s="105">
        <f>SUM(J48,J64,J73)</f>
        <v>-46539</v>
      </c>
    </row>
    <row r="75" spans="1:10" x14ac:dyDescent="0.45">
      <c r="A75" s="132" t="s">
        <v>170</v>
      </c>
      <c r="B75" s="132"/>
      <c r="C75" s="132"/>
      <c r="D75" s="104">
        <v>756455</v>
      </c>
      <c r="E75" s="118"/>
      <c r="F75" s="119">
        <v>436374</v>
      </c>
      <c r="G75" s="118"/>
      <c r="H75" s="104">
        <v>674797</v>
      </c>
      <c r="I75" s="118"/>
      <c r="J75" s="104">
        <v>375899</v>
      </c>
    </row>
    <row r="76" spans="1:10" ht="21.75" thickBot="1" x14ac:dyDescent="0.5">
      <c r="A76" s="134" t="s">
        <v>216</v>
      </c>
      <c r="B76" s="134"/>
      <c r="C76" s="134"/>
      <c r="D76" s="103">
        <f>SUM(D74:D75)</f>
        <v>544945</v>
      </c>
      <c r="E76" s="105"/>
      <c r="F76" s="103">
        <f>SUM(F74:F75)</f>
        <v>397976</v>
      </c>
      <c r="G76" s="105"/>
      <c r="H76" s="181">
        <f>SUM(H74:H75)</f>
        <v>486461</v>
      </c>
      <c r="I76" s="105"/>
      <c r="J76" s="103">
        <f>SUM(J74:J75)</f>
        <v>329360</v>
      </c>
    </row>
    <row r="77" spans="1:10" ht="21.75" thickTop="1" x14ac:dyDescent="0.45">
      <c r="D77" s="182"/>
      <c r="E77" s="100"/>
      <c r="F77" s="182"/>
      <c r="G77" s="100"/>
      <c r="H77" s="100"/>
      <c r="I77" s="51"/>
      <c r="J77" s="51"/>
    </row>
    <row r="78" spans="1:10" x14ac:dyDescent="0.45">
      <c r="A78" s="28"/>
      <c r="B78" s="28"/>
      <c r="C78" s="28"/>
      <c r="D78" s="183"/>
      <c r="E78" s="100"/>
      <c r="F78" s="182"/>
      <c r="G78" s="100"/>
      <c r="H78" s="183"/>
      <c r="I78" s="51"/>
      <c r="J78" s="51"/>
    </row>
    <row r="79" spans="1:10" x14ac:dyDescent="0.45">
      <c r="D79" s="100"/>
      <c r="H79" s="100"/>
    </row>
  </sheetData>
  <mergeCells count="4">
    <mergeCell ref="D4:F4"/>
    <mergeCell ref="H4:J4"/>
    <mergeCell ref="D6:F6"/>
    <mergeCell ref="H6:J6"/>
  </mergeCells>
  <pageMargins left="0.82677165354330717" right="0.55118110236220474" top="0.70866141732283472" bottom="0.74803149606299213" header="0.31496062992125984" footer="0.35433070866141736"/>
  <pageSetup paperSize="9" scale="77" firstPageNumber="10" orientation="portrait" useFirstPageNumber="1" r:id="rId1"/>
  <headerFooter>
    <oddFooter>&amp;L&amp;"AngsanaUPC,Regular"&amp;14หมายเหตุประกอบงบการเงินเป็นส่วนหนึ่งของงบการเงินระหว่างกาลนี้&amp;R&amp;"AngsanaUPC,Regular"&amp;14&amp;P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PL3M</vt:lpstr>
      <vt:lpstr>PL6M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PL3M!Print_Area</vt:lpstr>
      <vt:lpstr>PL6M!Print_Area</vt:lpstr>
      <vt:lpstr>BS!Print_Titles</vt:lpstr>
      <vt:lpstr>CF!Print_Titles</vt:lpstr>
      <vt:lpstr>PL3M!Print_Titles</vt:lpstr>
      <vt:lpstr>PL6M!Print_Titles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Admin</cp:lastModifiedBy>
  <cp:lastPrinted>2019-08-09T06:36:17Z</cp:lastPrinted>
  <dcterms:created xsi:type="dcterms:W3CDTF">2019-03-12T07:27:50Z</dcterms:created>
  <dcterms:modified xsi:type="dcterms:W3CDTF">2019-08-09T07:58:22Z</dcterms:modified>
</cp:coreProperties>
</file>