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S_SYNTEC_Q2'62\FS\E\"/>
    </mc:Choice>
  </mc:AlternateContent>
  <xr:revisionPtr revIDLastSave="0" documentId="13_ncr:1_{8FD522B5-D2D7-46C7-9FA3-CBDD6B1D615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3M" sheetId="2" r:id="rId2"/>
    <sheet name="PL6M" sheetId="10" r:id="rId3"/>
    <sheet name="CH-Conso" sheetId="3" r:id="rId4"/>
    <sheet name="CH" sheetId="6" r:id="rId5"/>
    <sheet name="CF" sheetId="9" r:id="rId6"/>
  </sheets>
  <definedNames>
    <definedName name="_xlnm.Print_Area" localSheetId="0">BS!$A$1:$J$89</definedName>
    <definedName name="_xlnm.Print_Area" localSheetId="5">CF!$A$1:$J$77</definedName>
    <definedName name="_xlnm.Print_Area" localSheetId="4">CH!$A$1:$R$21</definedName>
    <definedName name="_xlnm.Print_Area" localSheetId="3">'CH-Conso'!$A$1:$X$26</definedName>
    <definedName name="_xlnm.Print_Area" localSheetId="1">PL3M!$A$1:$J$61</definedName>
    <definedName name="_xlnm.Print_Area" localSheetId="2">PL6M!$A$1:$J$61</definedName>
    <definedName name="_xlnm.Print_Titles" localSheetId="0">BS!$1:$8</definedName>
    <definedName name="_xlnm.Print_Titles" localSheetId="5">CF!$1:$7</definedName>
    <definedName name="_xlnm.Print_Titles" localSheetId="1">PL3M!$1:$7</definedName>
    <definedName name="_xlnm.Print_Titles" localSheetId="2">PL6M!$1:$7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1" i="6" l="1"/>
  <c r="F21" i="6"/>
  <c r="H21" i="6"/>
  <c r="R18" i="6"/>
  <c r="R17" i="6"/>
  <c r="R20" i="6"/>
  <c r="T23" i="3"/>
  <c r="X23" i="3" s="1"/>
  <c r="T22" i="3"/>
  <c r="X22" i="3" s="1"/>
  <c r="H56" i="1"/>
  <c r="F74" i="9" l="1"/>
  <c r="F64" i="9"/>
  <c r="F27" i="9"/>
  <c r="N14" i="6" l="1"/>
  <c r="P14" i="6"/>
  <c r="R13" i="6"/>
  <c r="R12" i="6"/>
  <c r="R11" i="6"/>
  <c r="L26" i="3"/>
  <c r="V26" i="3"/>
  <c r="V18" i="3"/>
  <c r="T25" i="3"/>
  <c r="X25" i="3" s="1"/>
  <c r="T21" i="3"/>
  <c r="X21" i="3" s="1"/>
  <c r="P18" i="3"/>
  <c r="N18" i="3"/>
  <c r="L18" i="3"/>
  <c r="J18" i="3"/>
  <c r="H18" i="3"/>
  <c r="T15" i="3"/>
  <c r="X15" i="3" s="1"/>
  <c r="T16" i="3"/>
  <c r="X16" i="3" s="1"/>
  <c r="T14" i="3"/>
  <c r="X14" i="3" s="1"/>
  <c r="F46" i="10"/>
  <c r="J46" i="10"/>
  <c r="H46" i="10"/>
  <c r="D46" i="10"/>
  <c r="D38" i="10"/>
  <c r="H38" i="10"/>
  <c r="J38" i="10"/>
  <c r="J47" i="10" s="1"/>
  <c r="F38" i="10"/>
  <c r="D46" i="2"/>
  <c r="H46" i="2"/>
  <c r="J46" i="2"/>
  <c r="F46" i="2"/>
  <c r="F47" i="10" l="1"/>
  <c r="R14" i="6"/>
  <c r="H47" i="10"/>
  <c r="P21" i="6" s="1"/>
  <c r="D47" i="10"/>
  <c r="F37" i="2"/>
  <c r="F47" i="2" s="1"/>
  <c r="I62" i="10"/>
  <c r="G62" i="10"/>
  <c r="J24" i="10"/>
  <c r="H24" i="10"/>
  <c r="F24" i="10"/>
  <c r="D24" i="10"/>
  <c r="J15" i="10"/>
  <c r="H15" i="10"/>
  <c r="F15" i="10"/>
  <c r="D15" i="10"/>
  <c r="J27" i="10" l="1"/>
  <c r="J29" i="10" s="1"/>
  <c r="J53" i="10" s="1"/>
  <c r="J51" i="10" s="1"/>
  <c r="F27" i="10"/>
  <c r="F29" i="10" s="1"/>
  <c r="H27" i="10"/>
  <c r="H29" i="10" s="1"/>
  <c r="D27" i="10"/>
  <c r="D29" i="10" s="1"/>
  <c r="F48" i="10"/>
  <c r="F58" i="10" s="1"/>
  <c r="D56" i="1"/>
  <c r="T13" i="3"/>
  <c r="X13" i="3" s="1"/>
  <c r="J21" i="6"/>
  <c r="J26" i="3"/>
  <c r="D76" i="1" s="1"/>
  <c r="H26" i="3"/>
  <c r="D74" i="1" s="1"/>
  <c r="F26" i="3"/>
  <c r="D26" i="3"/>
  <c r="D71" i="1" s="1"/>
  <c r="D14" i="2"/>
  <c r="F21" i="1"/>
  <c r="D21" i="1"/>
  <c r="J84" i="1"/>
  <c r="J86" i="1" s="1"/>
  <c r="F84" i="1"/>
  <c r="F86" i="1" s="1"/>
  <c r="D65" i="1"/>
  <c r="F65" i="1"/>
  <c r="F66" i="1" s="1"/>
  <c r="J37" i="2"/>
  <c r="J47" i="2" s="1"/>
  <c r="D74" i="9"/>
  <c r="J64" i="9"/>
  <c r="H64" i="9"/>
  <c r="D64" i="9"/>
  <c r="F46" i="9"/>
  <c r="F48" i="9" s="1"/>
  <c r="H74" i="1"/>
  <c r="H71" i="1"/>
  <c r="F14" i="6"/>
  <c r="D14" i="6"/>
  <c r="L14" i="6"/>
  <c r="J14" i="6"/>
  <c r="H14" i="6"/>
  <c r="R18" i="3"/>
  <c r="T17" i="3"/>
  <c r="X17" i="3" s="1"/>
  <c r="D85" i="1"/>
  <c r="F18" i="3"/>
  <c r="D18" i="3"/>
  <c r="F14" i="2"/>
  <c r="J74" i="9"/>
  <c r="H74" i="9"/>
  <c r="I48" i="9"/>
  <c r="J27" i="9"/>
  <c r="L16" i="6"/>
  <c r="N20" i="3"/>
  <c r="N26" i="3" s="1"/>
  <c r="I62" i="2"/>
  <c r="G62" i="2"/>
  <c r="H37" i="2"/>
  <c r="D37" i="2"/>
  <c r="J23" i="2"/>
  <c r="H23" i="2"/>
  <c r="F23" i="2"/>
  <c r="D23" i="2"/>
  <c r="J14" i="2"/>
  <c r="H14" i="2"/>
  <c r="F37" i="1"/>
  <c r="J6" i="1"/>
  <c r="H6" i="1"/>
  <c r="G88" i="1"/>
  <c r="J65" i="1"/>
  <c r="H65" i="1"/>
  <c r="J56" i="1"/>
  <c r="J66" i="1" s="1"/>
  <c r="F56" i="1"/>
  <c r="J37" i="1"/>
  <c r="H37" i="1"/>
  <c r="D37" i="1"/>
  <c r="J21" i="1"/>
  <c r="J38" i="1" s="1"/>
  <c r="H21" i="1"/>
  <c r="F38" i="1"/>
  <c r="X18" i="3" l="1"/>
  <c r="D53" i="10"/>
  <c r="D51" i="10" s="1"/>
  <c r="D9" i="9"/>
  <c r="L21" i="6"/>
  <c r="R16" i="6"/>
  <c r="H53" i="10"/>
  <c r="H9" i="9"/>
  <c r="J88" i="1"/>
  <c r="D48" i="10"/>
  <c r="D58" i="10" s="1"/>
  <c r="D26" i="2"/>
  <c r="D28" i="2" s="1"/>
  <c r="D27" i="9" s="1"/>
  <c r="D46" i="9" s="1"/>
  <c r="D48" i="9" s="1"/>
  <c r="D75" i="9" s="1"/>
  <c r="D77" i="9" s="1"/>
  <c r="F88" i="1"/>
  <c r="P26" i="3"/>
  <c r="D84" i="1" s="1"/>
  <c r="D86" i="1" s="1"/>
  <c r="R26" i="3"/>
  <c r="D47" i="2"/>
  <c r="H47" i="2"/>
  <c r="T20" i="3"/>
  <c r="J46" i="9"/>
  <c r="J48" i="9" s="1"/>
  <c r="J75" i="9" s="1"/>
  <c r="J77" i="9" s="1"/>
  <c r="F75" i="9"/>
  <c r="F77" i="9" s="1"/>
  <c r="T18" i="3"/>
  <c r="H48" i="10"/>
  <c r="H58" i="10" s="1"/>
  <c r="J48" i="10"/>
  <c r="J58" i="10" s="1"/>
  <c r="F53" i="10"/>
  <c r="F51" i="10" s="1"/>
  <c r="F26" i="2"/>
  <c r="J26" i="2"/>
  <c r="H26" i="2"/>
  <c r="H28" i="2" s="1"/>
  <c r="H66" i="1"/>
  <c r="D66" i="1"/>
  <c r="H38" i="1"/>
  <c r="D38" i="1"/>
  <c r="H51" i="10" l="1"/>
  <c r="T24" i="3"/>
  <c r="X24" i="3" s="1"/>
  <c r="D53" i="2"/>
  <c r="D48" i="2"/>
  <c r="D58" i="2" s="1"/>
  <c r="X20" i="3"/>
  <c r="H27" i="9"/>
  <c r="H46" i="9" s="1"/>
  <c r="H48" i="9" s="1"/>
  <c r="H75" i="9" s="1"/>
  <c r="H77" i="9" s="1"/>
  <c r="H48" i="2"/>
  <c r="H58" i="2" s="1"/>
  <c r="D88" i="1"/>
  <c r="J28" i="2"/>
  <c r="F28" i="2"/>
  <c r="H53" i="2"/>
  <c r="R19" i="6" l="1"/>
  <c r="R21" i="6" s="1"/>
  <c r="N21" i="6"/>
  <c r="H84" i="1" s="1"/>
  <c r="H86" i="1" s="1"/>
  <c r="H88" i="1" s="1"/>
  <c r="T26" i="3"/>
  <c r="F48" i="2"/>
  <c r="F58" i="2" s="1"/>
  <c r="X26" i="3"/>
  <c r="J53" i="2"/>
  <c r="J48" i="2"/>
  <c r="J58" i="2" s="1"/>
  <c r="F53" i="2"/>
</calcChain>
</file>

<file path=xl/sharedStrings.xml><?xml version="1.0" encoding="utf-8"?>
<sst xmlns="http://schemas.openxmlformats.org/spreadsheetml/2006/main" count="375" uniqueCount="232">
  <si>
    <t>บริษัท ซินเท็ค คอนสตรัคชั่น จำกัด (มหาชน) และบริษัทย่อย</t>
  </si>
  <si>
    <t>5, 7</t>
  </si>
  <si>
    <t>5, 9</t>
  </si>
  <si>
    <t>5, 16</t>
  </si>
  <si>
    <t>5, 17</t>
  </si>
  <si>
    <t>5, 18</t>
  </si>
  <si>
    <t>SYNTEC CONSTRUCTION PUBLIC COMPANY LIMITED AND ITS SUBSIDIARIES</t>
  </si>
  <si>
    <t>STATEMENT OF FINANCIAL POSITION</t>
  </si>
  <si>
    <t>(Unit : Thousand Baht)</t>
  </si>
  <si>
    <t>Separate</t>
  </si>
  <si>
    <t>Consolidated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</si>
  <si>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</si>
  <si>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</si>
  <si>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</si>
  <si>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</si>
  <si>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</si>
  <si>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</si>
  <si>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</si>
  <si>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Current investments</t>
  </si>
  <si>
    <t>Trade accounts receivable</t>
  </si>
  <si>
    <t>Other current receivables</t>
  </si>
  <si>
    <t>Unbilled construction in progress</t>
  </si>
  <si>
    <t>Short-term loans</t>
  </si>
  <si>
    <t>Inventories</t>
  </si>
  <si>
    <t>Advance payments to subcontractors</t>
  </si>
  <si>
    <t>TOTAL CURRENT ASSETS</t>
  </si>
  <si>
    <t>NON-CURRENT ASSETS</t>
  </si>
  <si>
    <t>Available-for-sale investments</t>
  </si>
  <si>
    <t>Investments in associate</t>
  </si>
  <si>
    <t>Investment in subsidiaries</t>
  </si>
  <si>
    <t>Other long-term investments</t>
  </si>
  <si>
    <t xml:space="preserve">   under construction contracts</t>
  </si>
  <si>
    <t>Long-term loans</t>
  </si>
  <si>
    <t>Investment properties</t>
  </si>
  <si>
    <t>Property, plant and equipment</t>
  </si>
  <si>
    <t>Leasehold right</t>
  </si>
  <si>
    <t>Intangible assets</t>
  </si>
  <si>
    <t>Withholding tax</t>
  </si>
  <si>
    <t>Pledged deposit at bank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</si>
  <si>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</si>
  <si>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</si>
  <si>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</si>
  <si>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</si>
  <si>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</si>
  <si>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 xml:space="preserve">Bank overdrafts and short-term loans </t>
  </si>
  <si>
    <t xml:space="preserve">   from financial institutions</t>
  </si>
  <si>
    <t>Trade accounts payables</t>
  </si>
  <si>
    <t>Other current payables</t>
  </si>
  <si>
    <t xml:space="preserve">Current portion of creditors under </t>
  </si>
  <si>
    <t xml:space="preserve">   rehabilitation plan</t>
  </si>
  <si>
    <t>Current portion of long-term loans</t>
  </si>
  <si>
    <t>Long-term in default</t>
  </si>
  <si>
    <t xml:space="preserve">Advances received from customers </t>
  </si>
  <si>
    <t>Retention payables from subcontractors</t>
  </si>
  <si>
    <t>Undue value added tax</t>
  </si>
  <si>
    <t>Current income tax payable</t>
  </si>
  <si>
    <t>Other current provisions</t>
  </si>
  <si>
    <t>Other current liabilities</t>
  </si>
  <si>
    <t>TOTAL CURRENT LIABILITIES</t>
  </si>
  <si>
    <t>NON-CURRENT LIABILITIES</t>
  </si>
  <si>
    <t>Deferred tax liabilities</t>
  </si>
  <si>
    <t>Non-current provisions for</t>
  </si>
  <si>
    <t xml:space="preserve">  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</si>
  <si>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</si>
  <si>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</si>
  <si>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</si>
  <si>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</si>
  <si>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</si>
  <si>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</si>
  <si>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</si>
  <si>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 xml:space="preserve">   Authorized share capital</t>
  </si>
  <si>
    <t xml:space="preserve">   Issued and paid share capital</t>
  </si>
  <si>
    <t xml:space="preserve">   Treasury shares</t>
  </si>
  <si>
    <t>Share premium</t>
  </si>
  <si>
    <t xml:space="preserve">   Share premium on ordinary shares</t>
  </si>
  <si>
    <t>Discount from changes in the ownership</t>
  </si>
  <si>
    <t xml:space="preserve">  interests in subsidiary</t>
  </si>
  <si>
    <t xml:space="preserve">Retained earnings </t>
  </si>
  <si>
    <t xml:space="preserve">   Appropriated</t>
  </si>
  <si>
    <t xml:space="preserve">      Legal  reserve</t>
  </si>
  <si>
    <t xml:space="preserve">     Treasury shares reserve</t>
  </si>
  <si>
    <t xml:space="preserve">   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</si>
  <si>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</si>
  <si>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</si>
  <si>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</si>
  <si>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</si>
  <si>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 xml:space="preserve">Current retention receivables </t>
  </si>
  <si>
    <t xml:space="preserve">Non-current retention receivables </t>
  </si>
  <si>
    <t xml:space="preserve">TOTAL EQUITY ATTRIBUTABLE TO OWNERS </t>
  </si>
  <si>
    <t xml:space="preserve">    OF  THE PARENT</t>
  </si>
  <si>
    <t>STATEMENTS OF COMPREHENSIVE INCOME</t>
  </si>
  <si>
    <t>Revenues</t>
  </si>
  <si>
    <t>Contract revenues</t>
  </si>
  <si>
    <t>Revenue from rendering of services</t>
  </si>
  <si>
    <t>Gain on disposal and write off of assets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</si>
  <si>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</si>
  <si>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</si>
  <si>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</si>
  <si>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</si>
  <si>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</si>
  <si>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</si>
  <si>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</si>
  <si>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</si>
  <si>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</si>
  <si>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</si>
  <si>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</si>
  <si>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Share of loss of associate</t>
  </si>
  <si>
    <t>Profit before income tax expense</t>
  </si>
  <si>
    <t>Income tax expense</t>
  </si>
  <si>
    <t>Profit for the period</t>
  </si>
  <si>
    <t>Other comprehensive income</t>
  </si>
  <si>
    <t xml:space="preserve">Items that will be reclassified </t>
  </si>
  <si>
    <t xml:space="preserve">  subsequently to profit or loss</t>
  </si>
  <si>
    <t xml:space="preserve"> </t>
  </si>
  <si>
    <t>Gains on remeasuring available-for-sale investments</t>
  </si>
  <si>
    <t xml:space="preserve">Income tax relating to items that will be reclassified  </t>
  </si>
  <si>
    <t xml:space="preserve">Total items that will be reclassified </t>
  </si>
  <si>
    <t>Other comprehensive income for the period, net of tax</t>
  </si>
  <si>
    <t>Total comprehensive income  for the period</t>
  </si>
  <si>
    <t>Profit (loss) attributable to :-</t>
  </si>
  <si>
    <t xml:space="preserve">  Owners of the parent</t>
  </si>
  <si>
    <t xml:space="preserve">  Non - controlling interests</t>
  </si>
  <si>
    <t>Total comprehensive income (loss) attributable to :-</t>
  </si>
  <si>
    <t>Total comprehensive income for the period</t>
  </si>
  <si>
    <t>Earnings per share</t>
  </si>
  <si>
    <t xml:space="preserve">   Basic (in Baht)</t>
  </si>
  <si>
    <t>STATEMENTS OF CHANGES IN EQUITY</t>
  </si>
  <si>
    <t>Equity attributable to owners of the parent</t>
  </si>
  <si>
    <t>Issued and</t>
  </si>
  <si>
    <t>paid</t>
  </si>
  <si>
    <t>share capital</t>
  </si>
  <si>
    <t>on ordinary shares</t>
  </si>
  <si>
    <t>Treasury</t>
  </si>
  <si>
    <t>shares</t>
  </si>
  <si>
    <t>Discount</t>
  </si>
  <si>
    <t xml:space="preserve">from changes </t>
  </si>
  <si>
    <t>in the ownership</t>
  </si>
  <si>
    <t>Legal reserve</t>
  </si>
  <si>
    <t>Treasury shares</t>
  </si>
  <si>
    <t xml:space="preserve"> reserve</t>
  </si>
  <si>
    <t>Unappropriated</t>
  </si>
  <si>
    <t>Retained  earnings</t>
  </si>
  <si>
    <t>Appropriated</t>
  </si>
  <si>
    <t>Other components</t>
  </si>
  <si>
    <t>of shareholders' equity</t>
  </si>
  <si>
    <t>Available-for-sale</t>
  </si>
  <si>
    <t>investments</t>
  </si>
  <si>
    <t xml:space="preserve">Total equity </t>
  </si>
  <si>
    <t>attributable  to</t>
  </si>
  <si>
    <t xml:space="preserve">owners of  </t>
  </si>
  <si>
    <t>the parent</t>
  </si>
  <si>
    <t>Non</t>
  </si>
  <si>
    <t>Controlling</t>
  </si>
  <si>
    <t xml:space="preserve"> interests</t>
  </si>
  <si>
    <t>Total</t>
  </si>
  <si>
    <t>shareholders' equity</t>
  </si>
  <si>
    <t>Balance as at January 1, 2018</t>
  </si>
  <si>
    <t>Total comprehensive income (expense) 
    for the periods</t>
  </si>
  <si>
    <t>Balance as at January 1, 2019</t>
  </si>
  <si>
    <t>STATEMENTS OF CASH FLOWS</t>
  </si>
  <si>
    <t>Cash flows from operating activities</t>
  </si>
  <si>
    <t>Adjustments to reconcile profit to cash receipts (payments)</t>
  </si>
  <si>
    <t>Doubtful debts expense</t>
  </si>
  <si>
    <t>Depreciation and amortization</t>
  </si>
  <si>
    <t>Interest expense</t>
  </si>
  <si>
    <t>Unrealized gains from changes in fair value</t>
  </si>
  <si>
    <t>of current investments</t>
  </si>
  <si>
    <t>Unrealized gain on exchange rate</t>
  </si>
  <si>
    <t>Estimated costs of rectification in the period</t>
  </si>
  <si>
    <t>of guarantee work (reversal)</t>
  </si>
  <si>
    <t>Provision for litigation</t>
  </si>
  <si>
    <t>Provision for employee benefit</t>
  </si>
  <si>
    <t>Tax expense</t>
  </si>
  <si>
    <t>Changes in operating assets and liabilities</t>
  </si>
  <si>
    <t>Trade accounts receivables</t>
  </si>
  <si>
    <t>Retention receivable under construction contract</t>
  </si>
  <si>
    <t>Advance received under construction contracts</t>
  </si>
  <si>
    <t xml:space="preserve">Undue value added tax </t>
  </si>
  <si>
    <t>Deposit receipt from customers</t>
  </si>
  <si>
    <t>Net Cash generated from operation</t>
  </si>
  <si>
    <t>Withholding tax paid</t>
  </si>
  <si>
    <t>Net cash from operating activities</t>
  </si>
  <si>
    <t>Cash flows from investing activities</t>
  </si>
  <si>
    <t>Interest  received</t>
  </si>
  <si>
    <t>Purchase of current investments</t>
  </si>
  <si>
    <t>Proceeds from current investments</t>
  </si>
  <si>
    <t>Payment of short-term loans</t>
  </si>
  <si>
    <t>Proceeds from short-term loans</t>
  </si>
  <si>
    <t>Purchase of property, plant and equipment</t>
  </si>
  <si>
    <t>Payment of leasehold right in the process of registration</t>
  </si>
  <si>
    <t>Purchase of intangible assets</t>
  </si>
  <si>
    <t>Interest paid</t>
  </si>
  <si>
    <t>Cash flows from financing activities</t>
  </si>
  <si>
    <t>Net cash from (used in) investing activities</t>
  </si>
  <si>
    <t>Payment of long-term loans</t>
  </si>
  <si>
    <t>Proceeds from long-term loans</t>
  </si>
  <si>
    <t>Net cash from (used in) financing activities</t>
  </si>
  <si>
    <t>Net increase (decrease) in cash and cash equivalents</t>
  </si>
  <si>
    <t>Cash and cash equivalents at 1 January</t>
  </si>
  <si>
    <t>Payment of provisions for litigation</t>
  </si>
  <si>
    <t>Reversal of estimated allowance for litigation cases</t>
  </si>
  <si>
    <t>Allocation of treasury stock reserve</t>
  </si>
  <si>
    <t>Payment of treasury stock reserve</t>
  </si>
  <si>
    <t>Bank overdrafts Increase (Decrease)</t>
  </si>
  <si>
    <t xml:space="preserve">  subsequently to profit or loss :-</t>
  </si>
  <si>
    <t>AS AT JUNE 30, 2019</t>
  </si>
  <si>
    <t>FOR THE THREE-MONTH PERIOD ENDED JUNE 30, 2019</t>
  </si>
  <si>
    <t xml:space="preserve">Items that will not be reclassified </t>
  </si>
  <si>
    <t>Gains on remeansurements of defined benefit plans</t>
  </si>
  <si>
    <t xml:space="preserve">Total items that will not be reclassified </t>
  </si>
  <si>
    <t>FOR THE SIX-MONTH PERIOD ENDED JUNE 30, 2019</t>
  </si>
  <si>
    <t xml:space="preserve">Income tax relating to item will not be reclassified </t>
  </si>
  <si>
    <t>Ending balance as at June 30, 2018</t>
  </si>
  <si>
    <t>Purchase of investment in subsidiaries</t>
  </si>
  <si>
    <t>Ending balance as at June 30, 2019</t>
  </si>
  <si>
    <t>Loss on write-off withholding tax paid</t>
  </si>
  <si>
    <t>Dividend paid</t>
  </si>
  <si>
    <t>Proceeds from non-controlling interests</t>
  </si>
  <si>
    <t>Cash and cash equivalents at 30 June</t>
  </si>
  <si>
    <t>Proceeds from long-term investments</t>
  </si>
  <si>
    <t>Total comprehensive income (expense) 
   for the periods</t>
  </si>
  <si>
    <t>Loss on write-off of equipment</t>
  </si>
  <si>
    <t>Gain on disposal of fixed assets</t>
  </si>
  <si>
    <t>Treasury stock reserve</t>
  </si>
  <si>
    <t>Dividends to owner of the company</t>
  </si>
  <si>
    <t>Purchase of investment in subsidiary</t>
  </si>
  <si>
    <t>Acquisition for non-controlling interests   
    without a change in control</t>
  </si>
  <si>
    <t>Pledged deposit at bank Increase(Decrease)</t>
  </si>
  <si>
    <t>Sale to investment property</t>
  </si>
  <si>
    <t>Sale of equipment</t>
  </si>
  <si>
    <t>Payment of provisions for employee benefits</t>
  </si>
  <si>
    <t>Payment of estimated costs of rectification in the period of guarantee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</si>
</sst>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#,##0.00\ ;\(#,##0.00\)"/>
    <numFmt numFmtId="167" formatCode="[$-107041E]d\ mmmm\ yyyy;@"/>
    <numFmt numFmtId="168" formatCode="#,##0;\(#,##0\);&quot;-     &quot;"/>
    <numFmt numFmtId="169" formatCode="#,##0.00\ ;\(#,##0.00\);&quot;-     &quot;"/>
    <numFmt numFmtId="170" formatCode="#,##0.00;\(#,##0.00\);&quot;-     &quot;"/>
    <numFmt numFmtId="171" formatCode="\t&quot;$&quot;#,##0.00_);[Red]\(\t&quot;$&quot;#,##0.00\)"/>
    <numFmt numFmtId="172" formatCode="#,##0\ ;\(#,##0\);&quot;-     &quot;"/>
    <numFmt numFmtId="173" formatCode="#,##0\ ;&quot; (&quot;#,##0\);&quot; -&quot;#\ ;@\ "/>
    <numFmt numFmtId="174" formatCode="[$-409]mmmm\ d\,\ 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color theme="1"/>
      <name val="AngsanaUPC"/>
      <family val="1"/>
      <charset val="222"/>
    </font>
    <font>
      <i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sz val="14"/>
      <color rgb="FFFF0000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name val="AngsanaUPC"/>
      <family val="1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8" fillId="0" borderId="0"/>
  </cellStyleXfs>
  <cellXfs count="18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4" fillId="0" borderId="0" xfId="0" applyNumberFormat="1" applyFont="1"/>
    <xf numFmtId="37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/>
    </xf>
    <xf numFmtId="168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168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172" fontId="5" fillId="0" borderId="0" xfId="1" applyNumberFormat="1" applyFont="1" applyAlignment="1">
      <alignment horizontal="right"/>
    </xf>
    <xf numFmtId="168" fontId="5" fillId="0" borderId="0" xfId="1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72" fontId="4" fillId="0" borderId="0" xfId="0" applyNumberFormat="1" applyFont="1"/>
    <xf numFmtId="168" fontId="5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49" fontId="9" fillId="0" borderId="0" xfId="0" applyNumberFormat="1" applyFont="1" applyAlignment="1">
      <alignment horizontal="right"/>
    </xf>
    <xf numFmtId="0" fontId="11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64" fontId="11" fillId="0" borderId="0" xfId="0" applyNumberFormat="1" applyFont="1"/>
    <xf numFmtId="43" fontId="10" fillId="0" borderId="0" xfId="1" applyFont="1"/>
    <xf numFmtId="0" fontId="11" fillId="0" borderId="0" xfId="0" applyFont="1" applyAlignment="1">
      <alignment horizontal="center"/>
    </xf>
    <xf numFmtId="164" fontId="11" fillId="0" borderId="0" xfId="1" applyNumberFormat="1" applyFont="1"/>
    <xf numFmtId="0" fontId="10" fillId="0" borderId="3" xfId="0" applyFont="1" applyBorder="1" applyAlignment="1">
      <alignment horizontal="center"/>
    </xf>
    <xf numFmtId="0" fontId="12" fillId="0" borderId="0" xfId="0" applyFont="1"/>
    <xf numFmtId="0" fontId="6" fillId="0" borderId="0" xfId="0" applyFont="1"/>
    <xf numFmtId="49" fontId="10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43" fontId="11" fillId="0" borderId="0" xfId="1" applyFont="1"/>
    <xf numFmtId="0" fontId="11" fillId="0" borderId="3" xfId="0" applyFont="1" applyBorder="1" applyAlignment="1">
      <alignment horizontal="center"/>
    </xf>
    <xf numFmtId="164" fontId="11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164" fontId="10" fillId="0" borderId="0" xfId="1" applyNumberFormat="1" applyFont="1" applyAlignment="1">
      <alignment horizontal="center"/>
    </xf>
    <xf numFmtId="164" fontId="10" fillId="0" borderId="5" xfId="1" applyNumberFormat="1" applyFont="1" applyBorder="1" applyAlignment="1">
      <alignment horizontal="right"/>
    </xf>
    <xf numFmtId="164" fontId="10" fillId="0" borderId="0" xfId="1" applyNumberFormat="1" applyFont="1" applyAlignment="1">
      <alignment horizontal="right"/>
    </xf>
    <xf numFmtId="164" fontId="10" fillId="0" borderId="0" xfId="2" applyNumberFormat="1" applyFont="1" applyAlignment="1">
      <alignment horizontal="right"/>
    </xf>
    <xf numFmtId="172" fontId="5" fillId="0" borderId="0" xfId="0" applyNumberFormat="1" applyFont="1" applyAlignment="1">
      <alignment horizontal="right"/>
    </xf>
    <xf numFmtId="165" fontId="5" fillId="0" borderId="0" xfId="2" applyNumberFormat="1" applyFont="1" applyAlignment="1">
      <alignment horizontal="right"/>
    </xf>
    <xf numFmtId="168" fontId="5" fillId="0" borderId="5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164" fontId="10" fillId="0" borderId="0" xfId="1" applyNumberFormat="1" applyFont="1" applyFill="1"/>
    <xf numFmtId="164" fontId="11" fillId="0" borderId="0" xfId="0" applyNumberFormat="1" applyFont="1" applyFill="1"/>
    <xf numFmtId="164" fontId="11" fillId="0" borderId="0" xfId="1" applyNumberFormat="1" applyFont="1" applyFill="1"/>
    <xf numFmtId="164" fontId="9" fillId="0" borderId="1" xfId="0" applyNumberFormat="1" applyFont="1" applyFill="1" applyBorder="1"/>
    <xf numFmtId="0" fontId="11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168" fontId="11" fillId="0" borderId="0" xfId="0" applyNumberFormat="1" applyFont="1" applyFill="1"/>
    <xf numFmtId="168" fontId="9" fillId="0" borderId="1" xfId="0" applyNumberFormat="1" applyFont="1" applyFill="1" applyBorder="1"/>
    <xf numFmtId="168" fontId="9" fillId="0" borderId="0" xfId="0" applyNumberFormat="1" applyFont="1" applyFill="1"/>
    <xf numFmtId="168" fontId="11" fillId="0" borderId="4" xfId="0" applyNumberFormat="1" applyFont="1" applyFill="1" applyBorder="1"/>
    <xf numFmtId="168" fontId="9" fillId="0" borderId="5" xfId="0" applyNumberFormat="1" applyFont="1" applyFill="1" applyBorder="1"/>
    <xf numFmtId="0" fontId="10" fillId="0" borderId="0" xfId="0" applyFont="1" applyFill="1" applyAlignment="1">
      <alignment horizontal="center"/>
    </xf>
    <xf numFmtId="168" fontId="11" fillId="0" borderId="3" xfId="0" applyNumberFormat="1" applyFont="1" applyFill="1" applyBorder="1"/>
    <xf numFmtId="168" fontId="9" fillId="0" borderId="3" xfId="0" applyNumberFormat="1" applyFont="1" applyFill="1" applyBorder="1"/>
    <xf numFmtId="0" fontId="9" fillId="0" borderId="0" xfId="0" applyFont="1" applyFill="1"/>
    <xf numFmtId="0" fontId="10" fillId="0" borderId="0" xfId="0" applyFont="1" applyFill="1"/>
    <xf numFmtId="169" fontId="9" fillId="0" borderId="2" xfId="0" applyNumberFormat="1" applyFont="1" applyFill="1" applyBorder="1"/>
    <xf numFmtId="169" fontId="9" fillId="0" borderId="0" xfId="0" applyNumberFormat="1" applyFont="1" applyFill="1"/>
    <xf numFmtId="0" fontId="9" fillId="0" borderId="3" xfId="0" applyFont="1" applyFill="1" applyBorder="1"/>
    <xf numFmtId="43" fontId="10" fillId="0" borderId="4" xfId="1" applyFont="1" applyFill="1" applyBorder="1"/>
    <xf numFmtId="174" fontId="10" fillId="0" borderId="0" xfId="1" quotePrefix="1" applyNumberFormat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167" fontId="10" fillId="0" borderId="0" xfId="1" quotePrefix="1" applyNumberFormat="1" applyFont="1" applyFill="1" applyAlignment="1">
      <alignment horizontal="center"/>
    </xf>
    <xf numFmtId="17" fontId="10" fillId="0" borderId="3" xfId="1" quotePrefix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0" applyFont="1" applyFill="1"/>
    <xf numFmtId="165" fontId="11" fillId="0" borderId="0" xfId="0" applyNumberFormat="1" applyFont="1" applyFill="1"/>
    <xf numFmtId="165" fontId="9" fillId="0" borderId="1" xfId="0" applyNumberFormat="1" applyFont="1" applyFill="1" applyBorder="1"/>
    <xf numFmtId="165" fontId="9" fillId="0" borderId="0" xfId="0" applyNumberFormat="1" applyFont="1" applyFill="1"/>
    <xf numFmtId="37" fontId="11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43" fontId="10" fillId="0" borderId="0" xfId="1" applyFont="1" applyFill="1"/>
    <xf numFmtId="164" fontId="9" fillId="0" borderId="0" xfId="0" applyNumberFormat="1" applyFont="1" applyFill="1"/>
    <xf numFmtId="164" fontId="9" fillId="0" borderId="2" xfId="0" applyNumberFormat="1" applyFont="1" applyFill="1" applyBorder="1"/>
    <xf numFmtId="164" fontId="11" fillId="0" borderId="2" xfId="0" applyNumberFormat="1" applyFont="1" applyFill="1" applyBorder="1"/>
    <xf numFmtId="164" fontId="9" fillId="0" borderId="4" xfId="0" applyNumberFormat="1" applyFont="1" applyFill="1" applyBorder="1"/>
    <xf numFmtId="164" fontId="9" fillId="0" borderId="0" xfId="0" applyNumberFormat="1" applyFont="1" applyFill="1" applyBorder="1"/>
    <xf numFmtId="37" fontId="9" fillId="0" borderId="0" xfId="0" applyNumberFormat="1" applyFont="1" applyFill="1"/>
    <xf numFmtId="0" fontId="11" fillId="0" borderId="0" xfId="0" applyFont="1" applyBorder="1"/>
    <xf numFmtId="0" fontId="16" fillId="0" borderId="0" xfId="0" applyFont="1" applyAlignment="1">
      <alignment horizontal="left"/>
    </xf>
    <xf numFmtId="164" fontId="11" fillId="0" borderId="0" xfId="0" applyNumberFormat="1" applyFont="1" applyFill="1" applyBorder="1"/>
    <xf numFmtId="0" fontId="11" fillId="0" borderId="0" xfId="0" applyFont="1" applyFill="1" applyBorder="1"/>
    <xf numFmtId="43" fontId="11" fillId="0" borderId="0" xfId="1" applyFont="1" applyFill="1" applyBorder="1"/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0" fillId="0" borderId="3" xfId="0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right"/>
    </xf>
    <xf numFmtId="172" fontId="11" fillId="0" borderId="0" xfId="0" applyNumberFormat="1" applyFont="1" applyFill="1"/>
    <xf numFmtId="172" fontId="11" fillId="0" borderId="0" xfId="0" applyNumberFormat="1" applyFont="1" applyFill="1" applyAlignment="1">
      <alignment horizontal="right"/>
    </xf>
    <xf numFmtId="172" fontId="10" fillId="0" borderId="4" xfId="0" applyNumberFormat="1" applyFont="1" applyFill="1" applyBorder="1"/>
    <xf numFmtId="172" fontId="10" fillId="0" borderId="0" xfId="0" applyNumberFormat="1" applyFont="1" applyFill="1"/>
    <xf numFmtId="172" fontId="11" fillId="0" borderId="4" xfId="0" applyNumberFormat="1" applyFont="1" applyFill="1" applyBorder="1"/>
    <xf numFmtId="172" fontId="11" fillId="0" borderId="0" xfId="0" applyNumberFormat="1" applyFont="1" applyFill="1" applyAlignment="1">
      <alignment horizontal="center"/>
    </xf>
    <xf numFmtId="172" fontId="9" fillId="0" borderId="1" xfId="0" applyNumberFormat="1" applyFont="1" applyFill="1" applyBorder="1"/>
    <xf numFmtId="172" fontId="9" fillId="0" borderId="0" xfId="0" applyNumberFormat="1" applyFont="1" applyFill="1"/>
    <xf numFmtId="172" fontId="9" fillId="0" borderId="0" xfId="0" applyNumberFormat="1" applyFont="1" applyFill="1" applyAlignment="1">
      <alignment horizontal="right"/>
    </xf>
    <xf numFmtId="172" fontId="10" fillId="0" borderId="0" xfId="1" applyNumberFormat="1" applyFont="1" applyFill="1"/>
    <xf numFmtId="172" fontId="11" fillId="0" borderId="0" xfId="1" applyNumberFormat="1" applyFont="1" applyFill="1"/>
    <xf numFmtId="168" fontId="10" fillId="0" borderId="0" xfId="0" applyNumberFormat="1" applyFont="1" applyFill="1"/>
    <xf numFmtId="168" fontId="10" fillId="0" borderId="0" xfId="0" applyNumberFormat="1" applyFont="1" applyFill="1" applyAlignment="1">
      <alignment horizontal="right"/>
    </xf>
    <xf numFmtId="168" fontId="11" fillId="0" borderId="0" xfId="0" applyNumberFormat="1" applyFont="1" applyFill="1" applyAlignment="1">
      <alignment horizontal="right"/>
    </xf>
    <xf numFmtId="168" fontId="14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168" fontId="9" fillId="0" borderId="0" xfId="0" applyNumberFormat="1" applyFont="1" applyFill="1" applyBorder="1"/>
    <xf numFmtId="168" fontId="16" fillId="0" borderId="0" xfId="0" applyNumberFormat="1" applyFont="1" applyFill="1" applyBorder="1"/>
    <xf numFmtId="168" fontId="16" fillId="0" borderId="0" xfId="0" applyNumberFormat="1" applyFont="1" applyFill="1"/>
    <xf numFmtId="0" fontId="16" fillId="0" borderId="0" xfId="0" applyFont="1" applyFill="1"/>
    <xf numFmtId="168" fontId="17" fillId="0" borderId="0" xfId="0" applyNumberFormat="1" applyFont="1" applyFill="1"/>
    <xf numFmtId="168" fontId="16" fillId="0" borderId="3" xfId="0" applyNumberFormat="1" applyFont="1" applyFill="1" applyBorder="1"/>
    <xf numFmtId="0" fontId="16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/>
    </xf>
    <xf numFmtId="164" fontId="12" fillId="0" borderId="0" xfId="1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/>
    <xf numFmtId="164" fontId="11" fillId="0" borderId="0" xfId="0" applyNumberFormat="1" applyFont="1" applyFill="1" applyBorder="1" applyAlignment="1">
      <alignment horizontal="right"/>
    </xf>
    <xf numFmtId="164" fontId="11" fillId="0" borderId="3" xfId="0" applyNumberFormat="1" applyFont="1" applyFill="1" applyBorder="1" applyAlignment="1">
      <alignment horizontal="right"/>
    </xf>
    <xf numFmtId="164" fontId="10" fillId="0" borderId="2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68" fontId="5" fillId="0" borderId="0" xfId="0" applyNumberFormat="1" applyFont="1" applyFill="1" applyAlignment="1">
      <alignment horizontal="right"/>
    </xf>
    <xf numFmtId="0" fontId="4" fillId="0" borderId="0" xfId="0" applyFont="1" applyFill="1"/>
    <xf numFmtId="164" fontId="4" fillId="0" borderId="0" xfId="1" applyNumberFormat="1" applyFont="1" applyFill="1"/>
    <xf numFmtId="43" fontId="4" fillId="0" borderId="0" xfId="1" applyFont="1" applyFill="1"/>
    <xf numFmtId="172" fontId="5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right"/>
    </xf>
    <xf numFmtId="172" fontId="5" fillId="0" borderId="0" xfId="1" applyNumberFormat="1" applyFont="1" applyFill="1" applyAlignment="1">
      <alignment horizontal="right"/>
    </xf>
    <xf numFmtId="168" fontId="5" fillId="0" borderId="0" xfId="1" applyNumberFormat="1" applyFont="1" applyFill="1" applyAlignment="1">
      <alignment horizontal="right"/>
    </xf>
    <xf numFmtId="172" fontId="4" fillId="0" borderId="0" xfId="0" applyNumberFormat="1" applyFont="1" applyFill="1" applyAlignment="1">
      <alignment horizontal="right"/>
    </xf>
    <xf numFmtId="168" fontId="5" fillId="0" borderId="5" xfId="0" applyNumberFormat="1" applyFont="1" applyFill="1" applyBorder="1" applyAlignment="1">
      <alignment horizontal="right"/>
    </xf>
    <xf numFmtId="165" fontId="4" fillId="0" borderId="0" xfId="0" applyNumberFormat="1" applyFont="1" applyFill="1"/>
    <xf numFmtId="165" fontId="5" fillId="0" borderId="0" xfId="2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righ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left" vertical="top"/>
    </xf>
    <xf numFmtId="168" fontId="9" fillId="0" borderId="2" xfId="0" applyNumberFormat="1" applyFont="1" applyFill="1" applyBorder="1"/>
    <xf numFmtId="0" fontId="10" fillId="0" borderId="3" xfId="0" applyFont="1" applyFill="1" applyBorder="1" applyAlignment="1">
      <alignment horizontal="centerContinuous"/>
    </xf>
    <xf numFmtId="0" fontId="10" fillId="0" borderId="3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168" fontId="10" fillId="0" borderId="0" xfId="0" applyNumberFormat="1" applyFont="1" applyFill="1" applyBorder="1"/>
    <xf numFmtId="168" fontId="10" fillId="0" borderId="3" xfId="0" applyNumberFormat="1" applyFont="1" applyFill="1" applyBorder="1"/>
    <xf numFmtId="168" fontId="17" fillId="0" borderId="3" xfId="0" applyNumberFormat="1" applyFont="1" applyFill="1" applyBorder="1"/>
    <xf numFmtId="170" fontId="11" fillId="0" borderId="0" xfId="0" applyNumberFormat="1" applyFont="1" applyFill="1"/>
    <xf numFmtId="166" fontId="10" fillId="0" borderId="0" xfId="0" applyNumberFormat="1" applyFont="1" applyFill="1" applyAlignment="1">
      <alignment horizontal="center"/>
    </xf>
    <xf numFmtId="166" fontId="10" fillId="0" borderId="3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43" fontId="10" fillId="0" borderId="1" xfId="1" applyFont="1" applyFill="1" applyBorder="1" applyAlignment="1">
      <alignment horizontal="center"/>
    </xf>
    <xf numFmtId="43" fontId="10" fillId="0" borderId="3" xfId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73" fontId="10" fillId="0" borderId="3" xfId="2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top"/>
    </xf>
  </cellXfs>
  <cellStyles count="5">
    <cellStyle name="Comma" xfId="1" builtinId="3"/>
    <cellStyle name="Comma 2" xfId="2" xr:uid="{00000000-0005-0000-0000-000001000000}"/>
    <cellStyle name="Normal" xfId="0" builtinId="0"/>
    <cellStyle name="Normal 10 2 13" xfId="4" xr:uid="{00000000-0005-0000-0000-000003000000}"/>
    <cellStyle name="Normal 8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0"/>
  <sheetViews>
    <sheetView tabSelected="1" zoomScale="115" zoomScaleNormal="115" zoomScaleSheetLayoutView="100" workbookViewId="0">
      <selection activeCell="J2" sqref="J2"/>
    </sheetView>
  </sheetViews>
  <sheetFormatPr defaultColWidth="9.140625" defaultRowHeight="21" x14ac:dyDescent="0.45"/>
  <cols>
    <col min="1" max="1" width="41.140625" style="81" customWidth="1"/>
    <col min="2" max="2" width="6.5703125" style="81" customWidth="1"/>
    <col min="3" max="3" width="1.7109375" style="81" customWidth="1"/>
    <col min="4" max="4" width="13.28515625" style="81" customWidth="1"/>
    <col min="5" max="5" width="1.7109375" style="81" customWidth="1"/>
    <col min="6" max="6" width="15" style="81" bestFit="1" customWidth="1"/>
    <col min="7" max="7" width="1.7109375" style="81" customWidth="1"/>
    <col min="8" max="8" width="12.42578125" style="81" customWidth="1"/>
    <col min="9" max="9" width="1.7109375" style="81" customWidth="1"/>
    <col min="10" max="10" width="17.42578125" style="81" bestFit="1" customWidth="1"/>
    <col min="11" max="16384" width="9.140625" style="81"/>
  </cols>
  <sheetData>
    <row r="1" spans="1:26" x14ac:dyDescent="0.45">
      <c r="A1" s="70" t="s">
        <v>6</v>
      </c>
      <c r="B1" s="71"/>
      <c r="C1" s="71"/>
      <c r="D1" s="71"/>
      <c r="E1" s="71"/>
      <c r="F1" s="71"/>
      <c r="G1" s="71"/>
      <c r="H1" s="71"/>
      <c r="I1" s="71"/>
      <c r="J1" s="154"/>
      <c r="K1" s="81" t="s">
        <v>113</v>
      </c>
    </row>
    <row r="2" spans="1:26" x14ac:dyDescent="0.45">
      <c r="A2" s="153" t="s">
        <v>7</v>
      </c>
      <c r="B2" s="71"/>
      <c r="C2" s="71"/>
      <c r="D2" s="71"/>
      <c r="E2" s="71"/>
      <c r="F2" s="71"/>
      <c r="G2" s="71"/>
      <c r="H2" s="71"/>
      <c r="I2" s="71"/>
      <c r="J2" s="154"/>
    </row>
    <row r="3" spans="1:26" x14ac:dyDescent="0.45">
      <c r="A3" s="153" t="s">
        <v>205</v>
      </c>
      <c r="B3" s="71"/>
      <c r="C3" s="71"/>
      <c r="D3" s="71"/>
      <c r="E3" s="71"/>
      <c r="F3" s="71"/>
      <c r="G3" s="71"/>
      <c r="H3" s="71"/>
      <c r="I3" s="71"/>
      <c r="J3" s="154"/>
    </row>
    <row r="4" spans="1:26" x14ac:dyDescent="0.45">
      <c r="A4" s="153"/>
      <c r="B4" s="129"/>
      <c r="C4" s="70"/>
      <c r="D4" s="74"/>
      <c r="E4" s="74"/>
      <c r="F4" s="74"/>
      <c r="G4" s="74"/>
      <c r="H4" s="74"/>
      <c r="I4" s="74"/>
      <c r="J4" s="161" t="s">
        <v>8</v>
      </c>
    </row>
    <row r="5" spans="1:26" x14ac:dyDescent="0.45">
      <c r="A5" s="153"/>
      <c r="B5" s="67"/>
      <c r="C5" s="71"/>
      <c r="D5" s="174" t="s">
        <v>10</v>
      </c>
      <c r="E5" s="174"/>
      <c r="F5" s="174"/>
      <c r="G5" s="75"/>
      <c r="H5" s="175" t="s">
        <v>9</v>
      </c>
      <c r="I5" s="175"/>
      <c r="J5" s="175"/>
    </row>
    <row r="6" spans="1:26" x14ac:dyDescent="0.45">
      <c r="A6" s="156"/>
      <c r="B6" s="70"/>
      <c r="C6" s="71"/>
      <c r="D6" s="76">
        <v>43646</v>
      </c>
      <c r="E6" s="71"/>
      <c r="F6" s="76">
        <v>43465</v>
      </c>
      <c r="G6" s="77"/>
      <c r="H6" s="76">
        <f>D6</f>
        <v>43646</v>
      </c>
      <c r="I6" s="70"/>
      <c r="J6" s="76">
        <f>+F6</f>
        <v>43465</v>
      </c>
    </row>
    <row r="7" spans="1:26" x14ac:dyDescent="0.45">
      <c r="A7" s="156"/>
      <c r="B7" s="171"/>
      <c r="C7" s="71"/>
      <c r="D7" s="78" t="s">
        <v>11</v>
      </c>
      <c r="E7" s="77"/>
      <c r="F7" s="78" t="s">
        <v>13</v>
      </c>
      <c r="G7" s="70"/>
      <c r="H7" s="78" t="s">
        <v>11</v>
      </c>
      <c r="I7" s="77"/>
      <c r="J7" s="78" t="s">
        <v>13</v>
      </c>
    </row>
    <row r="8" spans="1:26" x14ac:dyDescent="0.45">
      <c r="A8" s="156"/>
      <c r="B8" s="172" t="s">
        <v>14</v>
      </c>
      <c r="C8" s="71"/>
      <c r="D8" s="79" t="s">
        <v>12</v>
      </c>
      <c r="E8" s="77"/>
      <c r="F8" s="79"/>
      <c r="G8" s="70"/>
      <c r="H8" s="79" t="s">
        <v>12</v>
      </c>
      <c r="I8" s="77"/>
      <c r="J8" s="79"/>
    </row>
    <row r="9" spans="1:26" x14ac:dyDescent="0.45">
      <c r="A9" s="153" t="s">
        <v>15</v>
      </c>
      <c r="B9" s="163"/>
      <c r="C9" s="67"/>
      <c r="D9" s="80"/>
      <c r="E9" s="80"/>
      <c r="F9" s="80"/>
      <c r="G9" s="80"/>
      <c r="H9" s="80"/>
      <c r="I9" s="80"/>
      <c r="J9" s="80"/>
    </row>
    <row r="10" spans="1:26" x14ac:dyDescent="0.45">
      <c r="A10" s="153" t="s">
        <v>16</v>
      </c>
      <c r="B10" s="163"/>
      <c r="C10" s="163"/>
    </row>
    <row r="11" spans="1:26" x14ac:dyDescent="0.45">
      <c r="A11" s="118" t="s">
        <v>17</v>
      </c>
      <c r="B11" s="163"/>
      <c r="C11" s="163"/>
      <c r="D11" s="82">
        <v>544945</v>
      </c>
      <c r="E11" s="82"/>
      <c r="F11" s="82">
        <v>756455</v>
      </c>
      <c r="G11" s="82"/>
      <c r="H11" s="82">
        <v>486461</v>
      </c>
      <c r="I11" s="82"/>
      <c r="J11" s="82">
        <v>674797</v>
      </c>
      <c r="T11" s="82"/>
      <c r="V11" s="82"/>
      <c r="X11" s="82"/>
      <c r="Z11" s="82"/>
    </row>
    <row r="12" spans="1:26" x14ac:dyDescent="0.45">
      <c r="A12" s="118" t="s">
        <v>18</v>
      </c>
      <c r="B12" s="67">
        <v>6</v>
      </c>
      <c r="C12" s="163"/>
      <c r="D12" s="82">
        <v>992379</v>
      </c>
      <c r="E12" s="82"/>
      <c r="F12" s="82">
        <v>992267</v>
      </c>
      <c r="G12" s="82"/>
      <c r="H12" s="82">
        <v>991531</v>
      </c>
      <c r="I12" s="82"/>
      <c r="J12" s="82">
        <v>991425</v>
      </c>
      <c r="T12" s="82"/>
      <c r="V12" s="82"/>
      <c r="X12" s="82"/>
      <c r="Z12" s="82"/>
    </row>
    <row r="13" spans="1:26" x14ac:dyDescent="0.45">
      <c r="A13" s="118" t="s">
        <v>19</v>
      </c>
      <c r="B13" s="67" t="s">
        <v>1</v>
      </c>
      <c r="C13" s="163"/>
      <c r="D13" s="82">
        <v>1095951</v>
      </c>
      <c r="E13" s="82"/>
      <c r="F13" s="82">
        <v>1282680</v>
      </c>
      <c r="G13" s="82"/>
      <c r="H13" s="82">
        <v>1085531</v>
      </c>
      <c r="I13" s="82"/>
      <c r="J13" s="82">
        <v>1277118</v>
      </c>
      <c r="T13" s="82"/>
      <c r="V13" s="82"/>
      <c r="X13" s="82"/>
      <c r="Z13" s="82"/>
    </row>
    <row r="14" spans="1:26" x14ac:dyDescent="0.45">
      <c r="A14" s="118" t="s">
        <v>20</v>
      </c>
      <c r="B14" s="67">
        <v>5</v>
      </c>
      <c r="C14" s="163"/>
      <c r="D14" s="82">
        <v>115675</v>
      </c>
      <c r="E14" s="82"/>
      <c r="F14" s="82">
        <v>124342</v>
      </c>
      <c r="G14" s="82"/>
      <c r="H14" s="82">
        <v>78621</v>
      </c>
      <c r="I14" s="82"/>
      <c r="J14" s="82">
        <v>94166</v>
      </c>
      <c r="T14" s="82"/>
      <c r="V14" s="82"/>
      <c r="X14" s="82"/>
      <c r="Z14" s="82"/>
    </row>
    <row r="15" spans="1:26" x14ac:dyDescent="0.45">
      <c r="A15" s="118" t="s">
        <v>86</v>
      </c>
      <c r="B15" s="67"/>
      <c r="C15" s="163"/>
      <c r="D15" s="82"/>
      <c r="E15" s="82"/>
      <c r="F15" s="82"/>
      <c r="G15" s="82"/>
      <c r="H15" s="82"/>
      <c r="I15" s="82"/>
      <c r="J15" s="82"/>
      <c r="T15" s="82"/>
      <c r="V15" s="82"/>
      <c r="X15" s="82"/>
      <c r="Z15" s="82"/>
    </row>
    <row r="16" spans="1:26" x14ac:dyDescent="0.45">
      <c r="A16" s="118" t="s">
        <v>31</v>
      </c>
      <c r="B16" s="67">
        <v>8</v>
      </c>
      <c r="C16" s="163"/>
      <c r="D16" s="82">
        <v>75237</v>
      </c>
      <c r="E16" s="82"/>
      <c r="F16" s="82">
        <v>114231</v>
      </c>
      <c r="G16" s="82"/>
      <c r="H16" s="82">
        <v>75237</v>
      </c>
      <c r="I16" s="82"/>
      <c r="J16" s="82">
        <v>114231</v>
      </c>
      <c r="T16" s="82"/>
      <c r="V16" s="82"/>
      <c r="X16" s="82"/>
      <c r="Z16" s="82"/>
    </row>
    <row r="17" spans="1:26" x14ac:dyDescent="0.45">
      <c r="A17" s="118" t="s">
        <v>21</v>
      </c>
      <c r="B17" s="67" t="s">
        <v>2</v>
      </c>
      <c r="C17" s="163"/>
      <c r="D17" s="82">
        <v>774369</v>
      </c>
      <c r="E17" s="82"/>
      <c r="F17" s="82">
        <v>730136</v>
      </c>
      <c r="G17" s="82"/>
      <c r="H17" s="82">
        <v>774369</v>
      </c>
      <c r="I17" s="82"/>
      <c r="J17" s="82">
        <v>730136</v>
      </c>
      <c r="T17" s="82"/>
      <c r="V17" s="82"/>
      <c r="X17" s="82"/>
      <c r="Z17" s="82"/>
    </row>
    <row r="18" spans="1:26" x14ac:dyDescent="0.45">
      <c r="A18" s="118" t="s">
        <v>22</v>
      </c>
      <c r="B18" s="67">
        <v>5</v>
      </c>
      <c r="C18" s="163"/>
      <c r="D18" s="82">
        <v>0</v>
      </c>
      <c r="E18" s="82"/>
      <c r="F18" s="82">
        <v>0</v>
      </c>
      <c r="G18" s="82"/>
      <c r="H18" s="82">
        <v>85000</v>
      </c>
      <c r="I18" s="82"/>
      <c r="J18" s="82">
        <v>35000</v>
      </c>
      <c r="T18" s="82"/>
      <c r="V18" s="82"/>
      <c r="X18" s="82"/>
      <c r="Z18" s="82"/>
    </row>
    <row r="19" spans="1:26" x14ac:dyDescent="0.45">
      <c r="A19" s="118" t="s">
        <v>23</v>
      </c>
      <c r="B19" s="67">
        <v>10</v>
      </c>
      <c r="C19" s="163"/>
      <c r="D19" s="82">
        <v>163203</v>
      </c>
      <c r="E19" s="82"/>
      <c r="F19" s="82">
        <v>140472</v>
      </c>
      <c r="G19" s="82"/>
      <c r="H19" s="82">
        <v>162107</v>
      </c>
      <c r="I19" s="82"/>
      <c r="J19" s="82">
        <v>139362</v>
      </c>
      <c r="T19" s="82"/>
      <c r="V19" s="82"/>
      <c r="X19" s="82"/>
      <c r="Z19" s="82"/>
    </row>
    <row r="20" spans="1:26" x14ac:dyDescent="0.45">
      <c r="A20" s="118" t="s">
        <v>24</v>
      </c>
      <c r="B20" s="67"/>
      <c r="C20" s="163"/>
      <c r="D20" s="82">
        <v>365555</v>
      </c>
      <c r="E20" s="82"/>
      <c r="F20" s="82">
        <v>208953</v>
      </c>
      <c r="G20" s="82"/>
      <c r="H20" s="82">
        <v>365555</v>
      </c>
      <c r="I20" s="82"/>
      <c r="J20" s="82">
        <v>208953</v>
      </c>
      <c r="T20" s="82"/>
      <c r="V20" s="82"/>
      <c r="X20" s="82"/>
      <c r="Z20" s="82"/>
    </row>
    <row r="21" spans="1:26" x14ac:dyDescent="0.45">
      <c r="A21" s="153" t="s">
        <v>25</v>
      </c>
      <c r="B21" s="163"/>
      <c r="C21" s="163"/>
      <c r="D21" s="83">
        <f>SUM(D11:D20)</f>
        <v>4127314</v>
      </c>
      <c r="E21" s="84"/>
      <c r="F21" s="83">
        <f>SUM(F11:F20)</f>
        <v>4349536</v>
      </c>
      <c r="G21" s="84"/>
      <c r="H21" s="83">
        <f>SUM(H11:H20)</f>
        <v>4104412</v>
      </c>
      <c r="I21" s="84"/>
      <c r="J21" s="83">
        <f>SUM(J11:J20)</f>
        <v>4265188</v>
      </c>
      <c r="T21" s="82"/>
      <c r="V21" s="82"/>
      <c r="X21" s="82"/>
      <c r="Z21" s="82"/>
    </row>
    <row r="22" spans="1:26" ht="15.6" customHeight="1" x14ac:dyDescent="0.45">
      <c r="A22" s="118"/>
      <c r="B22" s="163"/>
      <c r="C22" s="163"/>
      <c r="D22" s="85"/>
      <c r="E22" s="85"/>
      <c r="F22" s="85"/>
      <c r="G22" s="85"/>
      <c r="H22" s="85"/>
      <c r="I22" s="85"/>
      <c r="J22" s="85"/>
      <c r="T22" s="82"/>
      <c r="V22" s="82"/>
      <c r="X22" s="82"/>
      <c r="Z22" s="82"/>
    </row>
    <row r="23" spans="1:26" x14ac:dyDescent="0.45">
      <c r="A23" s="153" t="s">
        <v>26</v>
      </c>
      <c r="B23" s="67"/>
      <c r="C23" s="67"/>
      <c r="D23" s="85"/>
      <c r="E23" s="85"/>
      <c r="F23" s="85"/>
      <c r="G23" s="85"/>
      <c r="H23" s="85"/>
      <c r="I23" s="85"/>
      <c r="J23" s="85"/>
      <c r="T23" s="82"/>
      <c r="V23" s="82"/>
      <c r="X23" s="82"/>
      <c r="Z23" s="82"/>
    </row>
    <row r="24" spans="1:26" x14ac:dyDescent="0.45">
      <c r="A24" s="118" t="s">
        <v>27</v>
      </c>
      <c r="B24" s="67">
        <v>5</v>
      </c>
      <c r="C24" s="67"/>
      <c r="D24" s="86">
        <v>856954</v>
      </c>
      <c r="E24" s="56"/>
      <c r="F24" s="86">
        <v>729163</v>
      </c>
      <c r="G24" s="86"/>
      <c r="H24" s="56">
        <v>856954</v>
      </c>
      <c r="I24" s="56"/>
      <c r="J24" s="56">
        <v>729163</v>
      </c>
      <c r="T24" s="82"/>
      <c r="V24" s="82"/>
      <c r="X24" s="82"/>
      <c r="Z24" s="82"/>
    </row>
    <row r="25" spans="1:26" x14ac:dyDescent="0.45">
      <c r="A25" s="81" t="s">
        <v>28</v>
      </c>
      <c r="B25" s="67">
        <v>11</v>
      </c>
      <c r="C25" s="67"/>
      <c r="D25" s="86">
        <v>159</v>
      </c>
      <c r="E25" s="56"/>
      <c r="F25" s="86">
        <v>187</v>
      </c>
      <c r="G25" s="86"/>
      <c r="H25" s="56">
        <v>0</v>
      </c>
      <c r="I25" s="56"/>
      <c r="J25" s="56">
        <v>0</v>
      </c>
      <c r="T25" s="82"/>
      <c r="V25" s="82"/>
      <c r="X25" s="82"/>
      <c r="Z25" s="82"/>
    </row>
    <row r="26" spans="1:26" x14ac:dyDescent="0.45">
      <c r="A26" s="81" t="s">
        <v>29</v>
      </c>
      <c r="B26" s="67">
        <v>12</v>
      </c>
      <c r="C26" s="67"/>
      <c r="D26" s="87">
        <v>0</v>
      </c>
      <c r="E26" s="85"/>
      <c r="F26" s="87">
        <v>0</v>
      </c>
      <c r="G26" s="87"/>
      <c r="H26" s="56">
        <v>1200823</v>
      </c>
      <c r="I26" s="85"/>
      <c r="J26" s="56">
        <v>1155744</v>
      </c>
      <c r="T26" s="82"/>
      <c r="V26" s="82"/>
      <c r="X26" s="82"/>
      <c r="Z26" s="82"/>
    </row>
    <row r="27" spans="1:26" x14ac:dyDescent="0.45">
      <c r="A27" s="118" t="s">
        <v>30</v>
      </c>
      <c r="B27" s="67"/>
      <c r="C27" s="67"/>
      <c r="D27" s="56">
        <v>20054</v>
      </c>
      <c r="E27" s="56"/>
      <c r="F27" s="56">
        <v>19573</v>
      </c>
      <c r="G27" s="56"/>
      <c r="H27" s="56">
        <v>20054</v>
      </c>
      <c r="I27" s="56"/>
      <c r="J27" s="56">
        <v>19573</v>
      </c>
      <c r="T27" s="82"/>
      <c r="V27" s="82"/>
      <c r="X27" s="82"/>
      <c r="Z27" s="82"/>
    </row>
    <row r="28" spans="1:26" x14ac:dyDescent="0.45">
      <c r="A28" s="118" t="s">
        <v>87</v>
      </c>
      <c r="B28" s="67"/>
      <c r="C28" s="67"/>
      <c r="D28" s="56"/>
      <c r="E28" s="56"/>
      <c r="F28" s="56"/>
      <c r="G28" s="56"/>
      <c r="H28" s="56"/>
      <c r="I28" s="56"/>
      <c r="J28" s="56"/>
      <c r="T28" s="82"/>
      <c r="V28" s="82"/>
      <c r="X28" s="82"/>
      <c r="Z28" s="82"/>
    </row>
    <row r="29" spans="1:26" x14ac:dyDescent="0.45">
      <c r="A29" s="118" t="s">
        <v>31</v>
      </c>
      <c r="B29" s="67">
        <v>8</v>
      </c>
      <c r="C29" s="67"/>
      <c r="D29" s="56">
        <v>570166</v>
      </c>
      <c r="E29" s="56"/>
      <c r="F29" s="56">
        <v>506973</v>
      </c>
      <c r="G29" s="56"/>
      <c r="H29" s="56">
        <v>573133</v>
      </c>
      <c r="I29" s="56"/>
      <c r="J29" s="56">
        <v>509454</v>
      </c>
      <c r="T29" s="82"/>
      <c r="V29" s="82"/>
      <c r="X29" s="82"/>
      <c r="Z29" s="82"/>
    </row>
    <row r="30" spans="1:26" x14ac:dyDescent="0.45">
      <c r="A30" s="118" t="s">
        <v>33</v>
      </c>
      <c r="B30" s="67"/>
      <c r="C30" s="67"/>
      <c r="D30" s="56">
        <v>3182</v>
      </c>
      <c r="E30" s="56"/>
      <c r="F30" s="56">
        <v>3319</v>
      </c>
      <c r="G30" s="56"/>
      <c r="H30" s="56">
        <v>3182</v>
      </c>
      <c r="I30" s="56"/>
      <c r="J30" s="56">
        <v>3319</v>
      </c>
      <c r="T30" s="82"/>
      <c r="V30" s="82"/>
      <c r="X30" s="82"/>
      <c r="Z30" s="82"/>
    </row>
    <row r="31" spans="1:26" x14ac:dyDescent="0.45">
      <c r="A31" s="118" t="s">
        <v>34</v>
      </c>
      <c r="B31" s="67">
        <v>13</v>
      </c>
      <c r="C31" s="67"/>
      <c r="D31" s="56">
        <v>4116573</v>
      </c>
      <c r="E31" s="56"/>
      <c r="F31" s="56">
        <v>4157027</v>
      </c>
      <c r="G31" s="56"/>
      <c r="H31" s="56">
        <v>717041</v>
      </c>
      <c r="I31" s="56"/>
      <c r="J31" s="56">
        <v>757636</v>
      </c>
      <c r="T31" s="82"/>
      <c r="V31" s="82"/>
      <c r="X31" s="82"/>
      <c r="Z31" s="82"/>
    </row>
    <row r="32" spans="1:26" x14ac:dyDescent="0.45">
      <c r="A32" s="118" t="s">
        <v>35</v>
      </c>
      <c r="B32" s="67">
        <v>14</v>
      </c>
      <c r="C32" s="67"/>
      <c r="D32" s="56">
        <v>372952</v>
      </c>
      <c r="E32" s="56"/>
      <c r="F32" s="56">
        <v>382946</v>
      </c>
      <c r="G32" s="56"/>
      <c r="H32" s="56">
        <v>279832</v>
      </c>
      <c r="I32" s="56"/>
      <c r="J32" s="56">
        <v>289826</v>
      </c>
      <c r="T32" s="82"/>
      <c r="V32" s="82"/>
      <c r="X32" s="82"/>
      <c r="Z32" s="82"/>
    </row>
    <row r="33" spans="1:26" x14ac:dyDescent="0.45">
      <c r="A33" s="118" t="s">
        <v>36</v>
      </c>
      <c r="B33" s="67"/>
      <c r="C33" s="67"/>
      <c r="D33" s="56">
        <v>6850</v>
      </c>
      <c r="E33" s="56"/>
      <c r="F33" s="56">
        <v>9756</v>
      </c>
      <c r="G33" s="56"/>
      <c r="H33" s="56">
        <v>6143</v>
      </c>
      <c r="I33" s="56"/>
      <c r="J33" s="56">
        <v>7981</v>
      </c>
      <c r="T33" s="82"/>
      <c r="V33" s="82"/>
      <c r="X33" s="82"/>
      <c r="Z33" s="82"/>
    </row>
    <row r="34" spans="1:26" x14ac:dyDescent="0.45">
      <c r="A34" s="118" t="s">
        <v>37</v>
      </c>
      <c r="B34" s="67"/>
      <c r="C34" s="67"/>
      <c r="D34" s="56">
        <v>73827</v>
      </c>
      <c r="E34" s="56"/>
      <c r="F34" s="56">
        <v>34206</v>
      </c>
      <c r="G34" s="56"/>
      <c r="H34" s="56">
        <v>61558</v>
      </c>
      <c r="I34" s="56"/>
      <c r="J34" s="56">
        <v>24093</v>
      </c>
      <c r="T34" s="82"/>
      <c r="V34" s="82"/>
      <c r="X34" s="82"/>
      <c r="Z34" s="82"/>
    </row>
    <row r="35" spans="1:26" x14ac:dyDescent="0.45">
      <c r="A35" s="118" t="s">
        <v>38</v>
      </c>
      <c r="B35" s="67"/>
      <c r="C35" s="67"/>
      <c r="D35" s="56">
        <v>51886</v>
      </c>
      <c r="E35" s="56"/>
      <c r="F35" s="56">
        <v>86214</v>
      </c>
      <c r="G35" s="56"/>
      <c r="H35" s="56">
        <v>31885</v>
      </c>
      <c r="I35" s="56"/>
      <c r="J35" s="56">
        <v>66212</v>
      </c>
      <c r="T35" s="82"/>
      <c r="V35" s="82"/>
      <c r="X35" s="82"/>
      <c r="Z35" s="82"/>
    </row>
    <row r="36" spans="1:26" x14ac:dyDescent="0.45">
      <c r="A36" s="118" t="s">
        <v>39</v>
      </c>
      <c r="B36" s="67"/>
      <c r="C36" s="67"/>
      <c r="D36" s="56">
        <v>15811</v>
      </c>
      <c r="E36" s="56"/>
      <c r="F36" s="56">
        <v>15919</v>
      </c>
      <c r="G36" s="56"/>
      <c r="H36" s="56">
        <v>10388</v>
      </c>
      <c r="I36" s="56"/>
      <c r="J36" s="56">
        <v>9423</v>
      </c>
      <c r="T36" s="82"/>
      <c r="V36" s="82"/>
      <c r="X36" s="82"/>
      <c r="Z36" s="82"/>
    </row>
    <row r="37" spans="1:26" x14ac:dyDescent="0.45">
      <c r="A37" s="153" t="s">
        <v>40</v>
      </c>
      <c r="B37" s="67"/>
      <c r="C37" s="67"/>
      <c r="D37" s="58">
        <f>SUM(D24:D36)</f>
        <v>6088414</v>
      </c>
      <c r="E37" s="88"/>
      <c r="F37" s="58">
        <f>SUM(F24:F36)</f>
        <v>5945283</v>
      </c>
      <c r="G37" s="88"/>
      <c r="H37" s="58">
        <f>SUM(H24:H36)</f>
        <v>3760993</v>
      </c>
      <c r="I37" s="88"/>
      <c r="J37" s="58">
        <f>SUM(J24:J36)</f>
        <v>3572424</v>
      </c>
      <c r="T37" s="82"/>
      <c r="V37" s="82"/>
      <c r="X37" s="82"/>
      <c r="Z37" s="82"/>
    </row>
    <row r="38" spans="1:26" ht="21.75" thickBot="1" x14ac:dyDescent="0.5">
      <c r="A38" s="153" t="s">
        <v>41</v>
      </c>
      <c r="B38" s="163"/>
      <c r="C38" s="163"/>
      <c r="D38" s="89">
        <f>D21+D37</f>
        <v>10215728</v>
      </c>
      <c r="E38" s="88"/>
      <c r="F38" s="89">
        <f>F21+F37</f>
        <v>10294819</v>
      </c>
      <c r="G38" s="88"/>
      <c r="H38" s="89">
        <f>H21+H37</f>
        <v>7865405</v>
      </c>
      <c r="I38" s="88"/>
      <c r="J38" s="89">
        <f>J21+J37</f>
        <v>7837612</v>
      </c>
      <c r="T38" s="82"/>
      <c r="V38" s="82"/>
      <c r="X38" s="82"/>
      <c r="Z38" s="82"/>
    </row>
    <row r="39" spans="1:26" ht="21.75" thickTop="1" x14ac:dyDescent="0.45">
      <c r="A39" s="153" t="s">
        <v>42</v>
      </c>
      <c r="B39" s="163"/>
      <c r="C39" s="120"/>
      <c r="D39" s="176"/>
      <c r="E39" s="176"/>
      <c r="F39" s="176"/>
      <c r="G39" s="176"/>
      <c r="H39" s="176"/>
      <c r="I39" s="176"/>
      <c r="J39" s="176"/>
      <c r="T39" s="82"/>
      <c r="V39" s="82"/>
      <c r="X39" s="82"/>
      <c r="Z39" s="82"/>
    </row>
    <row r="40" spans="1:26" x14ac:dyDescent="0.45">
      <c r="A40" s="153" t="s">
        <v>43</v>
      </c>
      <c r="B40" s="120"/>
      <c r="C40" s="120"/>
      <c r="D40" s="85"/>
      <c r="E40" s="85"/>
      <c r="F40" s="85"/>
      <c r="G40" s="85"/>
      <c r="H40" s="85"/>
      <c r="I40" s="85"/>
      <c r="J40" s="85"/>
      <c r="T40" s="82"/>
      <c r="V40" s="82"/>
      <c r="X40" s="82"/>
      <c r="Z40" s="82"/>
    </row>
    <row r="41" spans="1:26" x14ac:dyDescent="0.45">
      <c r="A41" s="118" t="s">
        <v>44</v>
      </c>
      <c r="B41" s="163"/>
      <c r="C41" s="163"/>
      <c r="D41" s="55"/>
      <c r="E41" s="56"/>
      <c r="F41" s="57"/>
      <c r="G41" s="57"/>
      <c r="H41" s="57"/>
      <c r="I41" s="56"/>
      <c r="J41" s="57"/>
      <c r="T41" s="82"/>
      <c r="V41" s="82"/>
      <c r="X41" s="82"/>
      <c r="Z41" s="82"/>
    </row>
    <row r="42" spans="1:26" x14ac:dyDescent="0.45">
      <c r="A42" s="118" t="s">
        <v>45</v>
      </c>
      <c r="B42" s="67">
        <v>15</v>
      </c>
      <c r="C42" s="163"/>
      <c r="D42" s="55">
        <v>0</v>
      </c>
      <c r="E42" s="56"/>
      <c r="F42" s="57">
        <v>100040</v>
      </c>
      <c r="G42" s="57"/>
      <c r="H42" s="57">
        <v>0</v>
      </c>
      <c r="I42" s="56"/>
      <c r="J42" s="57">
        <v>99140</v>
      </c>
      <c r="T42" s="82"/>
      <c r="V42" s="82"/>
      <c r="X42" s="82"/>
      <c r="Z42" s="82"/>
    </row>
    <row r="43" spans="1:26" x14ac:dyDescent="0.45">
      <c r="A43" s="118" t="s">
        <v>46</v>
      </c>
      <c r="B43" s="67" t="s">
        <v>3</v>
      </c>
      <c r="C43" s="163"/>
      <c r="D43" s="55">
        <v>478043</v>
      </c>
      <c r="E43" s="56"/>
      <c r="F43" s="55">
        <v>416616</v>
      </c>
      <c r="G43" s="55"/>
      <c r="H43" s="57">
        <v>466391</v>
      </c>
      <c r="I43" s="56"/>
      <c r="J43" s="55">
        <v>406893</v>
      </c>
      <c r="T43" s="82"/>
      <c r="V43" s="82"/>
      <c r="X43" s="82"/>
      <c r="Z43" s="82"/>
    </row>
    <row r="44" spans="1:26" x14ac:dyDescent="0.45">
      <c r="A44" s="118" t="s">
        <v>47</v>
      </c>
      <c r="B44" s="67" t="s">
        <v>4</v>
      </c>
      <c r="C44" s="163"/>
      <c r="D44" s="55">
        <v>341082</v>
      </c>
      <c r="E44" s="56"/>
      <c r="F44" s="57">
        <v>352940</v>
      </c>
      <c r="G44" s="57"/>
      <c r="H44" s="57">
        <v>299825</v>
      </c>
      <c r="I44" s="56"/>
      <c r="J44" s="57">
        <v>297455</v>
      </c>
      <c r="T44" s="82"/>
      <c r="V44" s="82"/>
      <c r="X44" s="82"/>
      <c r="Z44" s="82"/>
    </row>
    <row r="45" spans="1:26" x14ac:dyDescent="0.45">
      <c r="A45" s="118" t="s">
        <v>50</v>
      </c>
      <c r="B45" s="67">
        <v>19</v>
      </c>
      <c r="C45" s="163"/>
      <c r="D45" s="55">
        <v>143909</v>
      </c>
      <c r="E45" s="56"/>
      <c r="F45" s="55">
        <v>108189</v>
      </c>
      <c r="G45" s="55"/>
      <c r="H45" s="55">
        <v>0</v>
      </c>
      <c r="I45" s="56"/>
      <c r="J45" s="55">
        <v>0</v>
      </c>
      <c r="T45" s="82"/>
      <c r="V45" s="82"/>
      <c r="X45" s="82"/>
      <c r="Z45" s="82"/>
    </row>
    <row r="46" spans="1:26" x14ac:dyDescent="0.45">
      <c r="A46" s="118" t="s">
        <v>48</v>
      </c>
      <c r="B46" s="67"/>
      <c r="C46" s="163"/>
      <c r="D46" s="55"/>
      <c r="E46" s="56"/>
      <c r="F46" s="57"/>
      <c r="G46" s="57"/>
      <c r="H46" s="57"/>
      <c r="I46" s="56"/>
      <c r="J46" s="57"/>
      <c r="T46" s="82"/>
      <c r="V46" s="82"/>
      <c r="X46" s="82"/>
      <c r="Z46" s="82"/>
    </row>
    <row r="47" spans="1:26" x14ac:dyDescent="0.45">
      <c r="A47" s="118" t="s">
        <v>49</v>
      </c>
      <c r="B47" s="67"/>
      <c r="C47" s="163"/>
      <c r="D47" s="55">
        <v>14901</v>
      </c>
      <c r="E47" s="56"/>
      <c r="F47" s="55">
        <v>0</v>
      </c>
      <c r="G47" s="55"/>
      <c r="H47" s="55">
        <v>14420</v>
      </c>
      <c r="I47" s="56"/>
      <c r="J47" s="55">
        <v>0</v>
      </c>
      <c r="T47" s="82"/>
      <c r="V47" s="82"/>
      <c r="X47" s="82"/>
      <c r="Z47" s="82"/>
    </row>
    <row r="48" spans="1:26" x14ac:dyDescent="0.45">
      <c r="A48" s="118" t="s">
        <v>51</v>
      </c>
      <c r="B48" s="67">
        <v>19</v>
      </c>
      <c r="C48" s="163"/>
      <c r="D48" s="55">
        <v>513082</v>
      </c>
      <c r="E48" s="56"/>
      <c r="F48" s="55">
        <v>497482</v>
      </c>
      <c r="G48" s="55"/>
      <c r="H48" s="55">
        <v>0</v>
      </c>
      <c r="I48" s="56"/>
      <c r="J48" s="55">
        <v>0</v>
      </c>
      <c r="T48" s="82"/>
      <c r="V48" s="82"/>
      <c r="X48" s="82"/>
      <c r="Z48" s="82"/>
    </row>
    <row r="49" spans="1:26" x14ac:dyDescent="0.45">
      <c r="A49" s="118" t="s">
        <v>52</v>
      </c>
      <c r="B49" s="67"/>
      <c r="C49" s="163"/>
      <c r="D49" s="55"/>
      <c r="E49" s="56"/>
      <c r="F49" s="55"/>
      <c r="G49" s="55"/>
      <c r="H49" s="55"/>
      <c r="I49" s="56"/>
      <c r="J49" s="55"/>
      <c r="T49" s="82"/>
      <c r="V49" s="82"/>
      <c r="X49" s="82"/>
      <c r="Z49" s="82"/>
    </row>
    <row r="50" spans="1:26" x14ac:dyDescent="0.45">
      <c r="A50" s="118" t="s">
        <v>31</v>
      </c>
      <c r="B50" s="67" t="s">
        <v>2</v>
      </c>
      <c r="C50" s="163"/>
      <c r="D50" s="55">
        <v>604641</v>
      </c>
      <c r="E50" s="56"/>
      <c r="F50" s="57">
        <v>650030</v>
      </c>
      <c r="G50" s="57"/>
      <c r="H50" s="57">
        <v>604641</v>
      </c>
      <c r="I50" s="56"/>
      <c r="J50" s="57">
        <v>650030</v>
      </c>
      <c r="T50" s="82"/>
      <c r="V50" s="82"/>
      <c r="X50" s="82"/>
      <c r="Z50" s="82"/>
    </row>
    <row r="51" spans="1:26" x14ac:dyDescent="0.45">
      <c r="A51" s="118" t="s">
        <v>53</v>
      </c>
      <c r="B51" s="67" t="s">
        <v>5</v>
      </c>
      <c r="C51" s="163"/>
      <c r="D51" s="55">
        <v>324959</v>
      </c>
      <c r="E51" s="56"/>
      <c r="F51" s="57">
        <v>319026</v>
      </c>
      <c r="G51" s="57"/>
      <c r="H51" s="57">
        <v>324959</v>
      </c>
      <c r="I51" s="56"/>
      <c r="J51" s="57">
        <v>319026</v>
      </c>
      <c r="T51" s="82"/>
      <c r="V51" s="82"/>
      <c r="X51" s="82"/>
      <c r="Z51" s="82"/>
    </row>
    <row r="52" spans="1:26" x14ac:dyDescent="0.45">
      <c r="A52" s="118" t="s">
        <v>54</v>
      </c>
      <c r="B52" s="67"/>
      <c r="C52" s="163"/>
      <c r="D52" s="55">
        <v>114675</v>
      </c>
      <c r="E52" s="56"/>
      <c r="F52" s="57">
        <v>123071</v>
      </c>
      <c r="G52" s="57"/>
      <c r="H52" s="57">
        <v>114675</v>
      </c>
      <c r="I52" s="56"/>
      <c r="J52" s="57">
        <v>123071</v>
      </c>
      <c r="T52" s="82"/>
      <c r="V52" s="82"/>
      <c r="X52" s="82"/>
      <c r="Z52" s="82"/>
    </row>
    <row r="53" spans="1:26" x14ac:dyDescent="0.45">
      <c r="A53" s="118" t="s">
        <v>55</v>
      </c>
      <c r="B53" s="67"/>
      <c r="C53" s="163"/>
      <c r="D53" s="55">
        <v>0</v>
      </c>
      <c r="E53" s="56"/>
      <c r="F53" s="57">
        <v>622</v>
      </c>
      <c r="G53" s="57"/>
      <c r="H53" s="57">
        <v>0</v>
      </c>
      <c r="I53" s="56"/>
      <c r="J53" s="57">
        <v>0</v>
      </c>
      <c r="T53" s="82"/>
      <c r="V53" s="82"/>
      <c r="X53" s="82"/>
      <c r="Z53" s="82"/>
    </row>
    <row r="54" spans="1:26" x14ac:dyDescent="0.45">
      <c r="A54" s="118" t="s">
        <v>56</v>
      </c>
      <c r="B54" s="67">
        <v>20</v>
      </c>
      <c r="C54" s="163"/>
      <c r="D54" s="55">
        <v>11279</v>
      </c>
      <c r="E54" s="56"/>
      <c r="F54" s="55">
        <v>8024</v>
      </c>
      <c r="G54" s="55"/>
      <c r="H54" s="57">
        <v>11279</v>
      </c>
      <c r="I54" s="56"/>
      <c r="J54" s="55">
        <v>8024</v>
      </c>
      <c r="T54" s="82"/>
      <c r="V54" s="82"/>
      <c r="X54" s="82"/>
      <c r="Z54" s="82"/>
    </row>
    <row r="55" spans="1:26" x14ac:dyDescent="0.45">
      <c r="A55" s="118" t="s">
        <v>57</v>
      </c>
      <c r="B55" s="67"/>
      <c r="C55" s="163"/>
      <c r="D55" s="55">
        <v>23089</v>
      </c>
      <c r="E55" s="56"/>
      <c r="F55" s="57">
        <v>26394</v>
      </c>
      <c r="G55" s="57"/>
      <c r="H55" s="57">
        <v>7632</v>
      </c>
      <c r="I55" s="56"/>
      <c r="J55" s="57">
        <v>7498</v>
      </c>
      <c r="T55" s="82"/>
      <c r="V55" s="82"/>
      <c r="X55" s="82"/>
      <c r="Z55" s="82"/>
    </row>
    <row r="56" spans="1:26" x14ac:dyDescent="0.45">
      <c r="A56" s="153" t="s">
        <v>58</v>
      </c>
      <c r="B56" s="67"/>
      <c r="C56" s="163"/>
      <c r="D56" s="58">
        <f>SUM(D41:D55)</f>
        <v>2569660</v>
      </c>
      <c r="E56" s="88"/>
      <c r="F56" s="58">
        <f>SUM(F41:F55)</f>
        <v>2602434</v>
      </c>
      <c r="G56" s="88"/>
      <c r="H56" s="58">
        <f>SUM(H41:H55)</f>
        <v>1843822</v>
      </c>
      <c r="I56" s="88"/>
      <c r="J56" s="58">
        <f>SUM(J41:J55)</f>
        <v>1911137</v>
      </c>
      <c r="T56" s="82"/>
      <c r="V56" s="82"/>
      <c r="X56" s="82"/>
      <c r="Z56" s="82"/>
    </row>
    <row r="57" spans="1:26" x14ac:dyDescent="0.45">
      <c r="A57" s="118"/>
      <c r="B57" s="67"/>
      <c r="C57" s="163"/>
      <c r="D57" s="56"/>
      <c r="E57" s="56"/>
      <c r="F57" s="56"/>
      <c r="G57" s="56"/>
      <c r="H57" s="56"/>
      <c r="I57" s="56"/>
      <c r="J57" s="56"/>
      <c r="T57" s="82"/>
      <c r="V57" s="82"/>
      <c r="X57" s="82"/>
      <c r="Z57" s="82"/>
    </row>
    <row r="58" spans="1:26" x14ac:dyDescent="0.45">
      <c r="A58" s="153" t="s">
        <v>59</v>
      </c>
      <c r="B58" s="67"/>
      <c r="C58" s="163"/>
      <c r="D58" s="56"/>
      <c r="E58" s="56"/>
      <c r="F58" s="56"/>
      <c r="G58" s="56"/>
      <c r="H58" s="56"/>
      <c r="I58" s="56"/>
      <c r="J58" s="56"/>
      <c r="T58" s="82"/>
      <c r="V58" s="82"/>
      <c r="X58" s="82"/>
      <c r="Z58" s="82"/>
    </row>
    <row r="59" spans="1:26" x14ac:dyDescent="0.45">
      <c r="A59" s="118" t="s">
        <v>32</v>
      </c>
      <c r="B59" s="67">
        <v>19</v>
      </c>
      <c r="C59" s="163"/>
      <c r="D59" s="56">
        <v>1204597</v>
      </c>
      <c r="E59" s="56"/>
      <c r="F59" s="56">
        <v>1331402</v>
      </c>
      <c r="G59" s="56"/>
      <c r="H59" s="56">
        <v>0</v>
      </c>
      <c r="I59" s="56"/>
      <c r="J59" s="56">
        <v>0</v>
      </c>
      <c r="T59" s="82"/>
      <c r="V59" s="82"/>
      <c r="X59" s="82"/>
      <c r="Z59" s="82"/>
    </row>
    <row r="60" spans="1:26" x14ac:dyDescent="0.45">
      <c r="A60" s="118" t="s">
        <v>60</v>
      </c>
      <c r="B60" s="67"/>
      <c r="C60" s="163"/>
      <c r="D60" s="56">
        <v>49401</v>
      </c>
      <c r="E60" s="56"/>
      <c r="F60" s="56">
        <v>49085</v>
      </c>
      <c r="G60" s="56"/>
      <c r="H60" s="56">
        <v>49401</v>
      </c>
      <c r="I60" s="56"/>
      <c r="J60" s="56">
        <v>49085</v>
      </c>
      <c r="T60" s="82"/>
      <c r="V60" s="82"/>
      <c r="X60" s="82"/>
      <c r="Z60" s="82"/>
    </row>
    <row r="61" spans="1:26" x14ac:dyDescent="0.45">
      <c r="A61" s="118" t="s">
        <v>61</v>
      </c>
      <c r="B61" s="67"/>
      <c r="C61" s="163"/>
      <c r="D61" s="56"/>
      <c r="E61" s="56"/>
      <c r="F61" s="56"/>
      <c r="G61" s="56"/>
      <c r="H61" s="56"/>
      <c r="I61" s="56"/>
      <c r="J61" s="56"/>
      <c r="T61" s="82"/>
      <c r="V61" s="82"/>
      <c r="X61" s="82"/>
      <c r="Z61" s="82"/>
    </row>
    <row r="62" spans="1:26" x14ac:dyDescent="0.45">
      <c r="A62" s="118" t="s">
        <v>62</v>
      </c>
      <c r="B62" s="67"/>
      <c r="C62" s="163"/>
      <c r="D62" s="56">
        <v>196147</v>
      </c>
      <c r="E62" s="56"/>
      <c r="F62" s="56">
        <v>168465</v>
      </c>
      <c r="G62" s="56"/>
      <c r="H62" s="56">
        <v>190671</v>
      </c>
      <c r="I62" s="56"/>
      <c r="J62" s="56">
        <v>163783</v>
      </c>
      <c r="T62" s="82"/>
      <c r="V62" s="82"/>
      <c r="X62" s="82"/>
      <c r="Z62" s="82"/>
    </row>
    <row r="63" spans="1:26" x14ac:dyDescent="0.45">
      <c r="A63" s="118" t="s">
        <v>63</v>
      </c>
      <c r="B63" s="67">
        <v>20</v>
      </c>
      <c r="C63" s="163"/>
      <c r="D63" s="56">
        <v>27373</v>
      </c>
      <c r="E63" s="56"/>
      <c r="F63" s="56">
        <v>58465</v>
      </c>
      <c r="G63" s="56"/>
      <c r="H63" s="56">
        <v>27373</v>
      </c>
      <c r="I63" s="56"/>
      <c r="J63" s="56">
        <v>58465</v>
      </c>
      <c r="T63" s="82"/>
      <c r="V63" s="82"/>
      <c r="X63" s="82"/>
      <c r="Z63" s="82"/>
    </row>
    <row r="64" spans="1:26" x14ac:dyDescent="0.45">
      <c r="A64" s="118" t="s">
        <v>64</v>
      </c>
      <c r="B64" s="163"/>
      <c r="C64" s="163"/>
      <c r="D64" s="56">
        <v>22984</v>
      </c>
      <c r="E64" s="56"/>
      <c r="F64" s="56">
        <v>20297</v>
      </c>
      <c r="G64" s="56"/>
      <c r="H64" s="56">
        <v>0</v>
      </c>
      <c r="I64" s="56"/>
      <c r="J64" s="56">
        <v>0</v>
      </c>
      <c r="T64" s="82"/>
      <c r="V64" s="82"/>
      <c r="X64" s="82"/>
      <c r="Z64" s="82"/>
    </row>
    <row r="65" spans="1:26" x14ac:dyDescent="0.45">
      <c r="A65" s="153" t="s">
        <v>65</v>
      </c>
      <c r="B65" s="163"/>
      <c r="C65" s="163"/>
      <c r="D65" s="58">
        <f>SUM(D59:D64)</f>
        <v>1500502</v>
      </c>
      <c r="E65" s="88"/>
      <c r="F65" s="58">
        <f>SUM(F59:F64)</f>
        <v>1627714</v>
      </c>
      <c r="G65" s="88"/>
      <c r="H65" s="58">
        <f>SUM(H59:H64)</f>
        <v>267445</v>
      </c>
      <c r="I65" s="88"/>
      <c r="J65" s="58">
        <f>SUM(J59:J64)</f>
        <v>271333</v>
      </c>
      <c r="T65" s="82"/>
      <c r="V65" s="82"/>
      <c r="X65" s="82"/>
      <c r="Z65" s="82"/>
    </row>
    <row r="66" spans="1:26" x14ac:dyDescent="0.45">
      <c r="A66" s="153" t="s">
        <v>66</v>
      </c>
      <c r="B66" s="163"/>
      <c r="C66" s="163"/>
      <c r="D66" s="58">
        <f>D56+D65</f>
        <v>4070162</v>
      </c>
      <c r="E66" s="88"/>
      <c r="F66" s="58">
        <f>F56+F65</f>
        <v>4230148</v>
      </c>
      <c r="G66" s="88"/>
      <c r="H66" s="58">
        <f>H56+H65</f>
        <v>2111267</v>
      </c>
      <c r="I66" s="88"/>
      <c r="J66" s="58">
        <f>J56+J65</f>
        <v>2182470</v>
      </c>
      <c r="T66" s="82"/>
      <c r="V66" s="82"/>
      <c r="X66" s="82"/>
      <c r="Z66" s="82"/>
    </row>
    <row r="67" spans="1:26" x14ac:dyDescent="0.45">
      <c r="A67" s="153" t="s">
        <v>67</v>
      </c>
      <c r="B67" s="163"/>
      <c r="C67" s="163"/>
      <c r="D67" s="88"/>
      <c r="E67" s="88"/>
      <c r="F67" s="88"/>
      <c r="G67" s="88"/>
      <c r="H67" s="88"/>
      <c r="I67" s="88"/>
      <c r="J67" s="88"/>
      <c r="T67" s="82"/>
      <c r="V67" s="82"/>
      <c r="X67" s="82"/>
      <c r="Z67" s="82"/>
    </row>
    <row r="68" spans="1:26" x14ac:dyDescent="0.45">
      <c r="A68" s="153" t="s">
        <v>68</v>
      </c>
      <c r="B68" s="163"/>
      <c r="C68" s="163"/>
      <c r="D68" s="85"/>
      <c r="E68" s="85"/>
      <c r="F68" s="85"/>
      <c r="G68" s="85"/>
      <c r="H68" s="85"/>
      <c r="I68" s="85"/>
      <c r="J68" s="85"/>
      <c r="T68" s="82"/>
      <c r="V68" s="82"/>
      <c r="X68" s="82"/>
      <c r="Z68" s="82"/>
    </row>
    <row r="69" spans="1:26" x14ac:dyDescent="0.45">
      <c r="A69" s="118" t="s">
        <v>69</v>
      </c>
      <c r="B69" s="67"/>
      <c r="C69" s="163"/>
      <c r="D69" s="85"/>
      <c r="E69" s="85"/>
      <c r="F69" s="85"/>
      <c r="G69" s="85"/>
      <c r="H69" s="85"/>
      <c r="I69" s="85"/>
      <c r="J69" s="85"/>
      <c r="T69" s="82"/>
      <c r="V69" s="82"/>
      <c r="X69" s="82"/>
      <c r="Z69" s="82"/>
    </row>
    <row r="70" spans="1:26" ht="21.75" thickBot="1" x14ac:dyDescent="0.5">
      <c r="A70" s="118" t="s">
        <v>70</v>
      </c>
      <c r="B70" s="163"/>
      <c r="C70" s="163"/>
      <c r="D70" s="90">
        <v>1600000</v>
      </c>
      <c r="E70" s="56"/>
      <c r="F70" s="90">
        <v>1600000</v>
      </c>
      <c r="G70" s="56"/>
      <c r="H70" s="90">
        <v>1600000</v>
      </c>
      <c r="I70" s="56"/>
      <c r="J70" s="90">
        <v>1600000</v>
      </c>
      <c r="T70" s="82"/>
      <c r="V70" s="82"/>
      <c r="X70" s="82"/>
      <c r="Z70" s="82"/>
    </row>
    <row r="71" spans="1:26" ht="21.75" thickTop="1" x14ac:dyDescent="0.45">
      <c r="A71" s="118" t="s">
        <v>71</v>
      </c>
      <c r="B71" s="163"/>
      <c r="C71" s="163"/>
      <c r="D71" s="56">
        <f>+'CH-Conso'!D26</f>
        <v>1600000</v>
      </c>
      <c r="E71" s="56"/>
      <c r="F71" s="56">
        <v>1600000</v>
      </c>
      <c r="G71" s="56"/>
      <c r="H71" s="56">
        <f>+CH!D21</f>
        <v>1600000</v>
      </c>
      <c r="I71" s="56"/>
      <c r="J71" s="56">
        <v>1600000</v>
      </c>
      <c r="T71" s="82"/>
      <c r="V71" s="82"/>
      <c r="X71" s="82"/>
      <c r="Z71" s="82"/>
    </row>
    <row r="72" spans="1:26" x14ac:dyDescent="0.45">
      <c r="A72" s="118" t="s">
        <v>72</v>
      </c>
      <c r="B72" s="67">
        <v>21</v>
      </c>
      <c r="C72" s="163"/>
      <c r="D72" s="56">
        <v>-22900</v>
      </c>
      <c r="E72" s="56"/>
      <c r="F72" s="56">
        <v>-4767</v>
      </c>
      <c r="G72" s="56"/>
      <c r="H72" s="56">
        <v>-22900</v>
      </c>
      <c r="I72" s="56"/>
      <c r="J72" s="56">
        <v>-4767</v>
      </c>
      <c r="T72" s="82"/>
      <c r="V72" s="82"/>
      <c r="X72" s="82"/>
      <c r="Z72" s="82"/>
    </row>
    <row r="73" spans="1:26" x14ac:dyDescent="0.45">
      <c r="A73" s="118" t="s">
        <v>73</v>
      </c>
      <c r="C73" s="163"/>
      <c r="D73" s="56"/>
      <c r="E73" s="56"/>
      <c r="F73" s="56"/>
      <c r="G73" s="56"/>
      <c r="H73" s="56"/>
      <c r="I73" s="56"/>
      <c r="J73" s="56"/>
      <c r="T73" s="82"/>
      <c r="V73" s="82"/>
      <c r="X73" s="82"/>
      <c r="Z73" s="82"/>
    </row>
    <row r="74" spans="1:26" x14ac:dyDescent="0.45">
      <c r="A74" s="118" t="s">
        <v>74</v>
      </c>
      <c r="B74" s="163"/>
      <c r="C74" s="163"/>
      <c r="D74" s="56">
        <f>+'CH-Conso'!H26</f>
        <v>24</v>
      </c>
      <c r="E74" s="56"/>
      <c r="F74" s="56">
        <v>24</v>
      </c>
      <c r="G74" s="56"/>
      <c r="H74" s="56">
        <f>+CH!H21</f>
        <v>24</v>
      </c>
      <c r="I74" s="56"/>
      <c r="J74" s="56">
        <v>24</v>
      </c>
      <c r="T74" s="82"/>
      <c r="V74" s="82"/>
      <c r="X74" s="82"/>
      <c r="Z74" s="82"/>
    </row>
    <row r="75" spans="1:26" x14ac:dyDescent="0.45">
      <c r="A75" s="118" t="s">
        <v>75</v>
      </c>
      <c r="B75" s="163"/>
      <c r="C75" s="163"/>
      <c r="D75" s="56"/>
      <c r="E75" s="56"/>
      <c r="F75" s="56"/>
      <c r="G75" s="56"/>
      <c r="H75" s="56"/>
      <c r="I75" s="56"/>
      <c r="J75" s="56"/>
      <c r="T75" s="82"/>
      <c r="V75" s="82"/>
      <c r="X75" s="82"/>
      <c r="Z75" s="82"/>
    </row>
    <row r="76" spans="1:26" x14ac:dyDescent="0.45">
      <c r="A76" s="118" t="s">
        <v>76</v>
      </c>
      <c r="B76" s="163"/>
      <c r="C76" s="163"/>
      <c r="D76" s="56">
        <f>+'CH-Conso'!J26</f>
        <v>-6870</v>
      </c>
      <c r="E76" s="56"/>
      <c r="F76" s="56">
        <v>-6870</v>
      </c>
      <c r="G76" s="56"/>
      <c r="H76" s="56">
        <v>0</v>
      </c>
      <c r="I76" s="56"/>
      <c r="J76" s="56">
        <v>0</v>
      </c>
      <c r="T76" s="82"/>
      <c r="V76" s="82"/>
      <c r="X76" s="82"/>
      <c r="Z76" s="82"/>
    </row>
    <row r="77" spans="1:26" x14ac:dyDescent="0.45">
      <c r="A77" s="118" t="s">
        <v>77</v>
      </c>
      <c r="B77" s="163"/>
      <c r="C77" s="163"/>
      <c r="D77" s="56"/>
      <c r="E77" s="56"/>
      <c r="F77" s="56"/>
      <c r="G77" s="56"/>
      <c r="H77" s="56"/>
      <c r="I77" s="56"/>
      <c r="J77" s="56"/>
      <c r="T77" s="82"/>
      <c r="V77" s="82"/>
      <c r="X77" s="82"/>
      <c r="Z77" s="82"/>
    </row>
    <row r="78" spans="1:26" x14ac:dyDescent="0.45">
      <c r="A78" s="118" t="s">
        <v>78</v>
      </c>
      <c r="B78" s="163"/>
      <c r="C78" s="163"/>
      <c r="D78" s="56"/>
      <c r="E78" s="56"/>
      <c r="F78" s="56"/>
      <c r="G78" s="56"/>
      <c r="H78" s="56"/>
      <c r="I78" s="56"/>
      <c r="J78" s="56"/>
      <c r="T78" s="82"/>
      <c r="V78" s="82"/>
      <c r="X78" s="82"/>
      <c r="Z78" s="82"/>
    </row>
    <row r="79" spans="1:26" x14ac:dyDescent="0.45">
      <c r="A79" s="118" t="s">
        <v>79</v>
      </c>
      <c r="B79" s="163"/>
      <c r="C79" s="163"/>
      <c r="D79" s="56">
        <v>160000</v>
      </c>
      <c r="E79" s="56"/>
      <c r="F79" s="56">
        <v>160000</v>
      </c>
      <c r="G79" s="56"/>
      <c r="H79" s="56">
        <v>160000</v>
      </c>
      <c r="I79" s="56"/>
      <c r="J79" s="56">
        <v>160000</v>
      </c>
      <c r="T79" s="82"/>
      <c r="V79" s="82"/>
      <c r="X79" s="82"/>
      <c r="Z79" s="82"/>
    </row>
    <row r="80" spans="1:26" x14ac:dyDescent="0.45">
      <c r="A80" s="118" t="s">
        <v>80</v>
      </c>
      <c r="B80" s="67">
        <v>21</v>
      </c>
      <c r="C80" s="163"/>
      <c r="D80" s="56">
        <v>22900</v>
      </c>
      <c r="E80" s="56"/>
      <c r="F80" s="56">
        <v>4767</v>
      </c>
      <c r="G80" s="56"/>
      <c r="H80" s="56">
        <v>22900</v>
      </c>
      <c r="I80" s="56"/>
      <c r="J80" s="56">
        <v>4767</v>
      </c>
      <c r="T80" s="82"/>
      <c r="V80" s="82"/>
      <c r="X80" s="82"/>
      <c r="Z80" s="82"/>
    </row>
    <row r="81" spans="1:26" x14ac:dyDescent="0.45">
      <c r="A81" s="118" t="s">
        <v>81</v>
      </c>
      <c r="B81" s="163"/>
      <c r="C81" s="163"/>
      <c r="D81" s="56">
        <v>3312939</v>
      </c>
      <c r="E81" s="56"/>
      <c r="F81" s="56">
        <v>3340741</v>
      </c>
      <c r="G81" s="56"/>
      <c r="H81" s="56">
        <v>3485949</v>
      </c>
      <c r="I81" s="56"/>
      <c r="J81" s="56">
        <v>3489186</v>
      </c>
      <c r="T81" s="82"/>
      <c r="V81" s="82"/>
      <c r="X81" s="82"/>
      <c r="Z81" s="82"/>
    </row>
    <row r="82" spans="1:26" x14ac:dyDescent="0.45">
      <c r="A82" s="118" t="s">
        <v>82</v>
      </c>
      <c r="B82" s="163"/>
      <c r="C82" s="163"/>
      <c r="D82" s="56">
        <v>508165</v>
      </c>
      <c r="E82" s="56"/>
      <c r="F82" s="56">
        <v>405932</v>
      </c>
      <c r="G82" s="56"/>
      <c r="H82" s="56">
        <v>508165</v>
      </c>
      <c r="I82" s="56"/>
      <c r="J82" s="56">
        <v>405932</v>
      </c>
      <c r="T82" s="82"/>
      <c r="V82" s="82"/>
      <c r="X82" s="82"/>
      <c r="Z82" s="82"/>
    </row>
    <row r="83" spans="1:26" x14ac:dyDescent="0.45">
      <c r="A83" s="153" t="s">
        <v>88</v>
      </c>
      <c r="B83" s="163"/>
      <c r="C83" s="163"/>
      <c r="D83" s="91"/>
      <c r="E83" s="92"/>
      <c r="F83" s="91"/>
      <c r="G83" s="92"/>
      <c r="H83" s="91"/>
      <c r="I83" s="92"/>
      <c r="J83" s="91"/>
      <c r="T83" s="82"/>
      <c r="V83" s="82"/>
      <c r="X83" s="82"/>
      <c r="Z83" s="82"/>
    </row>
    <row r="84" spans="1:26" x14ac:dyDescent="0.45">
      <c r="A84" s="173" t="s">
        <v>89</v>
      </c>
      <c r="B84" s="163"/>
      <c r="C84" s="163"/>
      <c r="D84" s="92">
        <f>SUM(D71:D82)</f>
        <v>5574258</v>
      </c>
      <c r="E84" s="92"/>
      <c r="F84" s="92">
        <f>SUM(F71:F82)</f>
        <v>5499827</v>
      </c>
      <c r="G84" s="92"/>
      <c r="H84" s="92">
        <f>SUM(H71:H82)</f>
        <v>5754138</v>
      </c>
      <c r="I84" s="92"/>
      <c r="J84" s="92">
        <f>SUM(J71:J82)</f>
        <v>5655142</v>
      </c>
      <c r="T84" s="82"/>
      <c r="V84" s="82"/>
      <c r="X84" s="82"/>
      <c r="Z84" s="82"/>
    </row>
    <row r="85" spans="1:26" x14ac:dyDescent="0.45">
      <c r="A85" s="118" t="s">
        <v>83</v>
      </c>
      <c r="B85" s="163"/>
      <c r="C85" s="163"/>
      <c r="D85" s="96">
        <f>+'CH-Conso'!V26</f>
        <v>571308</v>
      </c>
      <c r="E85" s="96"/>
      <c r="F85" s="96">
        <v>564844</v>
      </c>
      <c r="G85" s="96"/>
      <c r="H85" s="96">
        <v>0</v>
      </c>
      <c r="I85" s="96"/>
      <c r="J85" s="96">
        <v>0</v>
      </c>
      <c r="T85" s="82"/>
      <c r="V85" s="82"/>
      <c r="X85" s="82"/>
      <c r="Z85" s="82"/>
    </row>
    <row r="86" spans="1:26" x14ac:dyDescent="0.45">
      <c r="A86" s="153" t="s">
        <v>84</v>
      </c>
      <c r="B86" s="163"/>
      <c r="C86" s="163"/>
      <c r="D86" s="58">
        <f>+D84+D85</f>
        <v>6145566</v>
      </c>
      <c r="E86" s="88"/>
      <c r="F86" s="58">
        <f>+F84+F85</f>
        <v>6064671</v>
      </c>
      <c r="G86" s="88"/>
      <c r="H86" s="58">
        <f>+H84+H85</f>
        <v>5754138</v>
      </c>
      <c r="I86" s="88"/>
      <c r="J86" s="58">
        <f>+J84+J85</f>
        <v>5655142</v>
      </c>
      <c r="T86" s="82"/>
      <c r="V86" s="82"/>
      <c r="X86" s="82"/>
      <c r="Z86" s="82"/>
    </row>
    <row r="87" spans="1:26" x14ac:dyDescent="0.45">
      <c r="A87" s="153"/>
      <c r="B87" s="163"/>
      <c r="C87" s="163"/>
      <c r="D87" s="88"/>
      <c r="E87" s="88"/>
      <c r="F87" s="88"/>
      <c r="G87" s="88"/>
      <c r="H87" s="88"/>
      <c r="I87" s="88"/>
      <c r="J87" s="88"/>
      <c r="T87" s="82"/>
      <c r="V87" s="82"/>
      <c r="X87" s="82"/>
      <c r="Z87" s="82"/>
    </row>
    <row r="88" spans="1:26" ht="21.75" thickBot="1" x14ac:dyDescent="0.5">
      <c r="A88" s="153" t="s">
        <v>85</v>
      </c>
      <c r="B88" s="163"/>
      <c r="C88" s="163"/>
      <c r="D88" s="89">
        <f>D66+D86</f>
        <v>10215728</v>
      </c>
      <c r="E88" s="88"/>
      <c r="F88" s="89">
        <f>F66+F86</f>
        <v>10294819</v>
      </c>
      <c r="G88" s="88">
        <f>G66+G86</f>
        <v>0</v>
      </c>
      <c r="H88" s="89">
        <f>H66+H86</f>
        <v>7865405</v>
      </c>
      <c r="I88" s="88"/>
      <c r="J88" s="89">
        <f>+J86+J66</f>
        <v>7837612</v>
      </c>
      <c r="T88" s="82"/>
      <c r="V88" s="82"/>
      <c r="X88" s="82"/>
      <c r="Z88" s="82"/>
    </row>
    <row r="89" spans="1:26" ht="21.75" thickTop="1" x14ac:dyDescent="0.45">
      <c r="A89" s="153"/>
      <c r="B89" s="163"/>
      <c r="C89" s="163"/>
      <c r="E89" s="93"/>
      <c r="F89" s="93"/>
      <c r="G89" s="93"/>
      <c r="H89" s="93"/>
      <c r="I89" s="93"/>
      <c r="J89" s="93"/>
      <c r="T89" s="82"/>
      <c r="V89" s="82"/>
      <c r="X89" s="82"/>
      <c r="Z89" s="82"/>
    </row>
    <row r="90" spans="1:26" x14ac:dyDescent="0.45">
      <c r="A90" s="118"/>
      <c r="D90" s="56"/>
      <c r="F90" s="56"/>
      <c r="H90" s="56"/>
      <c r="J90" s="56"/>
    </row>
  </sheetData>
  <mergeCells count="3">
    <mergeCell ref="D5:F5"/>
    <mergeCell ref="H5:J5"/>
    <mergeCell ref="D39:J39"/>
  </mergeCells>
  <pageMargins left="0.71" right="0.37" top="0.75" bottom="0.85" header="0.3" footer="0.38"/>
  <pageSetup paperSize="9" scale="80" orientation="portrait" r:id="rId1"/>
  <headerFooter>
    <oddFooter>&amp;L&amp;"AngsanaUPC,Regular"&amp;14The accompanying notes are an integral part of these interim financial statements.&amp;R&amp;"AngsanaUPC,Regular"&amp;14&amp;P</oddFooter>
  </headerFooter>
  <rowBreaks count="2" manualBreakCount="2">
    <brk id="3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62"/>
  <sheetViews>
    <sheetView view="pageBreakPreview" topLeftCell="A52" zoomScaleNormal="85" zoomScaleSheetLayoutView="100" workbookViewId="0">
      <selection activeCell="H52" sqref="H52"/>
    </sheetView>
  </sheetViews>
  <sheetFormatPr defaultColWidth="8.140625" defaultRowHeight="21" x14ac:dyDescent="0.45"/>
  <cols>
    <col min="1" max="1" width="44.42578125" style="118" customWidth="1"/>
    <col min="2" max="2" width="7.42578125" style="81" customWidth="1"/>
    <col min="3" max="3" width="1.28515625" style="81" customWidth="1"/>
    <col min="4" max="4" width="11.85546875" style="81" customWidth="1"/>
    <col min="5" max="5" width="1.28515625" style="81" customWidth="1"/>
    <col min="6" max="6" width="11.85546875" style="81" customWidth="1"/>
    <col min="7" max="7" width="1" style="81" customWidth="1"/>
    <col min="8" max="8" width="11.85546875" style="81" customWidth="1"/>
    <col min="9" max="9" width="1.28515625" style="81" customWidth="1"/>
    <col min="10" max="10" width="11.85546875" style="81" customWidth="1"/>
    <col min="11" max="11" width="10.7109375" style="81" bestFit="1" customWidth="1"/>
    <col min="12" max="12" width="4.28515625" style="81" bestFit="1" customWidth="1"/>
    <col min="13" max="13" width="8.140625" style="81"/>
    <col min="14" max="14" width="1.85546875" style="81" customWidth="1"/>
    <col min="15" max="16384" width="8.140625" style="81"/>
  </cols>
  <sheetData>
    <row r="1" spans="1:43" s="71" customFormat="1" ht="23.25" customHeight="1" x14ac:dyDescent="0.45">
      <c r="A1" s="70" t="s">
        <v>6</v>
      </c>
      <c r="J1" s="154" t="s">
        <v>11</v>
      </c>
      <c r="AQ1" s="153" t="s">
        <v>0</v>
      </c>
    </row>
    <row r="2" spans="1:43" s="71" customFormat="1" ht="23.25" customHeight="1" x14ac:dyDescent="0.45">
      <c r="A2" s="70" t="s">
        <v>90</v>
      </c>
      <c r="J2" s="154" t="s">
        <v>12</v>
      </c>
    </row>
    <row r="3" spans="1:43" ht="23.25" customHeight="1" x14ac:dyDescent="0.45">
      <c r="A3" s="70" t="s">
        <v>206</v>
      </c>
      <c r="B3" s="120"/>
      <c r="C3" s="120"/>
      <c r="D3" s="177"/>
      <c r="E3" s="177"/>
      <c r="F3" s="177"/>
      <c r="G3" s="129"/>
      <c r="H3" s="177"/>
      <c r="I3" s="177"/>
      <c r="J3" s="177"/>
    </row>
    <row r="4" spans="1:43" ht="23.25" customHeight="1" x14ac:dyDescent="0.45">
      <c r="B4" s="67"/>
      <c r="C4" s="67"/>
      <c r="D4" s="160"/>
      <c r="E4" s="160"/>
      <c r="F4" s="160"/>
      <c r="G4" s="160"/>
      <c r="H4" s="160"/>
      <c r="I4" s="160"/>
      <c r="J4" s="161" t="s">
        <v>8</v>
      </c>
    </row>
    <row r="5" spans="1:43" ht="23.25" customHeight="1" x14ac:dyDescent="0.45">
      <c r="B5" s="67"/>
      <c r="C5" s="71"/>
      <c r="D5" s="178" t="s">
        <v>10</v>
      </c>
      <c r="E5" s="178"/>
      <c r="F5" s="178"/>
      <c r="G5" s="71"/>
      <c r="H5" s="175" t="s">
        <v>9</v>
      </c>
      <c r="I5" s="175"/>
      <c r="J5" s="175"/>
    </row>
    <row r="6" spans="1:43" ht="23.25" customHeight="1" x14ac:dyDescent="0.45">
      <c r="B6" s="101" t="s">
        <v>14</v>
      </c>
      <c r="C6" s="67"/>
      <c r="D6" s="162">
        <v>2019</v>
      </c>
      <c r="E6" s="67"/>
      <c r="F6" s="162">
        <v>2018</v>
      </c>
      <c r="G6" s="67"/>
      <c r="H6" s="162">
        <v>2019</v>
      </c>
      <c r="I6" s="67"/>
      <c r="J6" s="162">
        <v>2018</v>
      </c>
    </row>
    <row r="7" spans="1:43" ht="18.75" customHeight="1" x14ac:dyDescent="0.45">
      <c r="B7" s="67"/>
      <c r="C7" s="163"/>
      <c r="D7" s="164"/>
      <c r="E7" s="164"/>
      <c r="F7" s="164"/>
      <c r="G7" s="164"/>
      <c r="H7" s="164"/>
      <c r="I7" s="164"/>
      <c r="J7" s="164"/>
    </row>
    <row r="8" spans="1:43" ht="23.25" customHeight="1" x14ac:dyDescent="0.45">
      <c r="A8" s="153" t="s">
        <v>91</v>
      </c>
      <c r="B8" s="67"/>
      <c r="C8" s="163"/>
    </row>
    <row r="9" spans="1:43" ht="23.25" customHeight="1" x14ac:dyDescent="0.45">
      <c r="A9" s="118" t="s">
        <v>92</v>
      </c>
      <c r="B9" s="67"/>
      <c r="C9" s="163"/>
      <c r="D9" s="62">
        <v>1881040</v>
      </c>
      <c r="E9" s="62"/>
      <c r="F9" s="62">
        <v>1392228</v>
      </c>
      <c r="G9" s="62"/>
      <c r="H9" s="62">
        <v>1874335</v>
      </c>
      <c r="I9" s="62"/>
      <c r="J9" s="62">
        <v>1399365</v>
      </c>
      <c r="S9" s="62"/>
      <c r="U9" s="62"/>
      <c r="W9" s="62"/>
      <c r="X9" s="62"/>
      <c r="Y9" s="62"/>
    </row>
    <row r="10" spans="1:43" ht="23.25" customHeight="1" x14ac:dyDescent="0.45">
      <c r="A10" s="118" t="s">
        <v>93</v>
      </c>
      <c r="B10" s="67"/>
      <c r="C10" s="163"/>
      <c r="D10" s="62">
        <v>104432</v>
      </c>
      <c r="E10" s="62"/>
      <c r="F10" s="62">
        <v>82010</v>
      </c>
      <c r="G10" s="62"/>
      <c r="H10" s="62">
        <v>24174</v>
      </c>
      <c r="I10" s="62"/>
      <c r="J10" s="62">
        <v>25344</v>
      </c>
      <c r="S10" s="62"/>
      <c r="U10" s="62"/>
      <c r="W10" s="62"/>
      <c r="Y10" s="62"/>
    </row>
    <row r="11" spans="1:43" ht="23.25" customHeight="1" x14ac:dyDescent="0.45">
      <c r="A11" s="118" t="s">
        <v>94</v>
      </c>
      <c r="B11" s="67"/>
      <c r="C11" s="163"/>
      <c r="D11" s="62">
        <v>2344</v>
      </c>
      <c r="E11" s="62"/>
      <c r="F11" s="62">
        <v>145538</v>
      </c>
      <c r="G11" s="62"/>
      <c r="H11" s="62">
        <v>2344</v>
      </c>
      <c r="I11" s="62"/>
      <c r="J11" s="62">
        <v>146854</v>
      </c>
      <c r="S11" s="62"/>
      <c r="U11" s="62"/>
      <c r="W11" s="62"/>
      <c r="Y11" s="62"/>
    </row>
    <row r="12" spans="1:43" ht="23.25" customHeight="1" x14ac:dyDescent="0.45">
      <c r="A12" s="118" t="s">
        <v>95</v>
      </c>
      <c r="B12" s="67"/>
      <c r="C12" s="163"/>
      <c r="D12" s="62">
        <v>1537</v>
      </c>
      <c r="E12" s="62"/>
      <c r="F12" s="62">
        <v>714</v>
      </c>
      <c r="G12" s="62"/>
      <c r="H12" s="62">
        <v>2132</v>
      </c>
      <c r="I12" s="62"/>
      <c r="J12" s="62">
        <v>955</v>
      </c>
      <c r="S12" s="62"/>
      <c r="U12" s="62"/>
      <c r="W12" s="62"/>
      <c r="Y12" s="62"/>
    </row>
    <row r="13" spans="1:43" ht="23.25" customHeight="1" x14ac:dyDescent="0.45">
      <c r="A13" s="118" t="s">
        <v>96</v>
      </c>
      <c r="B13" s="67"/>
      <c r="C13" s="163"/>
      <c r="D13" s="62">
        <v>15883</v>
      </c>
      <c r="E13" s="62"/>
      <c r="F13" s="62">
        <v>18062</v>
      </c>
      <c r="G13" s="62"/>
      <c r="H13" s="62">
        <v>18344</v>
      </c>
      <c r="I13" s="62"/>
      <c r="J13" s="62">
        <v>6865</v>
      </c>
      <c r="S13" s="62"/>
      <c r="U13" s="62"/>
      <c r="W13" s="62"/>
      <c r="Y13" s="62"/>
    </row>
    <row r="14" spans="1:43" ht="23.25" customHeight="1" x14ac:dyDescent="0.45">
      <c r="A14" s="153" t="s">
        <v>97</v>
      </c>
      <c r="B14" s="67"/>
      <c r="C14" s="163"/>
      <c r="D14" s="63">
        <f>SUM(D9:D13)</f>
        <v>2005236</v>
      </c>
      <c r="E14" s="64"/>
      <c r="F14" s="63">
        <f>SUM(F9:F13)</f>
        <v>1638552</v>
      </c>
      <c r="G14" s="64"/>
      <c r="H14" s="63">
        <f>SUM(H9:H13)</f>
        <v>1921329</v>
      </c>
      <c r="I14" s="64"/>
      <c r="J14" s="63">
        <f>SUM(J9:J13)</f>
        <v>1579383</v>
      </c>
      <c r="S14" s="62"/>
      <c r="U14" s="62"/>
      <c r="W14" s="62"/>
      <c r="Y14" s="62"/>
    </row>
    <row r="15" spans="1:43" ht="6.75" customHeight="1" x14ac:dyDescent="0.45">
      <c r="B15" s="67"/>
      <c r="C15" s="163"/>
      <c r="D15" s="62"/>
      <c r="E15" s="62"/>
      <c r="F15" s="62"/>
      <c r="G15" s="62"/>
      <c r="H15" s="62"/>
      <c r="I15" s="62"/>
      <c r="J15" s="62"/>
      <c r="S15" s="62"/>
      <c r="U15" s="62"/>
      <c r="W15" s="62"/>
      <c r="Y15" s="62"/>
    </row>
    <row r="16" spans="1:43" ht="23.25" customHeight="1" x14ac:dyDescent="0.45">
      <c r="A16" s="153" t="s">
        <v>98</v>
      </c>
      <c r="B16" s="67"/>
      <c r="C16" s="163"/>
      <c r="D16" s="62"/>
      <c r="E16" s="62"/>
      <c r="F16" s="62"/>
      <c r="G16" s="62"/>
      <c r="H16" s="62"/>
      <c r="I16" s="62"/>
      <c r="J16" s="62"/>
      <c r="S16" s="62"/>
      <c r="U16" s="62"/>
      <c r="W16" s="62"/>
      <c r="Y16" s="62"/>
    </row>
    <row r="17" spans="1:25" ht="23.25" customHeight="1" x14ac:dyDescent="0.45">
      <c r="A17" s="118" t="s">
        <v>99</v>
      </c>
      <c r="B17" s="67"/>
      <c r="C17" s="163"/>
      <c r="D17" s="62">
        <v>1667766</v>
      </c>
      <c r="E17" s="62"/>
      <c r="F17" s="62">
        <v>1165781</v>
      </c>
      <c r="G17" s="62"/>
      <c r="H17" s="62">
        <v>1665233</v>
      </c>
      <c r="I17" s="62"/>
      <c r="J17" s="62">
        <v>1173204</v>
      </c>
      <c r="K17" s="62"/>
      <c r="O17" s="62"/>
      <c r="S17" s="62"/>
      <c r="U17" s="62"/>
      <c r="W17" s="62"/>
      <c r="Y17" s="62"/>
    </row>
    <row r="18" spans="1:25" ht="23.25" customHeight="1" x14ac:dyDescent="0.45">
      <c r="A18" s="118" t="s">
        <v>100</v>
      </c>
      <c r="B18" s="67"/>
      <c r="C18" s="163"/>
      <c r="D18" s="62">
        <v>86196</v>
      </c>
      <c r="E18" s="62"/>
      <c r="F18" s="62">
        <v>58651</v>
      </c>
      <c r="G18" s="62"/>
      <c r="H18" s="62">
        <v>22540</v>
      </c>
      <c r="I18" s="62"/>
      <c r="J18" s="62">
        <v>21269</v>
      </c>
      <c r="S18" s="62"/>
      <c r="U18" s="62"/>
      <c r="W18" s="62"/>
      <c r="Y18" s="62"/>
    </row>
    <row r="19" spans="1:25" ht="23.25" customHeight="1" x14ac:dyDescent="0.45">
      <c r="A19" s="118" t="s">
        <v>101</v>
      </c>
      <c r="C19" s="163"/>
      <c r="D19" s="62">
        <v>10402</v>
      </c>
      <c r="E19" s="62"/>
      <c r="F19" s="62">
        <v>7889</v>
      </c>
      <c r="G19" s="62"/>
      <c r="H19" s="62">
        <v>4685</v>
      </c>
      <c r="I19" s="62"/>
      <c r="J19" s="62">
        <v>4692</v>
      </c>
      <c r="S19" s="62"/>
      <c r="U19" s="62"/>
      <c r="W19" s="62"/>
      <c r="Y19" s="62"/>
    </row>
    <row r="20" spans="1:25" ht="23.25" customHeight="1" x14ac:dyDescent="0.45">
      <c r="A20" s="118" t="s">
        <v>102</v>
      </c>
      <c r="B20" s="67"/>
      <c r="C20" s="163"/>
      <c r="D20" s="62">
        <v>144409</v>
      </c>
      <c r="E20" s="62"/>
      <c r="F20" s="62">
        <v>112152</v>
      </c>
      <c r="G20" s="62"/>
      <c r="H20" s="62">
        <v>112522</v>
      </c>
      <c r="I20" s="62"/>
      <c r="J20" s="62">
        <v>85792</v>
      </c>
      <c r="S20" s="62"/>
      <c r="U20" s="62"/>
      <c r="W20" s="62"/>
      <c r="Y20" s="62"/>
    </row>
    <row r="21" spans="1:25" ht="23.25" customHeight="1" x14ac:dyDescent="0.45">
      <c r="A21" s="118" t="s">
        <v>103</v>
      </c>
      <c r="B21" s="67"/>
      <c r="C21" s="163"/>
      <c r="D21" s="62">
        <v>3382</v>
      </c>
      <c r="E21" s="62"/>
      <c r="F21" s="62">
        <v>1392</v>
      </c>
      <c r="G21" s="62"/>
      <c r="H21" s="62">
        <v>477</v>
      </c>
      <c r="I21" s="62"/>
      <c r="J21" s="62">
        <v>1392</v>
      </c>
      <c r="S21" s="62"/>
      <c r="U21" s="62"/>
      <c r="W21" s="62"/>
      <c r="Y21" s="62"/>
    </row>
    <row r="22" spans="1:25" ht="23.25" customHeight="1" x14ac:dyDescent="0.45">
      <c r="A22" s="118" t="s">
        <v>104</v>
      </c>
      <c r="B22" s="67"/>
      <c r="C22" s="163"/>
      <c r="D22" s="62">
        <v>19131</v>
      </c>
      <c r="E22" s="62"/>
      <c r="F22" s="62">
        <v>17962</v>
      </c>
      <c r="G22" s="62"/>
      <c r="H22" s="62">
        <v>0</v>
      </c>
      <c r="I22" s="62"/>
      <c r="J22" s="62">
        <v>720</v>
      </c>
      <c r="S22" s="62"/>
      <c r="U22" s="62"/>
      <c r="W22" s="62"/>
      <c r="Y22" s="62"/>
    </row>
    <row r="23" spans="1:25" ht="23.25" customHeight="1" x14ac:dyDescent="0.45">
      <c r="A23" s="153" t="s">
        <v>105</v>
      </c>
      <c r="B23" s="67"/>
      <c r="C23" s="163"/>
      <c r="D23" s="63">
        <f>SUM(D17:D22)</f>
        <v>1931286</v>
      </c>
      <c r="E23" s="64"/>
      <c r="F23" s="63">
        <f>SUM(F17:F22)</f>
        <v>1363827</v>
      </c>
      <c r="G23" s="64"/>
      <c r="H23" s="63">
        <f>SUM(H17:H22)</f>
        <v>1805457</v>
      </c>
      <c r="I23" s="64"/>
      <c r="J23" s="63">
        <f>SUM(J17:J22)</f>
        <v>1287069</v>
      </c>
      <c r="S23" s="62"/>
      <c r="U23" s="62"/>
      <c r="W23" s="62"/>
      <c r="Y23" s="62"/>
    </row>
    <row r="24" spans="1:25" ht="6.75" customHeight="1" x14ac:dyDescent="0.45">
      <c r="B24" s="67"/>
      <c r="C24" s="163"/>
      <c r="D24" s="62"/>
      <c r="E24" s="62"/>
      <c r="F24" s="62"/>
      <c r="G24" s="62"/>
      <c r="H24" s="62"/>
      <c r="I24" s="62"/>
      <c r="J24" s="62"/>
      <c r="S24" s="62"/>
      <c r="U24" s="62"/>
      <c r="W24" s="62"/>
      <c r="Y24" s="62"/>
    </row>
    <row r="25" spans="1:25" ht="23.25" customHeight="1" x14ac:dyDescent="0.45">
      <c r="A25" s="118" t="s">
        <v>106</v>
      </c>
      <c r="B25" s="67"/>
      <c r="C25" s="163"/>
      <c r="D25" s="62">
        <v>-14</v>
      </c>
      <c r="E25" s="64"/>
      <c r="F25" s="62">
        <v>-10</v>
      </c>
      <c r="G25" s="62"/>
      <c r="H25" s="62">
        <v>0</v>
      </c>
      <c r="I25" s="62"/>
      <c r="J25" s="62">
        <v>0</v>
      </c>
      <c r="S25" s="62"/>
      <c r="U25" s="62"/>
      <c r="W25" s="62"/>
      <c r="Y25" s="62"/>
    </row>
    <row r="26" spans="1:25" ht="23.25" customHeight="1" x14ac:dyDescent="0.45">
      <c r="A26" s="153" t="s">
        <v>107</v>
      </c>
      <c r="B26" s="67"/>
      <c r="C26" s="163"/>
      <c r="D26" s="65">
        <f>D14-D23+D25</f>
        <v>73936</v>
      </c>
      <c r="E26" s="62"/>
      <c r="F26" s="65">
        <f>F14-F23+F25</f>
        <v>274715</v>
      </c>
      <c r="G26" s="62"/>
      <c r="H26" s="65">
        <f>H14-H23-H25</f>
        <v>115872</v>
      </c>
      <c r="I26" s="62"/>
      <c r="J26" s="65">
        <f>J14-J23-J25</f>
        <v>292314</v>
      </c>
      <c r="K26" s="62"/>
      <c r="S26" s="62"/>
      <c r="U26" s="62"/>
      <c r="W26" s="62"/>
      <c r="Y26" s="62"/>
    </row>
    <row r="27" spans="1:25" ht="23.25" customHeight="1" x14ac:dyDescent="0.45">
      <c r="A27" s="118" t="s">
        <v>108</v>
      </c>
      <c r="B27" s="67"/>
      <c r="C27" s="163"/>
      <c r="D27" s="62">
        <v>21323</v>
      </c>
      <c r="E27" s="62"/>
      <c r="F27" s="62">
        <v>57208</v>
      </c>
      <c r="G27" s="62"/>
      <c r="H27" s="62">
        <v>21323</v>
      </c>
      <c r="I27" s="62"/>
      <c r="J27" s="62">
        <v>57208</v>
      </c>
      <c r="S27" s="62"/>
      <c r="U27" s="62"/>
      <c r="W27" s="62"/>
      <c r="Y27" s="62"/>
    </row>
    <row r="28" spans="1:25" ht="23.25" customHeight="1" thickBot="1" x14ac:dyDescent="0.5">
      <c r="A28" s="153" t="s">
        <v>109</v>
      </c>
      <c r="B28" s="120"/>
      <c r="D28" s="66">
        <f>D26-D27</f>
        <v>52613</v>
      </c>
      <c r="E28" s="64"/>
      <c r="F28" s="66">
        <f>F26-F27</f>
        <v>217507</v>
      </c>
      <c r="G28" s="64"/>
      <c r="H28" s="66">
        <f>H26-H27</f>
        <v>94549</v>
      </c>
      <c r="I28" s="64"/>
      <c r="J28" s="66">
        <f>J26-J27</f>
        <v>235106</v>
      </c>
      <c r="S28" s="62"/>
      <c r="U28" s="62"/>
      <c r="W28" s="62"/>
      <c r="Y28" s="62"/>
    </row>
    <row r="29" spans="1:25" ht="14.25" customHeight="1" thickTop="1" x14ac:dyDescent="0.45">
      <c r="B29" s="67"/>
      <c r="C29" s="163"/>
      <c r="D29" s="62"/>
      <c r="E29" s="62"/>
      <c r="F29" s="62"/>
      <c r="G29" s="62"/>
      <c r="H29" s="62"/>
      <c r="I29" s="62"/>
      <c r="J29" s="62"/>
      <c r="S29" s="62"/>
      <c r="U29" s="62"/>
      <c r="W29" s="62"/>
      <c r="Y29" s="62"/>
    </row>
    <row r="30" spans="1:25" ht="23.25" customHeight="1" x14ac:dyDescent="0.45">
      <c r="A30" s="153" t="s">
        <v>110</v>
      </c>
      <c r="B30" s="67"/>
      <c r="C30" s="67"/>
      <c r="D30" s="67"/>
      <c r="E30" s="67"/>
      <c r="F30" s="67"/>
      <c r="G30" s="67"/>
      <c r="H30" s="67"/>
      <c r="I30" s="67"/>
      <c r="J30" s="67"/>
      <c r="S30" s="62"/>
      <c r="U30" s="62"/>
      <c r="W30" s="62"/>
      <c r="Y30" s="62"/>
    </row>
    <row r="31" spans="1:25" ht="23.25" customHeight="1" x14ac:dyDescent="0.45">
      <c r="A31" s="153" t="s">
        <v>111</v>
      </c>
      <c r="B31" s="67"/>
      <c r="C31" s="163"/>
      <c r="D31" s="62"/>
      <c r="E31" s="62"/>
      <c r="F31" s="62"/>
      <c r="G31" s="62"/>
      <c r="H31" s="62"/>
      <c r="I31" s="62"/>
      <c r="J31" s="62"/>
      <c r="S31" s="62"/>
      <c r="U31" s="62"/>
      <c r="W31" s="62"/>
      <c r="Y31" s="62"/>
    </row>
    <row r="32" spans="1:25" ht="23.25" customHeight="1" x14ac:dyDescent="0.45">
      <c r="A32" s="153" t="s">
        <v>204</v>
      </c>
      <c r="B32" s="67"/>
      <c r="C32" s="163"/>
      <c r="D32" s="62"/>
      <c r="E32" s="62"/>
      <c r="F32" s="62"/>
      <c r="G32" s="62"/>
      <c r="H32" s="62"/>
      <c r="I32" s="62"/>
      <c r="J32" s="62"/>
      <c r="S32" s="62"/>
      <c r="U32" s="62"/>
      <c r="W32" s="62"/>
      <c r="Y32" s="62"/>
    </row>
    <row r="33" spans="1:25" ht="23.25" customHeight="1" x14ac:dyDescent="0.45">
      <c r="A33" s="118" t="s">
        <v>114</v>
      </c>
      <c r="B33" s="67"/>
      <c r="C33" s="163"/>
      <c r="D33" s="62">
        <v>105240</v>
      </c>
      <c r="E33" s="62"/>
      <c r="F33" s="62">
        <v>26310</v>
      </c>
      <c r="G33" s="62"/>
      <c r="H33" s="62">
        <v>105240</v>
      </c>
      <c r="I33" s="62"/>
      <c r="J33" s="62">
        <v>26310</v>
      </c>
      <c r="S33" s="62"/>
      <c r="U33" s="62"/>
      <c r="W33" s="62"/>
      <c r="Y33" s="62"/>
    </row>
    <row r="34" spans="1:25" ht="23.25" customHeight="1" x14ac:dyDescent="0.45">
      <c r="A34" s="118" t="s">
        <v>115</v>
      </c>
      <c r="B34" s="67"/>
      <c r="C34" s="163"/>
      <c r="D34" s="62"/>
      <c r="E34" s="62"/>
      <c r="F34" s="62"/>
      <c r="G34" s="62"/>
      <c r="H34" s="62"/>
      <c r="I34" s="62"/>
      <c r="J34" s="62"/>
      <c r="S34" s="62"/>
      <c r="U34" s="62"/>
      <c r="W34" s="62"/>
      <c r="Y34" s="62"/>
    </row>
    <row r="35" spans="1:25" ht="23.25" customHeight="1" x14ac:dyDescent="0.45">
      <c r="A35" s="118" t="s">
        <v>112</v>
      </c>
      <c r="B35" s="67"/>
      <c r="C35" s="163"/>
      <c r="D35" s="68">
        <v>-21048</v>
      </c>
      <c r="E35" s="62"/>
      <c r="F35" s="68">
        <v>-5262</v>
      </c>
      <c r="G35" s="62"/>
      <c r="H35" s="68">
        <v>-21048</v>
      </c>
      <c r="I35" s="62"/>
      <c r="J35" s="68">
        <v>-5262</v>
      </c>
      <c r="S35" s="62"/>
      <c r="U35" s="62"/>
      <c r="W35" s="62"/>
      <c r="Y35" s="62"/>
    </row>
    <row r="36" spans="1:25" s="70" customFormat="1" ht="23.25" customHeight="1" x14ac:dyDescent="0.45">
      <c r="A36" s="153" t="s">
        <v>116</v>
      </c>
      <c r="B36" s="129"/>
      <c r="C36" s="165"/>
      <c r="D36" s="64"/>
      <c r="E36" s="64"/>
      <c r="F36" s="64"/>
      <c r="G36" s="64"/>
      <c r="H36" s="64"/>
      <c r="I36" s="64"/>
      <c r="J36" s="64"/>
      <c r="S36" s="62"/>
      <c r="U36" s="62"/>
      <c r="W36" s="62"/>
      <c r="Y36" s="62"/>
    </row>
    <row r="37" spans="1:25" ht="23.25" customHeight="1" x14ac:dyDescent="0.45">
      <c r="A37" s="153" t="s">
        <v>112</v>
      </c>
      <c r="B37" s="67"/>
      <c r="C37" s="163"/>
      <c r="D37" s="69">
        <f>SUM(D33:D35)</f>
        <v>84192</v>
      </c>
      <c r="E37" s="64"/>
      <c r="F37" s="69">
        <f>SUM(F33:F35)</f>
        <v>21048</v>
      </c>
      <c r="G37" s="70"/>
      <c r="H37" s="69">
        <f>SUM(H33:H35)</f>
        <v>84192</v>
      </c>
      <c r="I37" s="70"/>
      <c r="J37" s="69">
        <f>SUM(J33:J35)</f>
        <v>21048</v>
      </c>
      <c r="S37" s="62"/>
      <c r="U37" s="62"/>
      <c r="W37" s="62"/>
      <c r="Y37" s="62"/>
    </row>
    <row r="38" spans="1:25" ht="23.25" customHeight="1" x14ac:dyDescent="0.45">
      <c r="A38" s="153"/>
      <c r="B38" s="67"/>
      <c r="C38" s="163"/>
      <c r="D38" s="122"/>
      <c r="E38" s="64"/>
      <c r="F38" s="122"/>
      <c r="G38" s="70"/>
      <c r="H38" s="122"/>
      <c r="I38" s="70"/>
      <c r="J38" s="122"/>
      <c r="S38" s="62"/>
      <c r="U38" s="62"/>
      <c r="W38" s="62"/>
      <c r="Y38" s="62"/>
    </row>
    <row r="39" spans="1:25" ht="23.25" customHeight="1" x14ac:dyDescent="0.45">
      <c r="A39" s="153"/>
      <c r="B39" s="67"/>
      <c r="C39" s="163"/>
      <c r="D39" s="122"/>
      <c r="E39" s="64"/>
      <c r="F39" s="122"/>
      <c r="G39" s="70"/>
      <c r="H39" s="122"/>
      <c r="I39" s="70"/>
      <c r="J39" s="122"/>
      <c r="S39" s="62"/>
      <c r="U39" s="62"/>
      <c r="W39" s="62"/>
      <c r="Y39" s="62"/>
    </row>
    <row r="40" spans="1:25" ht="23.25" customHeight="1" x14ac:dyDescent="0.45">
      <c r="A40" s="153" t="s">
        <v>207</v>
      </c>
      <c r="B40" s="67"/>
      <c r="C40" s="163"/>
      <c r="D40" s="122"/>
      <c r="E40" s="64"/>
      <c r="F40" s="122"/>
      <c r="G40" s="70"/>
      <c r="H40" s="122"/>
      <c r="I40" s="70"/>
      <c r="J40" s="122"/>
      <c r="S40" s="62"/>
      <c r="U40" s="62"/>
      <c r="W40" s="62"/>
      <c r="Y40" s="62"/>
    </row>
    <row r="41" spans="1:25" ht="23.25" customHeight="1" x14ac:dyDescent="0.45">
      <c r="A41" s="153" t="s">
        <v>204</v>
      </c>
      <c r="B41" s="67"/>
      <c r="C41" s="163"/>
      <c r="D41" s="122"/>
      <c r="E41" s="64"/>
      <c r="F41" s="123"/>
      <c r="G41" s="70"/>
      <c r="H41" s="122"/>
      <c r="I41" s="70"/>
      <c r="J41" s="122"/>
      <c r="S41" s="62"/>
      <c r="U41" s="62"/>
      <c r="W41" s="62"/>
      <c r="Y41" s="62"/>
    </row>
    <row r="42" spans="1:25" ht="23.25" customHeight="1" x14ac:dyDescent="0.45">
      <c r="A42" s="166" t="s">
        <v>208</v>
      </c>
      <c r="B42" s="67"/>
      <c r="C42" s="163"/>
      <c r="D42" s="123">
        <v>0</v>
      </c>
      <c r="E42" s="124"/>
      <c r="F42" s="123">
        <v>13802</v>
      </c>
      <c r="G42" s="125"/>
      <c r="H42" s="123">
        <v>0</v>
      </c>
      <c r="I42" s="125"/>
      <c r="J42" s="124">
        <v>12541</v>
      </c>
      <c r="S42" s="62"/>
      <c r="U42" s="62"/>
      <c r="W42" s="62"/>
      <c r="Y42" s="62"/>
    </row>
    <row r="43" spans="1:25" ht="23.25" customHeight="1" x14ac:dyDescent="0.45">
      <c r="A43" s="166" t="s">
        <v>211</v>
      </c>
      <c r="B43" s="67"/>
      <c r="C43" s="163"/>
      <c r="D43" s="123"/>
      <c r="E43" s="124"/>
      <c r="F43" s="123"/>
      <c r="G43" s="125"/>
      <c r="H43" s="123"/>
      <c r="I43" s="125"/>
      <c r="J43" s="64"/>
      <c r="S43" s="62"/>
      <c r="U43" s="62"/>
      <c r="W43" s="62"/>
      <c r="Y43" s="62"/>
    </row>
    <row r="44" spans="1:25" ht="23.25" customHeight="1" x14ac:dyDescent="0.45">
      <c r="A44" s="166" t="s">
        <v>112</v>
      </c>
      <c r="B44" s="67"/>
      <c r="C44" s="163"/>
      <c r="D44" s="127">
        <v>0</v>
      </c>
      <c r="E44" s="124"/>
      <c r="F44" s="127">
        <v>-2508</v>
      </c>
      <c r="G44" s="125"/>
      <c r="H44" s="127">
        <v>0</v>
      </c>
      <c r="I44" s="125"/>
      <c r="J44" s="127">
        <v>-2508</v>
      </c>
      <c r="S44" s="62"/>
      <c r="U44" s="62"/>
      <c r="W44" s="62"/>
      <c r="Y44" s="62"/>
    </row>
    <row r="45" spans="1:25" ht="23.25" customHeight="1" x14ac:dyDescent="0.45">
      <c r="A45" s="153" t="s">
        <v>209</v>
      </c>
      <c r="B45" s="67"/>
      <c r="C45" s="163"/>
      <c r="D45" s="123"/>
      <c r="E45" s="124"/>
      <c r="F45" s="123"/>
      <c r="G45" s="125"/>
      <c r="H45" s="123"/>
      <c r="I45" s="125"/>
      <c r="J45" s="124"/>
      <c r="S45" s="62"/>
      <c r="U45" s="62"/>
      <c r="W45" s="62"/>
      <c r="Y45" s="62"/>
    </row>
    <row r="46" spans="1:25" ht="23.25" customHeight="1" x14ac:dyDescent="0.45">
      <c r="A46" s="153" t="s">
        <v>112</v>
      </c>
      <c r="B46" s="67"/>
      <c r="C46" s="163"/>
      <c r="D46" s="169">
        <f>SUM(D42:D45)</f>
        <v>0</v>
      </c>
      <c r="E46" s="124"/>
      <c r="F46" s="169">
        <f>SUM(F42:F45)</f>
        <v>11294</v>
      </c>
      <c r="G46" s="125"/>
      <c r="H46" s="169">
        <f>SUM(H42:H45)</f>
        <v>0</v>
      </c>
      <c r="I46" s="125"/>
      <c r="J46" s="169">
        <f>SUM(J42:J45)</f>
        <v>10033</v>
      </c>
      <c r="S46" s="62"/>
      <c r="U46" s="62"/>
      <c r="W46" s="62"/>
      <c r="Y46" s="62"/>
    </row>
    <row r="47" spans="1:25" ht="23.25" customHeight="1" x14ac:dyDescent="0.45">
      <c r="A47" s="153" t="s">
        <v>117</v>
      </c>
      <c r="B47" s="67"/>
      <c r="C47" s="163"/>
      <c r="D47" s="64">
        <f>SUM(D37)</f>
        <v>84192</v>
      </c>
      <c r="E47" s="64"/>
      <c r="F47" s="64">
        <f>SUM(F46,F37)</f>
        <v>32342</v>
      </c>
      <c r="G47" s="70"/>
      <c r="H47" s="64">
        <f>SUM(H37)</f>
        <v>84192</v>
      </c>
      <c r="I47" s="70"/>
      <c r="J47" s="64">
        <f>SUM(J46,J37)</f>
        <v>31081</v>
      </c>
      <c r="S47" s="62"/>
      <c r="U47" s="62"/>
      <c r="W47" s="62"/>
      <c r="Y47" s="62"/>
    </row>
    <row r="48" spans="1:25" ht="23.25" customHeight="1" thickBot="1" x14ac:dyDescent="0.5">
      <c r="A48" s="153" t="s">
        <v>118</v>
      </c>
      <c r="B48" s="67"/>
      <c r="C48" s="163"/>
      <c r="D48" s="66">
        <f>SUM(D28,D47)</f>
        <v>136805</v>
      </c>
      <c r="E48" s="62"/>
      <c r="F48" s="66">
        <f>SUM(F28,F47)</f>
        <v>249849</v>
      </c>
      <c r="G48" s="64"/>
      <c r="H48" s="66">
        <f>SUM(H28,H47)</f>
        <v>178741</v>
      </c>
      <c r="I48" s="62"/>
      <c r="J48" s="66">
        <f>SUM(J28,J47)</f>
        <v>266187</v>
      </c>
      <c r="S48" s="62"/>
      <c r="U48" s="62"/>
      <c r="W48" s="62"/>
      <c r="Y48" s="62"/>
    </row>
    <row r="49" spans="1:25" s="71" customFormat="1" ht="23.25" customHeight="1" thickTop="1" x14ac:dyDescent="0.45">
      <c r="A49" s="153"/>
      <c r="J49" s="99"/>
      <c r="K49" s="81"/>
      <c r="L49" s="81"/>
      <c r="M49" s="81"/>
      <c r="N49" s="81"/>
      <c r="O49" s="81"/>
      <c r="P49" s="81"/>
      <c r="Q49" s="81"/>
      <c r="R49" s="81"/>
      <c r="S49" s="62"/>
      <c r="U49" s="62"/>
      <c r="W49" s="62"/>
      <c r="Y49" s="62"/>
    </row>
    <row r="50" spans="1:25" ht="23.25" customHeight="1" x14ac:dyDescent="0.45">
      <c r="A50" s="153" t="s">
        <v>119</v>
      </c>
      <c r="B50" s="120"/>
      <c r="D50" s="64"/>
      <c r="E50" s="64"/>
      <c r="F50" s="64"/>
      <c r="G50" s="64"/>
      <c r="H50" s="64"/>
      <c r="I50" s="64"/>
      <c r="J50" s="64"/>
      <c r="K50" s="71"/>
      <c r="L50" s="71"/>
      <c r="M50" s="71"/>
      <c r="N50" s="71"/>
      <c r="O50" s="71"/>
      <c r="P50" s="71"/>
      <c r="Q50" s="71"/>
      <c r="R50" s="71"/>
      <c r="S50" s="62"/>
      <c r="U50" s="62"/>
      <c r="W50" s="62"/>
      <c r="Y50" s="62"/>
    </row>
    <row r="51" spans="1:25" ht="23.25" customHeight="1" x14ac:dyDescent="0.45">
      <c r="A51" s="118" t="s">
        <v>120</v>
      </c>
      <c r="B51" s="120"/>
      <c r="D51" s="62">
        <v>67213</v>
      </c>
      <c r="E51" s="62"/>
      <c r="F51" s="62">
        <v>224305</v>
      </c>
      <c r="G51" s="62"/>
      <c r="H51" s="62">
        <v>94549</v>
      </c>
      <c r="I51" s="62"/>
      <c r="J51" s="62">
        <v>235106</v>
      </c>
      <c r="S51" s="62"/>
      <c r="U51" s="62"/>
      <c r="W51" s="62"/>
      <c r="Y51" s="62"/>
    </row>
    <row r="52" spans="1:25" ht="23.25" customHeight="1" x14ac:dyDescent="0.45">
      <c r="A52" s="118" t="s">
        <v>121</v>
      </c>
      <c r="B52" s="120"/>
      <c r="D52" s="62">
        <v>-14600</v>
      </c>
      <c r="E52" s="62"/>
      <c r="F52" s="62">
        <v>-6798</v>
      </c>
      <c r="G52" s="62"/>
      <c r="H52" s="62">
        <v>0</v>
      </c>
      <c r="I52" s="62"/>
      <c r="J52" s="62">
        <v>0</v>
      </c>
      <c r="S52" s="62"/>
      <c r="U52" s="62"/>
      <c r="W52" s="62"/>
      <c r="Y52" s="62"/>
    </row>
    <row r="53" spans="1:25" ht="23.25" customHeight="1" thickBot="1" x14ac:dyDescent="0.5">
      <c r="A53" s="153" t="s">
        <v>109</v>
      </c>
      <c r="B53" s="120"/>
      <c r="D53" s="66">
        <f>D28</f>
        <v>52613</v>
      </c>
      <c r="E53" s="64"/>
      <c r="F53" s="66">
        <f>F28</f>
        <v>217507</v>
      </c>
      <c r="G53" s="64"/>
      <c r="H53" s="66">
        <f>H28</f>
        <v>94549</v>
      </c>
      <c r="I53" s="64"/>
      <c r="J53" s="66">
        <f>J28</f>
        <v>235106</v>
      </c>
      <c r="S53" s="62"/>
      <c r="U53" s="62"/>
      <c r="W53" s="62"/>
      <c r="Y53" s="62"/>
    </row>
    <row r="54" spans="1:25" ht="17.25" customHeight="1" thickTop="1" x14ac:dyDescent="0.45">
      <c r="B54" s="67"/>
      <c r="C54" s="163"/>
      <c r="D54" s="62"/>
      <c r="E54" s="62"/>
      <c r="F54" s="62"/>
      <c r="G54" s="62"/>
      <c r="H54" s="62"/>
      <c r="I54" s="62"/>
      <c r="J54" s="62"/>
      <c r="S54" s="62"/>
      <c r="U54" s="62"/>
      <c r="W54" s="62"/>
      <c r="Y54" s="62"/>
    </row>
    <row r="55" spans="1:25" ht="23.25" customHeight="1" x14ac:dyDescent="0.45">
      <c r="A55" s="153" t="s">
        <v>122</v>
      </c>
      <c r="B55" s="120"/>
      <c r="D55" s="64"/>
      <c r="E55" s="64"/>
      <c r="F55" s="64"/>
      <c r="G55" s="64"/>
      <c r="H55" s="64"/>
      <c r="I55" s="64"/>
      <c r="J55" s="64"/>
      <c r="S55" s="62"/>
      <c r="U55" s="62"/>
      <c r="W55" s="62"/>
      <c r="Y55" s="62"/>
    </row>
    <row r="56" spans="1:25" ht="23.25" customHeight="1" x14ac:dyDescent="0.45">
      <c r="A56" s="118" t="s">
        <v>120</v>
      </c>
      <c r="B56" s="120"/>
      <c r="D56" s="62">
        <v>151405</v>
      </c>
      <c r="E56" s="62"/>
      <c r="F56" s="62">
        <v>256647</v>
      </c>
      <c r="G56" s="62"/>
      <c r="H56" s="62">
        <v>178741</v>
      </c>
      <c r="I56" s="62"/>
      <c r="J56" s="62">
        <v>266187</v>
      </c>
      <c r="S56" s="62"/>
      <c r="U56" s="62"/>
      <c r="W56" s="62"/>
      <c r="Y56" s="62"/>
    </row>
    <row r="57" spans="1:25" ht="23.25" customHeight="1" x14ac:dyDescent="0.45">
      <c r="A57" s="118" t="s">
        <v>121</v>
      </c>
      <c r="B57" s="120"/>
      <c r="D57" s="62">
        <v>-14600</v>
      </c>
      <c r="E57" s="62"/>
      <c r="F57" s="62">
        <v>-6798</v>
      </c>
      <c r="G57" s="62"/>
      <c r="H57" s="62">
        <v>0</v>
      </c>
      <c r="I57" s="62"/>
      <c r="J57" s="62">
        <v>0</v>
      </c>
      <c r="S57" s="62"/>
      <c r="U57" s="62"/>
      <c r="W57" s="62"/>
      <c r="Y57" s="62"/>
    </row>
    <row r="58" spans="1:25" ht="23.25" customHeight="1" thickBot="1" x14ac:dyDescent="0.5">
      <c r="A58" s="153" t="s">
        <v>123</v>
      </c>
      <c r="B58" s="120"/>
      <c r="D58" s="66">
        <f>D48</f>
        <v>136805</v>
      </c>
      <c r="E58" s="64"/>
      <c r="F58" s="66">
        <f>F48</f>
        <v>249849</v>
      </c>
      <c r="G58" s="64"/>
      <c r="H58" s="66">
        <f>H48</f>
        <v>178741</v>
      </c>
      <c r="I58" s="64"/>
      <c r="J58" s="66">
        <f>J48</f>
        <v>266187</v>
      </c>
      <c r="S58" s="62"/>
      <c r="U58" s="62"/>
      <c r="W58" s="62"/>
      <c r="Y58" s="62"/>
    </row>
    <row r="59" spans="1:25" ht="17.25" customHeight="1" thickTop="1" x14ac:dyDescent="0.45">
      <c r="B59" s="120"/>
      <c r="D59" s="64"/>
      <c r="E59" s="64"/>
      <c r="F59" s="64"/>
      <c r="G59" s="64"/>
      <c r="H59" s="64"/>
      <c r="I59" s="64"/>
      <c r="J59" s="64"/>
      <c r="S59" s="62"/>
      <c r="U59" s="62"/>
      <c r="W59" s="62"/>
      <c r="Y59" s="62"/>
    </row>
    <row r="60" spans="1:25" ht="23.25" customHeight="1" x14ac:dyDescent="0.45">
      <c r="A60" s="153" t="s">
        <v>124</v>
      </c>
      <c r="B60" s="120"/>
      <c r="D60" s="64"/>
      <c r="E60" s="64"/>
      <c r="F60" s="64"/>
      <c r="G60" s="64"/>
      <c r="H60" s="64"/>
      <c r="I60" s="64"/>
      <c r="J60" s="64"/>
      <c r="S60" s="62"/>
      <c r="U60" s="62"/>
      <c r="W60" s="62"/>
      <c r="Y60" s="62"/>
    </row>
    <row r="61" spans="1:25" ht="25.5" customHeight="1" thickBot="1" x14ac:dyDescent="0.5">
      <c r="A61" s="118" t="s">
        <v>125</v>
      </c>
      <c r="B61" s="67">
        <v>23</v>
      </c>
      <c r="D61" s="72">
        <v>0.04</v>
      </c>
      <c r="E61" s="70"/>
      <c r="F61" s="72">
        <v>0.14000000000000001</v>
      </c>
      <c r="G61" s="73"/>
      <c r="H61" s="72">
        <v>0.06</v>
      </c>
      <c r="I61" s="70"/>
      <c r="J61" s="72">
        <v>0.15</v>
      </c>
      <c r="S61" s="62"/>
      <c r="U61" s="62"/>
      <c r="W61" s="62"/>
      <c r="Y61" s="62"/>
    </row>
    <row r="62" spans="1:25" ht="23.25" customHeight="1" thickTop="1" x14ac:dyDescent="0.45">
      <c r="F62" s="170"/>
      <c r="G62" s="170">
        <f>G53/1600000</f>
        <v>0</v>
      </c>
      <c r="H62" s="170"/>
      <c r="I62" s="170">
        <f>I53/1600000</f>
        <v>0</v>
      </c>
      <c r="J62" s="170"/>
      <c r="S62" s="62"/>
      <c r="U62" s="62"/>
      <c r="W62" s="62"/>
      <c r="Y62" s="62"/>
    </row>
  </sheetData>
  <mergeCells count="4">
    <mergeCell ref="D3:F3"/>
    <mergeCell ref="H3:J3"/>
    <mergeCell ref="D5:F5"/>
    <mergeCell ref="H5:J5"/>
  </mergeCells>
  <pageMargins left="0.92" right="0.39" top="0.75" bottom="0.81" header="0.3" footer="0.42"/>
  <pageSetup paperSize="9" scale="80" firstPageNumber="4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62"/>
  <sheetViews>
    <sheetView view="pageBreakPreview" topLeftCell="A52" zoomScale="90" zoomScaleNormal="90" zoomScaleSheetLayoutView="90" workbookViewId="0">
      <selection activeCell="H57" sqref="H57"/>
    </sheetView>
  </sheetViews>
  <sheetFormatPr defaultColWidth="8.140625" defaultRowHeight="21" x14ac:dyDescent="0.45"/>
  <cols>
    <col min="1" max="1" width="43.5703125" style="118" customWidth="1"/>
    <col min="2" max="2" width="6.85546875" style="81" customWidth="1"/>
    <col min="3" max="3" width="1.28515625" style="81" customWidth="1"/>
    <col min="4" max="4" width="11.7109375" style="81" customWidth="1"/>
    <col min="5" max="5" width="1.28515625" style="81" customWidth="1"/>
    <col min="6" max="6" width="11.7109375" style="81" customWidth="1"/>
    <col min="7" max="7" width="1" style="81" customWidth="1"/>
    <col min="8" max="8" width="11.7109375" style="81" customWidth="1"/>
    <col min="9" max="9" width="1.28515625" style="81" customWidth="1"/>
    <col min="10" max="10" width="11.7109375" style="81" customWidth="1"/>
    <col min="11" max="11" width="10.7109375" style="81" bestFit="1" customWidth="1"/>
    <col min="12" max="12" width="4.28515625" style="81" bestFit="1" customWidth="1"/>
    <col min="13" max="13" width="8.140625" style="81"/>
    <col min="14" max="14" width="1.85546875" style="81" customWidth="1"/>
    <col min="15" max="16384" width="8.140625" style="81"/>
  </cols>
  <sheetData>
    <row r="1" spans="1:43" s="71" customFormat="1" ht="23.25" customHeight="1" x14ac:dyDescent="0.45">
      <c r="A1" s="70" t="s">
        <v>6</v>
      </c>
      <c r="J1" s="154" t="s">
        <v>11</v>
      </c>
      <c r="AQ1" s="153" t="s">
        <v>0</v>
      </c>
    </row>
    <row r="2" spans="1:43" s="71" customFormat="1" ht="23.25" customHeight="1" x14ac:dyDescent="0.45">
      <c r="A2" s="70" t="s">
        <v>90</v>
      </c>
      <c r="J2" s="154" t="s">
        <v>12</v>
      </c>
    </row>
    <row r="3" spans="1:43" ht="23.25" customHeight="1" x14ac:dyDescent="0.45">
      <c r="A3" s="70" t="s">
        <v>210</v>
      </c>
      <c r="B3" s="120"/>
      <c r="C3" s="120"/>
      <c r="D3" s="177"/>
      <c r="E3" s="177"/>
      <c r="F3" s="177"/>
      <c r="G3" s="129"/>
      <c r="H3" s="177"/>
      <c r="I3" s="177"/>
      <c r="J3" s="177"/>
    </row>
    <row r="4" spans="1:43" ht="23.25" customHeight="1" x14ac:dyDescent="0.45">
      <c r="B4" s="67"/>
      <c r="C4" s="67"/>
      <c r="D4" s="160"/>
      <c r="E4" s="160"/>
      <c r="F4" s="160"/>
      <c r="G4" s="160"/>
      <c r="H4" s="160"/>
      <c r="I4" s="160"/>
      <c r="J4" s="161" t="s">
        <v>8</v>
      </c>
    </row>
    <row r="5" spans="1:43" ht="23.25" customHeight="1" x14ac:dyDescent="0.45">
      <c r="B5" s="67"/>
      <c r="C5" s="71"/>
      <c r="D5" s="178" t="s">
        <v>10</v>
      </c>
      <c r="E5" s="178"/>
      <c r="F5" s="178"/>
      <c r="G5" s="71"/>
      <c r="H5" s="175" t="s">
        <v>9</v>
      </c>
      <c r="I5" s="175"/>
      <c r="J5" s="175"/>
    </row>
    <row r="6" spans="1:43" ht="23.25" customHeight="1" x14ac:dyDescent="0.45">
      <c r="B6" s="101" t="s">
        <v>14</v>
      </c>
      <c r="C6" s="67"/>
      <c r="D6" s="162">
        <v>2019</v>
      </c>
      <c r="E6" s="67"/>
      <c r="F6" s="162">
        <v>2018</v>
      </c>
      <c r="G6" s="67"/>
      <c r="H6" s="162">
        <v>2019</v>
      </c>
      <c r="I6" s="67"/>
      <c r="J6" s="162">
        <v>2018</v>
      </c>
    </row>
    <row r="7" spans="1:43" ht="18.75" customHeight="1" x14ac:dyDescent="0.45">
      <c r="B7" s="67"/>
      <c r="C7" s="163"/>
      <c r="D7" s="164"/>
      <c r="E7" s="164"/>
      <c r="F7" s="164"/>
      <c r="G7" s="164"/>
      <c r="H7" s="164"/>
      <c r="I7" s="164"/>
      <c r="J7" s="164"/>
    </row>
    <row r="8" spans="1:43" ht="23.25" customHeight="1" x14ac:dyDescent="0.45">
      <c r="A8" s="153" t="s">
        <v>91</v>
      </c>
      <c r="B8" s="67"/>
      <c r="C8" s="163"/>
    </row>
    <row r="9" spans="1:43" ht="23.25" customHeight="1" x14ac:dyDescent="0.45">
      <c r="A9" s="118" t="s">
        <v>92</v>
      </c>
      <c r="B9" s="67"/>
      <c r="C9" s="163"/>
      <c r="D9" s="62">
        <v>3685550</v>
      </c>
      <c r="E9" s="62"/>
      <c r="F9" s="62">
        <v>2961109</v>
      </c>
      <c r="G9" s="62"/>
      <c r="H9" s="62">
        <v>3691392</v>
      </c>
      <c r="I9" s="62"/>
      <c r="J9" s="62">
        <v>2975774</v>
      </c>
      <c r="S9" s="62"/>
      <c r="U9" s="62"/>
      <c r="W9" s="62"/>
      <c r="X9" s="62"/>
      <c r="Y9" s="62"/>
    </row>
    <row r="10" spans="1:43" ht="23.25" customHeight="1" x14ac:dyDescent="0.45">
      <c r="A10" s="118" t="s">
        <v>93</v>
      </c>
      <c r="B10" s="67"/>
      <c r="C10" s="163"/>
      <c r="D10" s="62">
        <v>232679</v>
      </c>
      <c r="E10" s="62"/>
      <c r="F10" s="62">
        <v>180677</v>
      </c>
      <c r="G10" s="62"/>
      <c r="H10" s="62">
        <v>55406</v>
      </c>
      <c r="I10" s="62"/>
      <c r="J10" s="62">
        <v>55034</v>
      </c>
      <c r="S10" s="62"/>
      <c r="U10" s="62"/>
      <c r="W10" s="62"/>
      <c r="Y10" s="62"/>
    </row>
    <row r="11" spans="1:43" ht="23.25" customHeight="1" x14ac:dyDescent="0.45">
      <c r="A11" s="118" t="s">
        <v>94</v>
      </c>
      <c r="B11" s="67"/>
      <c r="C11" s="163"/>
      <c r="D11" s="62">
        <v>6076</v>
      </c>
      <c r="E11" s="62"/>
      <c r="F11" s="62">
        <v>145538</v>
      </c>
      <c r="G11" s="62"/>
      <c r="H11" s="62">
        <v>6076</v>
      </c>
      <c r="I11" s="62"/>
      <c r="J11" s="62">
        <v>146854</v>
      </c>
      <c r="S11" s="62"/>
      <c r="U11" s="62"/>
      <c r="W11" s="62"/>
      <c r="Y11" s="62"/>
    </row>
    <row r="12" spans="1:43" ht="23.25" customHeight="1" x14ac:dyDescent="0.45">
      <c r="A12" s="118" t="s">
        <v>200</v>
      </c>
      <c r="B12" s="67"/>
      <c r="C12" s="163"/>
      <c r="D12" s="62">
        <v>20813</v>
      </c>
      <c r="E12" s="62"/>
      <c r="F12" s="62">
        <v>0</v>
      </c>
      <c r="G12" s="62"/>
      <c r="H12" s="62">
        <v>20813</v>
      </c>
      <c r="I12" s="62"/>
      <c r="J12" s="62">
        <v>0</v>
      </c>
      <c r="S12" s="62"/>
      <c r="U12" s="62"/>
      <c r="W12" s="62"/>
      <c r="Y12" s="62"/>
    </row>
    <row r="13" spans="1:43" ht="23.25" customHeight="1" x14ac:dyDescent="0.45">
      <c r="A13" s="118" t="s">
        <v>95</v>
      </c>
      <c r="B13" s="67"/>
      <c r="C13" s="163"/>
      <c r="D13" s="62">
        <v>2866</v>
      </c>
      <c r="E13" s="62"/>
      <c r="F13" s="62">
        <v>1248</v>
      </c>
      <c r="G13" s="62"/>
      <c r="H13" s="62">
        <v>3911</v>
      </c>
      <c r="I13" s="62"/>
      <c r="J13" s="62">
        <v>1913</v>
      </c>
      <c r="S13" s="62"/>
      <c r="U13" s="62"/>
      <c r="W13" s="62"/>
      <c r="Y13" s="62"/>
    </row>
    <row r="14" spans="1:43" ht="23.25" customHeight="1" x14ac:dyDescent="0.45">
      <c r="A14" s="118" t="s">
        <v>96</v>
      </c>
      <c r="B14" s="67"/>
      <c r="C14" s="163"/>
      <c r="D14" s="62">
        <v>52452</v>
      </c>
      <c r="E14" s="62"/>
      <c r="F14" s="62">
        <v>32571</v>
      </c>
      <c r="G14" s="62"/>
      <c r="H14" s="62">
        <v>36654</v>
      </c>
      <c r="I14" s="62"/>
      <c r="J14" s="62">
        <v>20575</v>
      </c>
      <c r="S14" s="62"/>
      <c r="U14" s="62"/>
      <c r="W14" s="62"/>
      <c r="Y14" s="62"/>
    </row>
    <row r="15" spans="1:43" ht="23.25" customHeight="1" x14ac:dyDescent="0.45">
      <c r="A15" s="153" t="s">
        <v>97</v>
      </c>
      <c r="B15" s="67"/>
      <c r="C15" s="163"/>
      <c r="D15" s="63">
        <f>SUM(D9:D14)</f>
        <v>4000436</v>
      </c>
      <c r="E15" s="64"/>
      <c r="F15" s="63">
        <f>SUM(F9:F14)</f>
        <v>3321143</v>
      </c>
      <c r="G15" s="64"/>
      <c r="H15" s="63">
        <f>SUM(H9:H14)</f>
        <v>3814252</v>
      </c>
      <c r="I15" s="64"/>
      <c r="J15" s="63">
        <f>SUM(J9:J14)</f>
        <v>3200150</v>
      </c>
      <c r="S15" s="62"/>
      <c r="U15" s="62"/>
      <c r="W15" s="62"/>
      <c r="Y15" s="62"/>
    </row>
    <row r="16" spans="1:43" ht="6.75" customHeight="1" x14ac:dyDescent="0.45">
      <c r="B16" s="67"/>
      <c r="C16" s="163"/>
      <c r="D16" s="62"/>
      <c r="E16" s="62"/>
      <c r="F16" s="62"/>
      <c r="G16" s="62"/>
      <c r="H16" s="62"/>
      <c r="I16" s="62"/>
      <c r="J16" s="62"/>
      <c r="S16" s="62"/>
      <c r="U16" s="62"/>
      <c r="W16" s="62"/>
      <c r="Y16" s="62"/>
    </row>
    <row r="17" spans="1:25" ht="23.25" customHeight="1" x14ac:dyDescent="0.45">
      <c r="A17" s="153" t="s">
        <v>98</v>
      </c>
      <c r="B17" s="67"/>
      <c r="C17" s="163"/>
      <c r="D17" s="62"/>
      <c r="E17" s="62"/>
      <c r="F17" s="62"/>
      <c r="G17" s="62"/>
      <c r="H17" s="62"/>
      <c r="I17" s="62"/>
      <c r="J17" s="62"/>
      <c r="S17" s="62"/>
      <c r="U17" s="62"/>
      <c r="W17" s="62"/>
      <c r="Y17" s="62"/>
    </row>
    <row r="18" spans="1:25" ht="23.25" customHeight="1" x14ac:dyDescent="0.45">
      <c r="A18" s="118" t="s">
        <v>99</v>
      </c>
      <c r="B18" s="67"/>
      <c r="C18" s="163"/>
      <c r="D18" s="62">
        <v>3314786</v>
      </c>
      <c r="E18" s="62"/>
      <c r="F18" s="62">
        <v>2428410</v>
      </c>
      <c r="G18" s="62"/>
      <c r="H18" s="62">
        <v>3317968</v>
      </c>
      <c r="I18" s="62"/>
      <c r="J18" s="62">
        <v>2443075</v>
      </c>
      <c r="K18" s="62"/>
      <c r="O18" s="62"/>
      <c r="S18" s="62"/>
      <c r="U18" s="62"/>
      <c r="W18" s="62"/>
      <c r="Y18" s="62"/>
    </row>
    <row r="19" spans="1:25" ht="23.25" customHeight="1" x14ac:dyDescent="0.45">
      <c r="A19" s="118" t="s">
        <v>100</v>
      </c>
      <c r="B19" s="67"/>
      <c r="C19" s="163"/>
      <c r="D19" s="62">
        <v>174686</v>
      </c>
      <c r="E19" s="62"/>
      <c r="F19" s="62">
        <v>128645</v>
      </c>
      <c r="G19" s="62"/>
      <c r="H19" s="62">
        <v>46067</v>
      </c>
      <c r="I19" s="62"/>
      <c r="J19" s="62">
        <v>42441</v>
      </c>
      <c r="S19" s="62"/>
      <c r="U19" s="62"/>
      <c r="W19" s="62"/>
      <c r="Y19" s="62"/>
    </row>
    <row r="20" spans="1:25" ht="23.25" customHeight="1" x14ac:dyDescent="0.45">
      <c r="A20" s="118" t="s">
        <v>101</v>
      </c>
      <c r="C20" s="163"/>
      <c r="D20" s="62">
        <v>22129</v>
      </c>
      <c r="E20" s="62"/>
      <c r="F20" s="62">
        <v>15852</v>
      </c>
      <c r="G20" s="62"/>
      <c r="H20" s="62">
        <v>9389</v>
      </c>
      <c r="I20" s="62"/>
      <c r="J20" s="62">
        <v>9325</v>
      </c>
      <c r="S20" s="62"/>
      <c r="U20" s="62"/>
      <c r="W20" s="62"/>
      <c r="Y20" s="62"/>
    </row>
    <row r="21" spans="1:25" ht="23.25" customHeight="1" x14ac:dyDescent="0.45">
      <c r="A21" s="118" t="s">
        <v>102</v>
      </c>
      <c r="B21" s="67"/>
      <c r="C21" s="163"/>
      <c r="D21" s="62">
        <v>284368</v>
      </c>
      <c r="E21" s="62"/>
      <c r="F21" s="62">
        <v>266225</v>
      </c>
      <c r="G21" s="62"/>
      <c r="H21" s="62">
        <v>228906</v>
      </c>
      <c r="I21" s="62"/>
      <c r="J21" s="62">
        <v>213660</v>
      </c>
      <c r="S21" s="62"/>
      <c r="U21" s="62"/>
      <c r="W21" s="62"/>
      <c r="Y21" s="62"/>
    </row>
    <row r="22" spans="1:25" ht="23.25" customHeight="1" x14ac:dyDescent="0.45">
      <c r="A22" s="118" t="s">
        <v>103</v>
      </c>
      <c r="B22" s="67"/>
      <c r="C22" s="163"/>
      <c r="D22" s="62">
        <v>3863</v>
      </c>
      <c r="E22" s="62"/>
      <c r="F22" s="62">
        <v>2091</v>
      </c>
      <c r="G22" s="62"/>
      <c r="H22" s="62">
        <v>958</v>
      </c>
      <c r="I22" s="62"/>
      <c r="J22" s="62">
        <v>2091</v>
      </c>
      <c r="S22" s="62"/>
      <c r="U22" s="62"/>
      <c r="W22" s="62"/>
      <c r="Y22" s="62"/>
    </row>
    <row r="23" spans="1:25" ht="23.25" customHeight="1" x14ac:dyDescent="0.45">
      <c r="A23" s="118" t="s">
        <v>104</v>
      </c>
      <c r="B23" s="67"/>
      <c r="C23" s="163"/>
      <c r="D23" s="62">
        <v>37741</v>
      </c>
      <c r="E23" s="62"/>
      <c r="F23" s="62">
        <v>34219</v>
      </c>
      <c r="G23" s="62"/>
      <c r="H23" s="62">
        <v>8</v>
      </c>
      <c r="I23" s="62"/>
      <c r="J23" s="62">
        <v>1453</v>
      </c>
      <c r="S23" s="62"/>
      <c r="U23" s="62"/>
      <c r="W23" s="62"/>
      <c r="Y23" s="62"/>
    </row>
    <row r="24" spans="1:25" ht="23.25" customHeight="1" x14ac:dyDescent="0.45">
      <c r="A24" s="153" t="s">
        <v>105</v>
      </c>
      <c r="B24" s="67"/>
      <c r="C24" s="163"/>
      <c r="D24" s="63">
        <f>SUM(D18:D23)</f>
        <v>3837573</v>
      </c>
      <c r="E24" s="64"/>
      <c r="F24" s="63">
        <f>SUM(F18:F23)</f>
        <v>2875442</v>
      </c>
      <c r="G24" s="64"/>
      <c r="H24" s="63">
        <f>SUM(H18:H23)</f>
        <v>3603296</v>
      </c>
      <c r="I24" s="64"/>
      <c r="J24" s="63">
        <f>SUM(J18:J23)</f>
        <v>2712045</v>
      </c>
      <c r="S24" s="62"/>
      <c r="U24" s="62"/>
      <c r="W24" s="62"/>
      <c r="Y24" s="62"/>
    </row>
    <row r="25" spans="1:25" ht="6.75" customHeight="1" x14ac:dyDescent="0.45">
      <c r="B25" s="67"/>
      <c r="C25" s="163"/>
      <c r="D25" s="62"/>
      <c r="E25" s="62"/>
      <c r="F25" s="62"/>
      <c r="G25" s="62"/>
      <c r="H25" s="62"/>
      <c r="I25" s="62"/>
      <c r="J25" s="62"/>
      <c r="S25" s="62"/>
      <c r="U25" s="62"/>
      <c r="W25" s="62"/>
      <c r="Y25" s="62"/>
    </row>
    <row r="26" spans="1:25" ht="23.25" customHeight="1" x14ac:dyDescent="0.45">
      <c r="A26" s="118" t="s">
        <v>106</v>
      </c>
      <c r="B26" s="67">
        <v>11</v>
      </c>
      <c r="C26" s="163"/>
      <c r="D26" s="62">
        <v>-28</v>
      </c>
      <c r="E26" s="64"/>
      <c r="F26" s="62">
        <v>-20</v>
      </c>
      <c r="G26" s="62"/>
      <c r="H26" s="62">
        <v>0</v>
      </c>
      <c r="I26" s="62"/>
      <c r="J26" s="62">
        <v>0</v>
      </c>
      <c r="S26" s="62"/>
      <c r="U26" s="62"/>
      <c r="W26" s="62"/>
      <c r="Y26" s="62"/>
    </row>
    <row r="27" spans="1:25" ht="23.25" customHeight="1" x14ac:dyDescent="0.45">
      <c r="A27" s="153" t="s">
        <v>107</v>
      </c>
      <c r="B27" s="67"/>
      <c r="C27" s="163"/>
      <c r="D27" s="65">
        <f>D15-D24+D26</f>
        <v>162835</v>
      </c>
      <c r="E27" s="62"/>
      <c r="F27" s="65">
        <f>F15-F24+F26</f>
        <v>445681</v>
      </c>
      <c r="G27" s="62"/>
      <c r="H27" s="65">
        <f>H15-H24+H26</f>
        <v>210956</v>
      </c>
      <c r="I27" s="62"/>
      <c r="J27" s="65">
        <f>J15-J24+J26</f>
        <v>488105</v>
      </c>
      <c r="K27" s="62"/>
      <c r="S27" s="62"/>
      <c r="U27" s="62"/>
      <c r="W27" s="62"/>
      <c r="Y27" s="62"/>
    </row>
    <row r="28" spans="1:25" ht="23.25" customHeight="1" x14ac:dyDescent="0.45">
      <c r="A28" s="118" t="s">
        <v>108</v>
      </c>
      <c r="B28" s="67"/>
      <c r="C28" s="163"/>
      <c r="D28" s="62">
        <v>52724</v>
      </c>
      <c r="E28" s="62"/>
      <c r="F28" s="62">
        <v>90503</v>
      </c>
      <c r="G28" s="62"/>
      <c r="H28" s="62">
        <v>52724</v>
      </c>
      <c r="I28" s="62"/>
      <c r="J28" s="62">
        <v>90503</v>
      </c>
      <c r="S28" s="62"/>
      <c r="U28" s="62"/>
      <c r="W28" s="62"/>
      <c r="Y28" s="62"/>
    </row>
    <row r="29" spans="1:25" ht="23.25" customHeight="1" thickBot="1" x14ac:dyDescent="0.5">
      <c r="A29" s="153" t="s">
        <v>109</v>
      </c>
      <c r="B29" s="120"/>
      <c r="D29" s="66">
        <f>D27-D28</f>
        <v>110111</v>
      </c>
      <c r="E29" s="64"/>
      <c r="F29" s="66">
        <f>F27-F28</f>
        <v>355178</v>
      </c>
      <c r="G29" s="64"/>
      <c r="H29" s="66">
        <f>H27-H28</f>
        <v>158232</v>
      </c>
      <c r="I29" s="64"/>
      <c r="J29" s="66">
        <f>J27-J28</f>
        <v>397602</v>
      </c>
      <c r="S29" s="62"/>
      <c r="U29" s="62"/>
      <c r="W29" s="62"/>
      <c r="Y29" s="62"/>
    </row>
    <row r="30" spans="1:25" ht="14.25" customHeight="1" thickTop="1" x14ac:dyDescent="0.45">
      <c r="B30" s="67"/>
      <c r="C30" s="163"/>
      <c r="D30" s="62"/>
      <c r="E30" s="62"/>
      <c r="F30" s="62"/>
      <c r="G30" s="62"/>
      <c r="H30" s="62"/>
      <c r="I30" s="62"/>
      <c r="J30" s="62"/>
      <c r="S30" s="62"/>
      <c r="U30" s="62"/>
      <c r="W30" s="62"/>
      <c r="Y30" s="62"/>
    </row>
    <row r="31" spans="1:25" ht="23.25" customHeight="1" x14ac:dyDescent="0.45">
      <c r="A31" s="153" t="s">
        <v>110</v>
      </c>
      <c r="B31" s="67"/>
      <c r="C31" s="67"/>
      <c r="D31" s="67"/>
      <c r="E31" s="67"/>
      <c r="F31" s="67"/>
      <c r="G31" s="67"/>
      <c r="H31" s="67"/>
      <c r="I31" s="67"/>
      <c r="J31" s="67"/>
      <c r="S31" s="62"/>
      <c r="U31" s="62"/>
      <c r="W31" s="62"/>
      <c r="Y31" s="62"/>
    </row>
    <row r="32" spans="1:25" ht="23.25" customHeight="1" x14ac:dyDescent="0.45">
      <c r="A32" s="153" t="s">
        <v>111</v>
      </c>
      <c r="B32" s="67"/>
      <c r="C32" s="163"/>
      <c r="D32" s="62"/>
      <c r="E32" s="62"/>
      <c r="F32" s="62"/>
      <c r="G32" s="62"/>
      <c r="H32" s="62"/>
      <c r="I32" s="62"/>
      <c r="J32" s="62"/>
      <c r="S32" s="62"/>
      <c r="U32" s="62"/>
      <c r="W32" s="62"/>
      <c r="Y32" s="62"/>
    </row>
    <row r="33" spans="1:25" ht="23.25" customHeight="1" x14ac:dyDescent="0.45">
      <c r="A33" s="153" t="s">
        <v>204</v>
      </c>
      <c r="B33" s="67"/>
      <c r="C33" s="163"/>
      <c r="D33" s="62"/>
      <c r="E33" s="62"/>
      <c r="F33" s="62"/>
      <c r="G33" s="62"/>
      <c r="H33" s="62"/>
      <c r="I33" s="62"/>
      <c r="J33" s="62"/>
      <c r="S33" s="62"/>
      <c r="U33" s="62"/>
      <c r="W33" s="62"/>
      <c r="Y33" s="62"/>
    </row>
    <row r="34" spans="1:25" ht="23.25" customHeight="1" x14ac:dyDescent="0.45">
      <c r="A34" s="118" t="s">
        <v>114</v>
      </c>
      <c r="B34" s="67"/>
      <c r="C34" s="163"/>
      <c r="D34" s="62">
        <v>127791</v>
      </c>
      <c r="E34" s="62"/>
      <c r="F34" s="62">
        <v>-18793</v>
      </c>
      <c r="G34" s="62"/>
      <c r="H34" s="62">
        <v>127791</v>
      </c>
      <c r="I34" s="62"/>
      <c r="J34" s="62">
        <v>-18793</v>
      </c>
      <c r="S34" s="62"/>
      <c r="U34" s="62"/>
      <c r="W34" s="62"/>
      <c r="Y34" s="62"/>
    </row>
    <row r="35" spans="1:25" ht="23.25" customHeight="1" x14ac:dyDescent="0.45">
      <c r="A35" s="118" t="s">
        <v>115</v>
      </c>
      <c r="B35" s="67"/>
      <c r="C35" s="163"/>
      <c r="D35" s="62"/>
      <c r="E35" s="62"/>
      <c r="F35" s="62"/>
      <c r="G35" s="62"/>
      <c r="H35" s="62"/>
      <c r="I35" s="62"/>
      <c r="J35" s="62"/>
      <c r="S35" s="62"/>
      <c r="U35" s="62"/>
      <c r="W35" s="62"/>
      <c r="Y35" s="62"/>
    </row>
    <row r="36" spans="1:25" ht="23.25" customHeight="1" x14ac:dyDescent="0.45">
      <c r="A36" s="118" t="s">
        <v>112</v>
      </c>
      <c r="B36" s="67"/>
      <c r="C36" s="163"/>
      <c r="D36" s="68">
        <v>-25558</v>
      </c>
      <c r="E36" s="62"/>
      <c r="F36" s="68">
        <v>3759</v>
      </c>
      <c r="G36" s="62"/>
      <c r="H36" s="68">
        <v>-25558</v>
      </c>
      <c r="I36" s="62"/>
      <c r="J36" s="68">
        <v>3759</v>
      </c>
      <c r="S36" s="62"/>
      <c r="U36" s="62"/>
      <c r="W36" s="62"/>
      <c r="Y36" s="62"/>
    </row>
    <row r="37" spans="1:25" s="70" customFormat="1" ht="23.25" customHeight="1" x14ac:dyDescent="0.45">
      <c r="A37" s="153" t="s">
        <v>116</v>
      </c>
      <c r="B37" s="129"/>
      <c r="C37" s="165"/>
      <c r="D37" s="64"/>
      <c r="E37" s="64"/>
      <c r="F37" s="64"/>
      <c r="G37" s="64"/>
      <c r="H37" s="64"/>
      <c r="I37" s="64"/>
      <c r="J37" s="64"/>
      <c r="S37" s="62"/>
      <c r="U37" s="62"/>
      <c r="W37" s="62"/>
      <c r="Y37" s="62"/>
    </row>
    <row r="38" spans="1:25" ht="23.25" customHeight="1" x14ac:dyDescent="0.45">
      <c r="A38" s="153" t="s">
        <v>112</v>
      </c>
      <c r="B38" s="67"/>
      <c r="C38" s="163"/>
      <c r="D38" s="69">
        <f>SUM(D34:D36)</f>
        <v>102233</v>
      </c>
      <c r="E38" s="64"/>
      <c r="F38" s="69">
        <f>SUM(F34:F36)</f>
        <v>-15034</v>
      </c>
      <c r="G38" s="70"/>
      <c r="H38" s="69">
        <f>SUM(H34:H36)</f>
        <v>102233</v>
      </c>
      <c r="I38" s="70"/>
      <c r="J38" s="69">
        <f>SUM(J34:J36)</f>
        <v>-15034</v>
      </c>
      <c r="S38" s="62"/>
      <c r="U38" s="62"/>
      <c r="W38" s="62"/>
      <c r="Y38" s="62"/>
    </row>
    <row r="39" spans="1:25" ht="23.25" customHeight="1" x14ac:dyDescent="0.45">
      <c r="A39" s="153"/>
      <c r="B39" s="67"/>
      <c r="C39" s="163"/>
      <c r="D39" s="122"/>
      <c r="E39" s="64"/>
      <c r="F39" s="122"/>
      <c r="G39" s="70"/>
      <c r="H39" s="122"/>
      <c r="I39" s="70"/>
      <c r="J39" s="122"/>
      <c r="S39" s="62"/>
      <c r="U39" s="62"/>
      <c r="W39" s="62"/>
      <c r="Y39" s="62"/>
    </row>
    <row r="40" spans="1:25" ht="23.25" customHeight="1" x14ac:dyDescent="0.45">
      <c r="A40" s="153" t="s">
        <v>207</v>
      </c>
      <c r="B40" s="67"/>
      <c r="C40" s="163"/>
      <c r="D40" s="122"/>
      <c r="E40" s="64"/>
      <c r="F40" s="122"/>
      <c r="G40" s="70"/>
      <c r="H40" s="122"/>
      <c r="I40" s="70"/>
      <c r="J40" s="122"/>
      <c r="S40" s="62"/>
      <c r="U40" s="62"/>
      <c r="W40" s="62"/>
      <c r="Y40" s="62"/>
    </row>
    <row r="41" spans="1:25" ht="23.25" customHeight="1" x14ac:dyDescent="0.45">
      <c r="A41" s="153" t="s">
        <v>204</v>
      </c>
      <c r="B41" s="67"/>
      <c r="C41" s="163"/>
      <c r="D41" s="122"/>
      <c r="E41" s="64"/>
      <c r="F41" s="122"/>
      <c r="G41" s="70"/>
      <c r="H41" s="122"/>
      <c r="I41" s="70"/>
      <c r="J41" s="122"/>
      <c r="S41" s="62"/>
      <c r="U41" s="62"/>
      <c r="W41" s="62"/>
      <c r="Y41" s="62"/>
    </row>
    <row r="42" spans="1:25" ht="23.25" customHeight="1" x14ac:dyDescent="0.45">
      <c r="A42" s="166" t="s">
        <v>208</v>
      </c>
      <c r="B42" s="67"/>
      <c r="C42" s="163"/>
      <c r="D42" s="167">
        <v>0</v>
      </c>
      <c r="E42" s="64"/>
      <c r="F42" s="123">
        <v>13802</v>
      </c>
      <c r="G42" s="70"/>
      <c r="H42" s="167">
        <v>0</v>
      </c>
      <c r="I42" s="70"/>
      <c r="J42" s="123">
        <v>12541</v>
      </c>
      <c r="S42" s="62"/>
      <c r="U42" s="62"/>
      <c r="W42" s="62"/>
      <c r="Y42" s="62"/>
    </row>
    <row r="43" spans="1:25" ht="23.25" customHeight="1" x14ac:dyDescent="0.45">
      <c r="A43" s="166" t="s">
        <v>211</v>
      </c>
      <c r="B43" s="67"/>
      <c r="C43" s="163"/>
      <c r="D43" s="167"/>
      <c r="E43" s="64"/>
      <c r="F43" s="122"/>
      <c r="G43" s="70"/>
      <c r="H43" s="167"/>
      <c r="I43" s="70"/>
      <c r="J43" s="122"/>
      <c r="S43" s="62"/>
      <c r="U43" s="62"/>
      <c r="W43" s="62"/>
      <c r="Y43" s="62"/>
    </row>
    <row r="44" spans="1:25" ht="23.25" customHeight="1" x14ac:dyDescent="0.45">
      <c r="A44" s="166" t="s">
        <v>112</v>
      </c>
      <c r="B44" s="67"/>
      <c r="C44" s="163"/>
      <c r="D44" s="168">
        <v>0</v>
      </c>
      <c r="E44" s="64"/>
      <c r="F44" s="127">
        <v>-2508</v>
      </c>
      <c r="G44" s="70"/>
      <c r="H44" s="168">
        <v>0</v>
      </c>
      <c r="I44" s="70"/>
      <c r="J44" s="127">
        <v>-2508</v>
      </c>
      <c r="S44" s="62"/>
      <c r="U44" s="62"/>
      <c r="W44" s="62"/>
      <c r="Y44" s="62"/>
    </row>
    <row r="45" spans="1:25" ht="23.25" customHeight="1" x14ac:dyDescent="0.45">
      <c r="A45" s="153" t="s">
        <v>209</v>
      </c>
      <c r="B45" s="67"/>
      <c r="C45" s="163"/>
      <c r="D45" s="122"/>
      <c r="E45" s="64"/>
      <c r="F45" s="123"/>
      <c r="G45" s="70"/>
      <c r="H45" s="122"/>
      <c r="I45" s="70"/>
      <c r="J45" s="123"/>
      <c r="S45" s="62"/>
      <c r="U45" s="62"/>
      <c r="W45" s="62"/>
      <c r="Y45" s="62"/>
    </row>
    <row r="46" spans="1:25" ht="23.25" customHeight="1" x14ac:dyDescent="0.45">
      <c r="A46" s="153" t="s">
        <v>112</v>
      </c>
      <c r="B46" s="67"/>
      <c r="C46" s="163"/>
      <c r="D46" s="169">
        <f>SUM(D42:D45)</f>
        <v>0</v>
      </c>
      <c r="E46" s="64"/>
      <c r="F46" s="169">
        <f>SUM(F42:F45)</f>
        <v>11294</v>
      </c>
      <c r="G46" s="70"/>
      <c r="H46" s="169">
        <f>SUM(H42:H45)</f>
        <v>0</v>
      </c>
      <c r="I46" s="70"/>
      <c r="J46" s="169">
        <f>SUM(J42:J45)</f>
        <v>10033</v>
      </c>
      <c r="S46" s="62"/>
      <c r="U46" s="62"/>
      <c r="W46" s="62"/>
      <c r="Y46" s="62"/>
    </row>
    <row r="47" spans="1:25" ht="23.25" customHeight="1" x14ac:dyDescent="0.45">
      <c r="A47" s="153" t="s">
        <v>117</v>
      </c>
      <c r="B47" s="67"/>
      <c r="C47" s="163"/>
      <c r="D47" s="126">
        <f>SUM(D38,D46)</f>
        <v>102233</v>
      </c>
      <c r="E47" s="64"/>
      <c r="F47" s="126">
        <f>SUM(F38,F46)</f>
        <v>-3740</v>
      </c>
      <c r="G47" s="70"/>
      <c r="H47" s="126">
        <f>SUM(H38,H46)</f>
        <v>102233</v>
      </c>
      <c r="I47" s="70"/>
      <c r="J47" s="126">
        <f>SUM(J38,J46)</f>
        <v>-5001</v>
      </c>
      <c r="S47" s="62"/>
      <c r="U47" s="62"/>
      <c r="W47" s="62"/>
      <c r="Y47" s="62"/>
    </row>
    <row r="48" spans="1:25" ht="23.25" customHeight="1" thickBot="1" x14ac:dyDescent="0.5">
      <c r="A48" s="153" t="s">
        <v>118</v>
      </c>
      <c r="B48" s="67"/>
      <c r="C48" s="163"/>
      <c r="D48" s="66">
        <f>SUM(D29,D47)</f>
        <v>212344</v>
      </c>
      <c r="E48" s="62"/>
      <c r="F48" s="66">
        <f>SUM(F29,F47)</f>
        <v>351438</v>
      </c>
      <c r="G48" s="64"/>
      <c r="H48" s="66">
        <f>SUM(H29,H47)</f>
        <v>260465</v>
      </c>
      <c r="I48" s="62"/>
      <c r="J48" s="66">
        <f>SUM(J29,J47)</f>
        <v>392601</v>
      </c>
      <c r="S48" s="62"/>
      <c r="U48" s="62"/>
      <c r="W48" s="62"/>
      <c r="Y48" s="62"/>
    </row>
    <row r="49" spans="1:25" s="71" customFormat="1" ht="23.25" customHeight="1" thickTop="1" x14ac:dyDescent="0.45">
      <c r="A49" s="153"/>
      <c r="J49" s="99"/>
      <c r="K49" s="81"/>
      <c r="L49" s="81"/>
      <c r="M49" s="81"/>
      <c r="N49" s="81"/>
      <c r="O49" s="81"/>
      <c r="P49" s="81"/>
      <c r="Q49" s="81"/>
      <c r="R49" s="81"/>
      <c r="S49" s="62"/>
      <c r="U49" s="62"/>
      <c r="W49" s="62"/>
      <c r="Y49" s="62"/>
    </row>
    <row r="50" spans="1:25" ht="23.25" customHeight="1" x14ac:dyDescent="0.45">
      <c r="A50" s="153" t="s">
        <v>119</v>
      </c>
      <c r="B50" s="120"/>
      <c r="D50" s="64"/>
      <c r="E50" s="64"/>
      <c r="F50" s="64"/>
      <c r="G50" s="64"/>
      <c r="H50" s="64"/>
      <c r="I50" s="64"/>
      <c r="J50" s="64"/>
      <c r="K50" s="71"/>
      <c r="L50" s="71"/>
      <c r="M50" s="71"/>
      <c r="N50" s="71"/>
      <c r="O50" s="71"/>
      <c r="P50" s="71"/>
      <c r="Q50" s="71"/>
      <c r="R50" s="71"/>
      <c r="S50" s="62"/>
      <c r="U50" s="62"/>
      <c r="W50" s="62"/>
      <c r="Y50" s="62"/>
    </row>
    <row r="51" spans="1:25" ht="23.25" customHeight="1" x14ac:dyDescent="0.45">
      <c r="A51" s="118" t="s">
        <v>120</v>
      </c>
      <c r="B51" s="120"/>
      <c r="D51" s="62">
        <f>+D53-D52</f>
        <v>133667</v>
      </c>
      <c r="E51" s="62"/>
      <c r="F51" s="62">
        <f>+F53-F52</f>
        <v>371911</v>
      </c>
      <c r="G51" s="62"/>
      <c r="H51" s="62">
        <f>+H53-H52</f>
        <v>158232</v>
      </c>
      <c r="I51" s="62"/>
      <c r="J51" s="62">
        <f>+J53-J52</f>
        <v>397602</v>
      </c>
      <c r="S51" s="62"/>
      <c r="U51" s="62"/>
      <c r="W51" s="62"/>
      <c r="Y51" s="62"/>
    </row>
    <row r="52" spans="1:25" ht="23.25" customHeight="1" x14ac:dyDescent="0.45">
      <c r="A52" s="118" t="s">
        <v>121</v>
      </c>
      <c r="B52" s="120"/>
      <c r="D52" s="62">
        <v>-23556</v>
      </c>
      <c r="E52" s="62"/>
      <c r="F52" s="62">
        <v>-16733</v>
      </c>
      <c r="G52" s="62"/>
      <c r="H52" s="62">
        <v>0</v>
      </c>
      <c r="I52" s="62"/>
      <c r="J52" s="62">
        <v>0</v>
      </c>
      <c r="S52" s="62"/>
      <c r="U52" s="62"/>
      <c r="W52" s="62"/>
      <c r="Y52" s="62"/>
    </row>
    <row r="53" spans="1:25" ht="23.25" customHeight="1" thickBot="1" x14ac:dyDescent="0.5">
      <c r="A53" s="153" t="s">
        <v>109</v>
      </c>
      <c r="B53" s="120"/>
      <c r="D53" s="66">
        <f>D29</f>
        <v>110111</v>
      </c>
      <c r="E53" s="64"/>
      <c r="F53" s="66">
        <f>F29</f>
        <v>355178</v>
      </c>
      <c r="G53" s="64"/>
      <c r="H53" s="66">
        <f>H29</f>
        <v>158232</v>
      </c>
      <c r="I53" s="64"/>
      <c r="J53" s="66">
        <f>J29</f>
        <v>397602</v>
      </c>
      <c r="S53" s="62"/>
      <c r="U53" s="62"/>
      <c r="W53" s="62"/>
      <c r="Y53" s="62"/>
    </row>
    <row r="54" spans="1:25" ht="17.25" customHeight="1" thickTop="1" x14ac:dyDescent="0.45">
      <c r="B54" s="67"/>
      <c r="C54" s="163"/>
      <c r="D54" s="62"/>
      <c r="E54" s="62"/>
      <c r="F54" s="62"/>
      <c r="G54" s="62"/>
      <c r="H54" s="62"/>
      <c r="I54" s="62"/>
      <c r="J54" s="62"/>
      <c r="S54" s="62"/>
      <c r="U54" s="62"/>
      <c r="W54" s="62"/>
      <c r="Y54" s="62"/>
    </row>
    <row r="55" spans="1:25" ht="23.25" customHeight="1" x14ac:dyDescent="0.45">
      <c r="A55" s="153" t="s">
        <v>122</v>
      </c>
      <c r="B55" s="120"/>
      <c r="D55" s="64"/>
      <c r="E55" s="64"/>
      <c r="F55" s="64"/>
      <c r="G55" s="64"/>
      <c r="H55" s="64"/>
      <c r="I55" s="64"/>
      <c r="J55" s="64"/>
      <c r="S55" s="62"/>
      <c r="U55" s="62"/>
      <c r="W55" s="62"/>
      <c r="Y55" s="62"/>
    </row>
    <row r="56" spans="1:25" ht="23.25" customHeight="1" x14ac:dyDescent="0.45">
      <c r="A56" s="118" t="s">
        <v>120</v>
      </c>
      <c r="B56" s="120"/>
      <c r="D56" s="62">
        <v>235900</v>
      </c>
      <c r="E56" s="62"/>
      <c r="F56" s="62">
        <v>368171</v>
      </c>
      <c r="G56" s="62"/>
      <c r="H56" s="62">
        <v>260465</v>
      </c>
      <c r="I56" s="62"/>
      <c r="J56" s="62">
        <v>392601</v>
      </c>
      <c r="S56" s="62"/>
      <c r="U56" s="62"/>
      <c r="W56" s="62"/>
      <c r="Y56" s="62"/>
    </row>
    <row r="57" spans="1:25" ht="23.25" customHeight="1" x14ac:dyDescent="0.45">
      <c r="A57" s="118" t="s">
        <v>121</v>
      </c>
      <c r="B57" s="120"/>
      <c r="D57" s="62">
        <v>-23556</v>
      </c>
      <c r="E57" s="62"/>
      <c r="F57" s="62">
        <v>-16733</v>
      </c>
      <c r="G57" s="62"/>
      <c r="H57" s="62">
        <v>0</v>
      </c>
      <c r="I57" s="62"/>
      <c r="J57" s="62">
        <v>0</v>
      </c>
      <c r="S57" s="62"/>
      <c r="U57" s="62"/>
      <c r="W57" s="62"/>
      <c r="Y57" s="62"/>
    </row>
    <row r="58" spans="1:25" ht="23.25" customHeight="1" thickBot="1" x14ac:dyDescent="0.5">
      <c r="A58" s="153" t="s">
        <v>123</v>
      </c>
      <c r="B58" s="120"/>
      <c r="D58" s="66">
        <f>D48</f>
        <v>212344</v>
      </c>
      <c r="E58" s="64"/>
      <c r="F58" s="66">
        <f>F48</f>
        <v>351438</v>
      </c>
      <c r="G58" s="64"/>
      <c r="H58" s="66">
        <f>H48</f>
        <v>260465</v>
      </c>
      <c r="I58" s="64"/>
      <c r="J58" s="66">
        <f>J48</f>
        <v>392601</v>
      </c>
      <c r="S58" s="62"/>
      <c r="U58" s="62"/>
      <c r="W58" s="62"/>
      <c r="Y58" s="62"/>
    </row>
    <row r="59" spans="1:25" ht="17.25" customHeight="1" thickTop="1" x14ac:dyDescent="0.45">
      <c r="B59" s="120"/>
      <c r="D59" s="64"/>
      <c r="E59" s="64"/>
      <c r="F59" s="64"/>
      <c r="G59" s="64"/>
      <c r="H59" s="64"/>
      <c r="I59" s="64"/>
      <c r="J59" s="64"/>
      <c r="S59" s="62"/>
      <c r="U59" s="62"/>
      <c r="W59" s="62"/>
      <c r="Y59" s="62"/>
    </row>
    <row r="60" spans="1:25" ht="23.25" customHeight="1" x14ac:dyDescent="0.45">
      <c r="A60" s="153" t="s">
        <v>124</v>
      </c>
      <c r="B60" s="120"/>
      <c r="D60" s="64"/>
      <c r="E60" s="64"/>
      <c r="F60" s="64"/>
      <c r="G60" s="64"/>
      <c r="H60" s="64"/>
      <c r="I60" s="64"/>
      <c r="J60" s="64"/>
      <c r="S60" s="62"/>
      <c r="U60" s="62"/>
      <c r="W60" s="62"/>
      <c r="Y60" s="62"/>
    </row>
    <row r="61" spans="1:25" ht="25.5" customHeight="1" thickBot="1" x14ac:dyDescent="0.5">
      <c r="A61" s="118" t="s">
        <v>125</v>
      </c>
      <c r="B61" s="67">
        <v>23</v>
      </c>
      <c r="D61" s="72">
        <v>0.08</v>
      </c>
      <c r="E61" s="70"/>
      <c r="F61" s="72">
        <v>0.23</v>
      </c>
      <c r="G61" s="73"/>
      <c r="H61" s="72">
        <v>0.1</v>
      </c>
      <c r="I61" s="70"/>
      <c r="J61" s="72">
        <v>0.25</v>
      </c>
      <c r="S61" s="62"/>
      <c r="U61" s="62"/>
      <c r="W61" s="62"/>
      <c r="Y61" s="62"/>
    </row>
    <row r="62" spans="1:25" ht="23.25" customHeight="1" thickTop="1" x14ac:dyDescent="0.45">
      <c r="F62" s="170"/>
      <c r="G62" s="170">
        <f>G53/1600000</f>
        <v>0</v>
      </c>
      <c r="H62" s="170"/>
      <c r="I62" s="170">
        <f>I53/1600000</f>
        <v>0</v>
      </c>
      <c r="J62" s="170"/>
      <c r="S62" s="62"/>
      <c r="U62" s="62"/>
      <c r="W62" s="62"/>
      <c r="Y62" s="62"/>
    </row>
  </sheetData>
  <mergeCells count="4">
    <mergeCell ref="D3:F3"/>
    <mergeCell ref="H3:J3"/>
    <mergeCell ref="D5:F5"/>
    <mergeCell ref="H5:J5"/>
  </mergeCells>
  <pageMargins left="0.92" right="0.39" top="0.75" bottom="0.81" header="0.3" footer="0.42"/>
  <pageSetup paperSize="9" scale="80" firstPageNumber="6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85"/>
  <sheetViews>
    <sheetView view="pageBreakPreview" topLeftCell="A16" zoomScale="85" zoomScaleNormal="85" zoomScaleSheetLayoutView="85" workbookViewId="0">
      <selection activeCell="R26" sqref="R26"/>
    </sheetView>
  </sheetViews>
  <sheetFormatPr defaultColWidth="8.140625" defaultRowHeight="21" x14ac:dyDescent="0.45"/>
  <cols>
    <col min="1" max="1" width="27.5703125" style="31" customWidth="1"/>
    <col min="2" max="2" width="6.140625" style="37" customWidth="1"/>
    <col min="3" max="3" width="1.140625" style="26" customWidth="1"/>
    <col min="4" max="4" width="10.42578125" style="26" customWidth="1"/>
    <col min="5" max="5" width="1.28515625" style="26" customWidth="1"/>
    <col min="6" max="6" width="9.140625" style="26" customWidth="1"/>
    <col min="7" max="7" width="1.28515625" style="26" customWidth="1"/>
    <col min="8" max="8" width="12.28515625" style="26" customWidth="1"/>
    <col min="9" max="9" width="1.28515625" style="26" customWidth="1"/>
    <col min="10" max="10" width="14.85546875" style="26" customWidth="1"/>
    <col min="11" max="11" width="1.28515625" style="26" customWidth="1"/>
    <col min="12" max="12" width="11.28515625" style="26" customWidth="1"/>
    <col min="13" max="13" width="1.28515625" style="26" customWidth="1"/>
    <col min="14" max="14" width="11.42578125" style="26" customWidth="1"/>
    <col min="15" max="15" width="1.7109375" style="26" customWidth="1"/>
    <col min="16" max="16" width="11.85546875" style="26" customWidth="1"/>
    <col min="17" max="17" width="1.28515625" style="26" customWidth="1"/>
    <col min="18" max="18" width="14.5703125" style="26" customWidth="1"/>
    <col min="19" max="19" width="1.28515625" style="26" customWidth="1"/>
    <col min="20" max="20" width="11.42578125" style="26" customWidth="1"/>
    <col min="21" max="21" width="1.28515625" style="26" customWidth="1"/>
    <col min="22" max="22" width="10.42578125" style="26" customWidth="1"/>
    <col min="23" max="23" width="1.28515625" style="26" customWidth="1"/>
    <col min="24" max="24" width="13.5703125" style="26" customWidth="1"/>
    <col min="25" max="25" width="8.140625" style="26"/>
    <col min="26" max="26" width="11.28515625" style="42" bestFit="1" customWidth="1"/>
    <col min="27" max="27" width="8.28515625" style="42" bestFit="1" customWidth="1"/>
    <col min="28" max="16384" width="8.140625" style="26"/>
  </cols>
  <sheetData>
    <row r="1" spans="1:49" s="24" customFormat="1" x14ac:dyDescent="0.45">
      <c r="A1" s="27" t="s">
        <v>6</v>
      </c>
      <c r="B1" s="37"/>
      <c r="X1" s="25" t="s">
        <v>11</v>
      </c>
      <c r="Z1" s="33"/>
      <c r="AA1" s="33"/>
      <c r="AW1" s="27" t="s">
        <v>0</v>
      </c>
    </row>
    <row r="2" spans="1:49" s="24" customFormat="1" x14ac:dyDescent="0.45">
      <c r="A2" s="27" t="s">
        <v>126</v>
      </c>
      <c r="B2" s="37"/>
      <c r="X2" s="25" t="s">
        <v>12</v>
      </c>
      <c r="Z2" s="33"/>
      <c r="AA2" s="33"/>
    </row>
    <row r="3" spans="1:49" s="24" customFormat="1" x14ac:dyDescent="0.45">
      <c r="A3" s="23" t="s">
        <v>210</v>
      </c>
      <c r="B3" s="37"/>
      <c r="X3" s="25"/>
      <c r="Z3" s="33"/>
      <c r="AA3" s="33"/>
    </row>
    <row r="4" spans="1:49" s="24" customFormat="1" x14ac:dyDescent="0.45">
      <c r="A4" s="23"/>
      <c r="B4" s="37"/>
      <c r="X4" s="39" t="s">
        <v>8</v>
      </c>
      <c r="Z4" s="33"/>
      <c r="AA4" s="33"/>
    </row>
    <row r="5" spans="1:49" s="24" customFormat="1" x14ac:dyDescent="0.45">
      <c r="B5" s="37"/>
      <c r="D5" s="179" t="s">
        <v>10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Z5" s="33"/>
      <c r="AA5" s="33"/>
    </row>
    <row r="6" spans="1:49" s="24" customFormat="1" x14ac:dyDescent="0.45">
      <c r="B6" s="37"/>
      <c r="D6" s="180" t="s">
        <v>127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40"/>
      <c r="V6" s="40"/>
      <c r="W6" s="40"/>
      <c r="X6" s="40"/>
      <c r="Z6" s="33"/>
      <c r="AA6" s="33"/>
    </row>
    <row r="7" spans="1:49" s="24" customFormat="1" ht="21.75" customHeight="1" x14ac:dyDescent="0.45">
      <c r="A7" s="29"/>
      <c r="B7" s="37"/>
      <c r="D7" s="41"/>
      <c r="E7" s="41"/>
      <c r="F7" s="41"/>
      <c r="G7" s="41"/>
      <c r="H7" s="41"/>
      <c r="I7" s="41"/>
      <c r="J7" s="41"/>
      <c r="K7" s="41"/>
      <c r="L7" s="180" t="s">
        <v>141</v>
      </c>
      <c r="M7" s="180"/>
      <c r="N7" s="180"/>
      <c r="O7" s="180"/>
      <c r="P7" s="180"/>
      <c r="Q7" s="41"/>
      <c r="R7" s="41"/>
      <c r="S7" s="41"/>
      <c r="T7" s="41"/>
      <c r="Z7" s="33"/>
      <c r="AA7" s="33"/>
    </row>
    <row r="8" spans="1:49" ht="21.75" customHeight="1" x14ac:dyDescent="0.45">
      <c r="B8" s="30"/>
      <c r="C8" s="30"/>
      <c r="H8" s="34"/>
      <c r="I8" s="34"/>
      <c r="J8" s="60" t="s">
        <v>134</v>
      </c>
      <c r="K8" s="34"/>
      <c r="L8" s="180" t="s">
        <v>142</v>
      </c>
      <c r="M8" s="180"/>
      <c r="N8" s="180"/>
      <c r="O8" s="40"/>
      <c r="P8" s="41"/>
      <c r="R8" s="34" t="s">
        <v>143</v>
      </c>
      <c r="S8" s="34"/>
      <c r="T8" s="34" t="s">
        <v>147</v>
      </c>
      <c r="U8" s="34"/>
      <c r="V8" s="34"/>
      <c r="W8" s="34"/>
      <c r="X8" s="34"/>
    </row>
    <row r="9" spans="1:49" ht="21.75" customHeight="1" x14ac:dyDescent="0.45">
      <c r="B9" s="30"/>
      <c r="C9" s="30"/>
      <c r="D9" s="34" t="s">
        <v>128</v>
      </c>
      <c r="F9" s="34"/>
      <c r="H9" s="34" t="s">
        <v>113</v>
      </c>
      <c r="I9" s="34"/>
      <c r="J9" s="34" t="s">
        <v>135</v>
      </c>
      <c r="K9" s="34"/>
      <c r="L9" s="34"/>
      <c r="M9" s="34"/>
      <c r="N9" s="34"/>
      <c r="O9" s="34"/>
      <c r="P9" s="34"/>
      <c r="R9" s="43" t="s">
        <v>144</v>
      </c>
      <c r="S9" s="34"/>
      <c r="T9" s="34" t="s">
        <v>148</v>
      </c>
      <c r="U9" s="34"/>
      <c r="V9" s="34" t="s">
        <v>151</v>
      </c>
      <c r="W9" s="34"/>
      <c r="X9" s="34"/>
    </row>
    <row r="10" spans="1:49" ht="21.75" customHeight="1" x14ac:dyDescent="0.45">
      <c r="B10" s="54"/>
      <c r="C10" s="54"/>
      <c r="D10" s="34" t="s">
        <v>129</v>
      </c>
      <c r="F10" s="34" t="s">
        <v>132</v>
      </c>
      <c r="H10" s="34" t="s">
        <v>73</v>
      </c>
      <c r="I10" s="34"/>
      <c r="J10" s="34" t="s">
        <v>136</v>
      </c>
      <c r="K10" s="34"/>
      <c r="L10" s="34"/>
      <c r="M10" s="34"/>
      <c r="N10" s="34" t="s">
        <v>138</v>
      </c>
      <c r="O10" s="34"/>
      <c r="P10" s="34"/>
      <c r="R10" s="59" t="s">
        <v>145</v>
      </c>
      <c r="S10" s="34"/>
      <c r="T10" s="34" t="s">
        <v>149</v>
      </c>
      <c r="U10" s="34"/>
      <c r="V10" s="34" t="s">
        <v>152</v>
      </c>
      <c r="W10" s="34"/>
      <c r="X10" s="34" t="s">
        <v>154</v>
      </c>
    </row>
    <row r="11" spans="1:49" ht="21.75" customHeight="1" x14ac:dyDescent="0.45">
      <c r="B11" s="36" t="s">
        <v>14</v>
      </c>
      <c r="C11" s="30"/>
      <c r="D11" s="43" t="s">
        <v>130</v>
      </c>
      <c r="F11" s="43" t="s">
        <v>133</v>
      </c>
      <c r="G11" s="34"/>
      <c r="H11" s="43" t="s">
        <v>131</v>
      </c>
      <c r="I11" s="34"/>
      <c r="J11" s="43" t="s">
        <v>76</v>
      </c>
      <c r="K11" s="34"/>
      <c r="L11" s="43" t="s">
        <v>137</v>
      </c>
      <c r="M11" s="34"/>
      <c r="N11" s="43" t="s">
        <v>139</v>
      </c>
      <c r="O11" s="34"/>
      <c r="P11" s="43" t="s">
        <v>140</v>
      </c>
      <c r="R11" s="43" t="s">
        <v>146</v>
      </c>
      <c r="S11" s="34"/>
      <c r="T11" s="43" t="s">
        <v>150</v>
      </c>
      <c r="U11" s="34"/>
      <c r="V11" s="43" t="s">
        <v>153</v>
      </c>
      <c r="W11" s="34"/>
      <c r="X11" s="43" t="s">
        <v>155</v>
      </c>
    </row>
    <row r="12" spans="1:49" ht="18" customHeight="1" x14ac:dyDescent="0.45">
      <c r="B12" s="133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spans="1:49" s="24" customFormat="1" x14ac:dyDescent="0.45">
      <c r="A13" s="27" t="s">
        <v>156</v>
      </c>
      <c r="B13" s="134"/>
      <c r="C13" s="37"/>
      <c r="D13" s="45">
        <v>1600000</v>
      </c>
      <c r="E13" s="46"/>
      <c r="F13" s="46">
        <v>0</v>
      </c>
      <c r="G13" s="46"/>
      <c r="H13" s="45">
        <v>24</v>
      </c>
      <c r="I13" s="45"/>
      <c r="J13" s="45">
        <v>-6870</v>
      </c>
      <c r="K13" s="45"/>
      <c r="L13" s="45">
        <v>160000</v>
      </c>
      <c r="M13" s="46"/>
      <c r="N13" s="45">
        <v>0</v>
      </c>
      <c r="O13" s="45"/>
      <c r="P13" s="45">
        <v>2984005</v>
      </c>
      <c r="Q13" s="45"/>
      <c r="R13" s="45">
        <v>285658</v>
      </c>
      <c r="S13" s="45"/>
      <c r="T13" s="45">
        <f>SUM(D13:R13)</f>
        <v>5022817</v>
      </c>
      <c r="U13" s="45"/>
      <c r="V13" s="45">
        <v>540892</v>
      </c>
      <c r="W13" s="45"/>
      <c r="X13" s="45">
        <f>SUM(T13:V13)</f>
        <v>5563709</v>
      </c>
      <c r="Z13" s="33"/>
      <c r="AA13" s="33"/>
    </row>
    <row r="14" spans="1:49" s="24" customFormat="1" x14ac:dyDescent="0.45">
      <c r="A14" s="95" t="s">
        <v>224</v>
      </c>
      <c r="B14" s="134">
        <v>24</v>
      </c>
      <c r="C14" s="37"/>
      <c r="D14" s="45">
        <v>0</v>
      </c>
      <c r="E14" s="46"/>
      <c r="F14" s="45">
        <v>0</v>
      </c>
      <c r="G14" s="46"/>
      <c r="H14" s="45">
        <v>0</v>
      </c>
      <c r="I14" s="45"/>
      <c r="J14" s="45">
        <v>0</v>
      </c>
      <c r="K14" s="45"/>
      <c r="L14" s="45">
        <v>0</v>
      </c>
      <c r="M14" s="46"/>
      <c r="N14" s="45">
        <v>0</v>
      </c>
      <c r="O14" s="45"/>
      <c r="P14" s="45">
        <v>-207995</v>
      </c>
      <c r="Q14" s="45"/>
      <c r="R14" s="45">
        <v>0</v>
      </c>
      <c r="S14" s="45"/>
      <c r="T14" s="45">
        <f>SUM(D14:R14)</f>
        <v>-207995</v>
      </c>
      <c r="U14" s="45"/>
      <c r="V14" s="45">
        <v>0</v>
      </c>
      <c r="W14" s="45"/>
      <c r="X14" s="45">
        <f>SUM(T14:V14)</f>
        <v>-207995</v>
      </c>
      <c r="Z14" s="33"/>
      <c r="AA14" s="33"/>
    </row>
    <row r="15" spans="1:49" s="24" customFormat="1" x14ac:dyDescent="0.45">
      <c r="A15" s="95" t="s">
        <v>225</v>
      </c>
      <c r="B15" s="134"/>
      <c r="C15" s="37"/>
      <c r="D15" s="45">
        <v>0</v>
      </c>
      <c r="E15" s="46"/>
      <c r="F15" s="45">
        <v>0</v>
      </c>
      <c r="G15" s="46"/>
      <c r="H15" s="45">
        <v>0</v>
      </c>
      <c r="I15" s="45"/>
      <c r="J15" s="45">
        <v>0</v>
      </c>
      <c r="K15" s="45"/>
      <c r="L15" s="45">
        <v>0</v>
      </c>
      <c r="M15" s="46"/>
      <c r="N15" s="45">
        <v>0</v>
      </c>
      <c r="O15" s="45"/>
      <c r="P15" s="45">
        <v>0</v>
      </c>
      <c r="Q15" s="45"/>
      <c r="R15" s="45">
        <v>0</v>
      </c>
      <c r="S15" s="45"/>
      <c r="T15" s="45">
        <f>SUM(D15:R15)</f>
        <v>0</v>
      </c>
      <c r="U15" s="45"/>
      <c r="V15" s="45">
        <v>450</v>
      </c>
      <c r="W15" s="45"/>
      <c r="X15" s="45">
        <f>SUM(T15:V15)</f>
        <v>450</v>
      </c>
      <c r="Z15" s="33"/>
      <c r="AA15" s="33"/>
    </row>
    <row r="16" spans="1:49" s="24" customFormat="1" ht="45" customHeight="1" x14ac:dyDescent="0.45">
      <c r="A16" s="128" t="s">
        <v>226</v>
      </c>
      <c r="B16" s="134"/>
      <c r="C16" s="37"/>
      <c r="D16" s="45">
        <v>0</v>
      </c>
      <c r="E16" s="46"/>
      <c r="F16" s="45">
        <v>0</v>
      </c>
      <c r="G16" s="46"/>
      <c r="H16" s="45">
        <v>0</v>
      </c>
      <c r="I16" s="45"/>
      <c r="J16" s="45">
        <v>0</v>
      </c>
      <c r="K16" s="45"/>
      <c r="L16" s="45">
        <v>0</v>
      </c>
      <c r="M16" s="46"/>
      <c r="N16" s="45">
        <v>0</v>
      </c>
      <c r="O16" s="45"/>
      <c r="P16" s="45">
        <v>0</v>
      </c>
      <c r="Q16" s="45"/>
      <c r="R16" s="45">
        <v>0</v>
      </c>
      <c r="S16" s="45"/>
      <c r="T16" s="45">
        <f>SUM(D16:R16)</f>
        <v>0</v>
      </c>
      <c r="U16" s="45"/>
      <c r="V16" s="45">
        <v>40000</v>
      </c>
      <c r="W16" s="45"/>
      <c r="X16" s="45">
        <f>SUM(T16:V16)</f>
        <v>40000</v>
      </c>
      <c r="Z16" s="33"/>
      <c r="AA16" s="33"/>
    </row>
    <row r="17" spans="1:148" ht="39" customHeight="1" x14ac:dyDescent="0.45">
      <c r="A17" s="61" t="s">
        <v>157</v>
      </c>
      <c r="B17" s="131"/>
      <c r="C17" s="37"/>
      <c r="D17" s="44">
        <v>0</v>
      </c>
      <c r="E17" s="32">
        <v>0</v>
      </c>
      <c r="F17" s="32">
        <v>0</v>
      </c>
      <c r="G17" s="32"/>
      <c r="H17" s="44">
        <v>0</v>
      </c>
      <c r="I17" s="32">
        <v>0</v>
      </c>
      <c r="J17" s="44">
        <v>0</v>
      </c>
      <c r="K17" s="32">
        <v>0</v>
      </c>
      <c r="L17" s="44">
        <v>0</v>
      </c>
      <c r="M17" s="32">
        <v>0</v>
      </c>
      <c r="N17" s="44">
        <v>0</v>
      </c>
      <c r="O17" s="44"/>
      <c r="P17" s="44">
        <v>383205</v>
      </c>
      <c r="Q17" s="32">
        <v>0</v>
      </c>
      <c r="R17" s="44">
        <v>-15034</v>
      </c>
      <c r="S17" s="32">
        <v>0</v>
      </c>
      <c r="T17" s="44">
        <f>SUM(D17:R17)</f>
        <v>368171</v>
      </c>
      <c r="U17" s="32">
        <v>0</v>
      </c>
      <c r="V17" s="44">
        <v>-16733</v>
      </c>
      <c r="W17" s="32">
        <v>0</v>
      </c>
      <c r="X17" s="44">
        <f>SUM(T17:V17)</f>
        <v>351438</v>
      </c>
    </row>
    <row r="18" spans="1:148" s="35" customFormat="1" ht="21.75" thickBot="1" x14ac:dyDescent="0.5">
      <c r="A18" s="27" t="s">
        <v>212</v>
      </c>
      <c r="B18" s="132"/>
      <c r="C18" s="47"/>
      <c r="D18" s="48">
        <f>SUM(D13:D17)</f>
        <v>1600000</v>
      </c>
      <c r="E18" s="49"/>
      <c r="F18" s="48">
        <f>SUM(F13:F17)</f>
        <v>0</v>
      </c>
      <c r="G18" s="49"/>
      <c r="H18" s="48">
        <f>SUM(H13:H17)</f>
        <v>24</v>
      </c>
      <c r="I18" s="49"/>
      <c r="J18" s="48">
        <f>SUM(J13:J17)</f>
        <v>-6870</v>
      </c>
      <c r="K18" s="49"/>
      <c r="L18" s="48">
        <f>SUM(L13:L17)</f>
        <v>160000</v>
      </c>
      <c r="M18" s="49"/>
      <c r="N18" s="48">
        <f>SUM(N13:N17)</f>
        <v>0</v>
      </c>
      <c r="O18" s="49"/>
      <c r="P18" s="48">
        <f>SUM(P13:P17)</f>
        <v>3159215</v>
      </c>
      <c r="Q18" s="49"/>
      <c r="R18" s="48">
        <f>SUM(R13:R17)</f>
        <v>270624</v>
      </c>
      <c r="S18" s="49"/>
      <c r="T18" s="48">
        <f>SUM(T13:T17)</f>
        <v>5182993</v>
      </c>
      <c r="U18" s="49"/>
      <c r="V18" s="48">
        <f>SUM(V13:V17)</f>
        <v>564609</v>
      </c>
      <c r="W18" s="49"/>
      <c r="X18" s="48">
        <f>SUM(X13:X17)</f>
        <v>5747602</v>
      </c>
    </row>
    <row r="19" spans="1:148" ht="21.75" customHeight="1" thickTop="1" x14ac:dyDescent="0.45">
      <c r="A19" s="29"/>
      <c r="B19" s="131"/>
      <c r="C19" s="28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</row>
    <row r="20" spans="1:148" ht="24" customHeight="1" x14ac:dyDescent="0.45">
      <c r="A20" s="27" t="s">
        <v>158</v>
      </c>
      <c r="B20" s="134"/>
      <c r="C20" s="37"/>
      <c r="D20" s="45">
        <v>1600000</v>
      </c>
      <c r="E20" s="46"/>
      <c r="F20" s="45">
        <v>-4767</v>
      </c>
      <c r="G20" s="45"/>
      <c r="H20" s="45">
        <v>24</v>
      </c>
      <c r="I20" s="45"/>
      <c r="J20" s="45">
        <v>-6870</v>
      </c>
      <c r="K20" s="45"/>
      <c r="L20" s="45">
        <v>160000</v>
      </c>
      <c r="M20" s="46"/>
      <c r="N20" s="45">
        <f>-F20</f>
        <v>4767</v>
      </c>
      <c r="O20" s="45"/>
      <c r="P20" s="45">
        <v>3340741</v>
      </c>
      <c r="Q20" s="45"/>
      <c r="R20" s="45">
        <v>405932</v>
      </c>
      <c r="S20" s="45"/>
      <c r="T20" s="45">
        <f>SUM(D20:R20)</f>
        <v>5499827</v>
      </c>
      <c r="U20" s="45"/>
      <c r="V20" s="45">
        <v>564844</v>
      </c>
      <c r="W20" s="45"/>
      <c r="X20" s="45">
        <f t="shared" ref="X20:X25" si="0">SUM(T20:V20)</f>
        <v>6064671</v>
      </c>
      <c r="Y20" s="32"/>
    </row>
    <row r="21" spans="1:148" ht="24" customHeight="1" x14ac:dyDescent="0.45">
      <c r="A21" s="95" t="s">
        <v>223</v>
      </c>
      <c r="B21" s="134"/>
      <c r="C21" s="37"/>
      <c r="D21" s="135">
        <v>0</v>
      </c>
      <c r="E21" s="136"/>
      <c r="F21" s="135">
        <v>-18133</v>
      </c>
      <c r="G21" s="135"/>
      <c r="H21" s="135">
        <v>0</v>
      </c>
      <c r="I21" s="135"/>
      <c r="J21" s="135">
        <v>0</v>
      </c>
      <c r="K21" s="135"/>
      <c r="L21" s="135">
        <v>0</v>
      </c>
      <c r="M21" s="136"/>
      <c r="N21" s="135">
        <v>0</v>
      </c>
      <c r="O21" s="135"/>
      <c r="P21" s="135">
        <v>0</v>
      </c>
      <c r="Q21" s="135"/>
      <c r="R21" s="135">
        <v>0</v>
      </c>
      <c r="S21" s="135"/>
      <c r="T21" s="135">
        <f t="shared" ref="T21:T24" si="1">SUM(D21:R21)</f>
        <v>-18133</v>
      </c>
      <c r="U21" s="135"/>
      <c r="V21" s="135">
        <v>0</v>
      </c>
      <c r="W21" s="135"/>
      <c r="X21" s="135">
        <f t="shared" si="0"/>
        <v>-18133</v>
      </c>
      <c r="Y21" s="32"/>
    </row>
    <row r="22" spans="1:148" ht="24" customHeight="1" x14ac:dyDescent="0.45">
      <c r="A22" s="95" t="s">
        <v>224</v>
      </c>
      <c r="B22" s="134">
        <v>24</v>
      </c>
      <c r="C22" s="37"/>
      <c r="D22" s="135">
        <v>0</v>
      </c>
      <c r="E22" s="136"/>
      <c r="F22" s="135">
        <v>0</v>
      </c>
      <c r="G22" s="135"/>
      <c r="H22" s="135">
        <v>0</v>
      </c>
      <c r="I22" s="135"/>
      <c r="J22" s="135">
        <v>0</v>
      </c>
      <c r="K22" s="135"/>
      <c r="L22" s="135">
        <v>0</v>
      </c>
      <c r="M22" s="136"/>
      <c r="N22" s="135">
        <v>0</v>
      </c>
      <c r="O22" s="135"/>
      <c r="P22" s="135">
        <v>-143336</v>
      </c>
      <c r="Q22" s="135"/>
      <c r="R22" s="135">
        <v>0</v>
      </c>
      <c r="S22" s="135"/>
      <c r="T22" s="135">
        <f>SUM(D22:R22)</f>
        <v>-143336</v>
      </c>
      <c r="U22" s="135"/>
      <c r="V22" s="135">
        <v>0</v>
      </c>
      <c r="W22" s="135"/>
      <c r="X22" s="135">
        <f t="shared" si="0"/>
        <v>-143336</v>
      </c>
      <c r="Y22" s="32"/>
    </row>
    <row r="23" spans="1:148" ht="63" x14ac:dyDescent="0.45">
      <c r="A23" s="130" t="s">
        <v>226</v>
      </c>
      <c r="B23" s="134"/>
      <c r="C23" s="37"/>
      <c r="D23" s="135">
        <v>0</v>
      </c>
      <c r="E23" s="136"/>
      <c r="F23" s="135">
        <v>0</v>
      </c>
      <c r="G23" s="135"/>
      <c r="H23" s="135">
        <v>0</v>
      </c>
      <c r="I23" s="135"/>
      <c r="J23" s="135">
        <v>0</v>
      </c>
      <c r="K23" s="135"/>
      <c r="L23" s="135">
        <v>0</v>
      </c>
      <c r="M23" s="136"/>
      <c r="N23" s="135">
        <v>0</v>
      </c>
      <c r="O23" s="135"/>
      <c r="P23" s="135">
        <v>0</v>
      </c>
      <c r="Q23" s="135"/>
      <c r="R23" s="135">
        <v>0</v>
      </c>
      <c r="S23" s="135"/>
      <c r="T23" s="135">
        <f>SUM(D23:R23)</f>
        <v>0</v>
      </c>
      <c r="U23" s="135"/>
      <c r="V23" s="135">
        <v>30020</v>
      </c>
      <c r="W23" s="135"/>
      <c r="X23" s="135">
        <f t="shared" si="0"/>
        <v>30020</v>
      </c>
      <c r="Y23" s="32"/>
    </row>
    <row r="24" spans="1:148" ht="45" customHeight="1" x14ac:dyDescent="0.45">
      <c r="A24" s="61" t="s">
        <v>220</v>
      </c>
      <c r="B24" s="134"/>
      <c r="C24" s="37"/>
      <c r="D24" s="137">
        <v>0</v>
      </c>
      <c r="E24" s="96">
        <v>0</v>
      </c>
      <c r="F24" s="137">
        <v>0</v>
      </c>
      <c r="G24" s="137"/>
      <c r="H24" s="137">
        <v>0</v>
      </c>
      <c r="I24" s="137"/>
      <c r="J24" s="137">
        <v>0</v>
      </c>
      <c r="K24" s="96">
        <v>0</v>
      </c>
      <c r="L24" s="137">
        <v>0</v>
      </c>
      <c r="M24" s="96">
        <v>0</v>
      </c>
      <c r="N24" s="137">
        <v>0</v>
      </c>
      <c r="O24" s="137"/>
      <c r="P24" s="137">
        <v>133667</v>
      </c>
      <c r="Q24" s="96">
        <v>0</v>
      </c>
      <c r="R24" s="137">
        <v>102233</v>
      </c>
      <c r="S24" s="96">
        <v>0</v>
      </c>
      <c r="T24" s="137">
        <f t="shared" si="1"/>
        <v>235900</v>
      </c>
      <c r="U24" s="96">
        <v>0</v>
      </c>
      <c r="V24" s="137">
        <v>-23556</v>
      </c>
      <c r="W24" s="96">
        <v>0</v>
      </c>
      <c r="X24" s="137">
        <f t="shared" si="0"/>
        <v>212344</v>
      </c>
      <c r="Y24" s="97"/>
      <c r="Z24" s="98"/>
      <c r="AA24" s="98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  <c r="DK24" s="94"/>
      <c r="DL24" s="94"/>
      <c r="DM24" s="94"/>
      <c r="DN24" s="94"/>
      <c r="DO24" s="94"/>
      <c r="DP24" s="94"/>
      <c r="DQ24" s="94"/>
      <c r="DR24" s="94"/>
      <c r="DS24" s="94"/>
      <c r="DT24" s="94"/>
      <c r="DU24" s="94"/>
      <c r="DV24" s="94"/>
      <c r="DW24" s="94"/>
      <c r="DX24" s="94"/>
      <c r="DY24" s="94"/>
      <c r="DZ24" s="94"/>
      <c r="EA24" s="94"/>
      <c r="EB24" s="94"/>
      <c r="EC24" s="94"/>
      <c r="ED24" s="94"/>
      <c r="EE24" s="94"/>
      <c r="EF24" s="94"/>
      <c r="EG24" s="94"/>
      <c r="EH24" s="94"/>
      <c r="EI24" s="94"/>
      <c r="EJ24" s="94"/>
      <c r="EK24" s="94"/>
      <c r="EL24" s="94"/>
      <c r="EM24" s="94"/>
      <c r="EN24" s="94"/>
      <c r="EO24" s="94"/>
      <c r="EP24" s="94"/>
      <c r="EQ24" s="94"/>
      <c r="ER24" s="94"/>
    </row>
    <row r="25" spans="1:148" x14ac:dyDescent="0.45">
      <c r="A25" s="121" t="s">
        <v>201</v>
      </c>
      <c r="B25" s="134"/>
      <c r="C25" s="37"/>
      <c r="D25" s="138">
        <v>0</v>
      </c>
      <c r="E25" s="96"/>
      <c r="F25" s="138">
        <v>0</v>
      </c>
      <c r="G25" s="137"/>
      <c r="H25" s="138">
        <v>0</v>
      </c>
      <c r="I25" s="137"/>
      <c r="J25" s="138">
        <v>0</v>
      </c>
      <c r="K25" s="96"/>
      <c r="L25" s="138">
        <v>0</v>
      </c>
      <c r="M25" s="96"/>
      <c r="N25" s="138">
        <v>18133</v>
      </c>
      <c r="O25" s="137"/>
      <c r="P25" s="138">
        <v>-18133</v>
      </c>
      <c r="Q25" s="96"/>
      <c r="R25" s="138">
        <v>0</v>
      </c>
      <c r="S25" s="96"/>
      <c r="T25" s="138">
        <f>SUM(D25:R25)</f>
        <v>0</v>
      </c>
      <c r="U25" s="96"/>
      <c r="V25" s="138">
        <v>0</v>
      </c>
      <c r="W25" s="96"/>
      <c r="X25" s="138">
        <f t="shared" si="0"/>
        <v>0</v>
      </c>
      <c r="Y25" s="97"/>
      <c r="Z25" s="98"/>
      <c r="AA25" s="98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  <c r="DK25" s="94"/>
      <c r="DL25" s="94"/>
      <c r="DM25" s="94"/>
      <c r="DN25" s="94"/>
      <c r="DO25" s="94"/>
      <c r="DP25" s="94"/>
      <c r="DQ25" s="94"/>
      <c r="DR25" s="94"/>
      <c r="DS25" s="94"/>
      <c r="DT25" s="94"/>
      <c r="DU25" s="94"/>
      <c r="DV25" s="94"/>
      <c r="DW25" s="94"/>
      <c r="DX25" s="94"/>
      <c r="DY25" s="94"/>
      <c r="DZ25" s="94"/>
      <c r="EA25" s="94"/>
      <c r="EB25" s="94"/>
      <c r="EC25" s="94"/>
      <c r="ED25" s="94"/>
      <c r="EE25" s="94"/>
      <c r="EF25" s="94"/>
      <c r="EG25" s="94"/>
      <c r="EH25" s="94"/>
      <c r="EI25" s="94"/>
      <c r="EJ25" s="94"/>
      <c r="EK25" s="94"/>
      <c r="EL25" s="94"/>
      <c r="EM25" s="94"/>
      <c r="EN25" s="94"/>
      <c r="EO25" s="94"/>
      <c r="EP25" s="94"/>
      <c r="EQ25" s="94"/>
      <c r="ER25" s="94"/>
    </row>
    <row r="26" spans="1:148" ht="21.75" thickBot="1" x14ac:dyDescent="0.5">
      <c r="A26" s="27" t="s">
        <v>214</v>
      </c>
      <c r="B26" s="132"/>
      <c r="C26" s="47"/>
      <c r="D26" s="139">
        <f>SUM(D20:D25)</f>
        <v>1600000</v>
      </c>
      <c r="E26" s="140"/>
      <c r="F26" s="139">
        <f>SUM(F20:F25)</f>
        <v>-22900</v>
      </c>
      <c r="G26" s="140"/>
      <c r="H26" s="139">
        <f>SUM(H20:H25)</f>
        <v>24</v>
      </c>
      <c r="I26" s="140"/>
      <c r="J26" s="139">
        <f>SUM(J20:J25)</f>
        <v>-6870</v>
      </c>
      <c r="K26" s="140"/>
      <c r="L26" s="139">
        <f>SUM(L20:L25)</f>
        <v>160000</v>
      </c>
      <c r="M26" s="140"/>
      <c r="N26" s="139">
        <f>SUM(N20:N25)</f>
        <v>22900</v>
      </c>
      <c r="O26" s="140"/>
      <c r="P26" s="139">
        <f>SUM(P20:P25)</f>
        <v>3312939</v>
      </c>
      <c r="Q26" s="140"/>
      <c r="R26" s="139">
        <f>SUM(R20:R25)</f>
        <v>508165</v>
      </c>
      <c r="S26" s="140"/>
      <c r="T26" s="139">
        <f>SUM(T20:T25)</f>
        <v>5574258</v>
      </c>
      <c r="U26" s="140"/>
      <c r="V26" s="139">
        <f>SUM(V20:V25)</f>
        <v>571308</v>
      </c>
      <c r="W26" s="140"/>
      <c r="X26" s="139">
        <f>SUM(X20:X25)</f>
        <v>6145566</v>
      </c>
      <c r="Y26" s="32"/>
    </row>
    <row r="27" spans="1:148" ht="24" customHeight="1" thickTop="1" x14ac:dyDescent="0.45"/>
    <row r="28" spans="1:148" ht="24" customHeight="1" x14ac:dyDescent="0.45"/>
    <row r="29" spans="1:148" ht="24" customHeight="1" x14ac:dyDescent="0.45"/>
    <row r="30" spans="1:148" ht="24" customHeight="1" x14ac:dyDescent="0.45"/>
    <row r="31" spans="1:148" ht="24" customHeight="1" x14ac:dyDescent="0.45"/>
    <row r="32" spans="1:148" ht="24" customHeight="1" x14ac:dyDescent="0.45"/>
    <row r="33" ht="24" customHeight="1" x14ac:dyDescent="0.45"/>
    <row r="34" ht="24" customHeight="1" x14ac:dyDescent="0.45"/>
    <row r="35" ht="24" customHeight="1" x14ac:dyDescent="0.45"/>
    <row r="36" ht="24" customHeight="1" x14ac:dyDescent="0.45"/>
    <row r="37" ht="24" customHeight="1" x14ac:dyDescent="0.45"/>
    <row r="38" ht="24" customHeight="1" x14ac:dyDescent="0.45"/>
    <row r="39" ht="24" customHeight="1" x14ac:dyDescent="0.45"/>
    <row r="40" ht="24" customHeight="1" x14ac:dyDescent="0.45"/>
    <row r="41" ht="24" customHeight="1" x14ac:dyDescent="0.45"/>
    <row r="42" ht="24" customHeight="1" x14ac:dyDescent="0.45"/>
    <row r="43" ht="24" customHeight="1" x14ac:dyDescent="0.45"/>
    <row r="44" ht="24" customHeight="1" x14ac:dyDescent="0.45"/>
    <row r="45" ht="24" customHeight="1" x14ac:dyDescent="0.45"/>
    <row r="46" ht="24" customHeight="1" x14ac:dyDescent="0.45"/>
    <row r="47" ht="24" customHeight="1" x14ac:dyDescent="0.45"/>
    <row r="48" ht="24" customHeight="1" x14ac:dyDescent="0.45"/>
    <row r="49" ht="24" customHeight="1" x14ac:dyDescent="0.45"/>
    <row r="50" ht="24" customHeight="1" x14ac:dyDescent="0.45"/>
    <row r="51" ht="24" customHeight="1" x14ac:dyDescent="0.45"/>
    <row r="52" ht="24" customHeight="1" x14ac:dyDescent="0.45"/>
    <row r="53" ht="24" customHeight="1" x14ac:dyDescent="0.45"/>
    <row r="54" ht="24" customHeight="1" x14ac:dyDescent="0.45"/>
    <row r="55" ht="24" customHeight="1" x14ac:dyDescent="0.45"/>
    <row r="56" ht="24" customHeight="1" x14ac:dyDescent="0.45"/>
    <row r="57" ht="24" customHeight="1" x14ac:dyDescent="0.45"/>
    <row r="58" ht="24" customHeight="1" x14ac:dyDescent="0.45"/>
    <row r="59" ht="24" customHeight="1" x14ac:dyDescent="0.45"/>
    <row r="60" ht="24" customHeight="1" x14ac:dyDescent="0.45"/>
    <row r="61" ht="24" customHeight="1" x14ac:dyDescent="0.45"/>
    <row r="62" ht="24" customHeight="1" x14ac:dyDescent="0.45"/>
    <row r="63" ht="24" customHeight="1" x14ac:dyDescent="0.45"/>
    <row r="64" ht="24" customHeight="1" x14ac:dyDescent="0.45"/>
    <row r="65" ht="24" customHeight="1" x14ac:dyDescent="0.45"/>
    <row r="66" ht="24" customHeight="1" x14ac:dyDescent="0.45"/>
    <row r="67" ht="24" customHeight="1" x14ac:dyDescent="0.45"/>
    <row r="68" ht="24" customHeight="1" x14ac:dyDescent="0.45"/>
    <row r="69" ht="24" customHeight="1" x14ac:dyDescent="0.45"/>
    <row r="70" ht="24" customHeight="1" x14ac:dyDescent="0.45"/>
    <row r="71" ht="24" customHeight="1" x14ac:dyDescent="0.45"/>
    <row r="72" ht="24" customHeight="1" x14ac:dyDescent="0.45"/>
    <row r="73" ht="24" customHeight="1" x14ac:dyDescent="0.45"/>
    <row r="74" ht="24" customHeight="1" x14ac:dyDescent="0.45"/>
    <row r="75" ht="24" customHeight="1" x14ac:dyDescent="0.45"/>
    <row r="76" ht="24" customHeight="1" x14ac:dyDescent="0.45"/>
    <row r="77" ht="24" customHeight="1" x14ac:dyDescent="0.45"/>
    <row r="78" ht="24" customHeight="1" x14ac:dyDescent="0.45"/>
    <row r="79" ht="24" customHeight="1" x14ac:dyDescent="0.45"/>
    <row r="80" ht="24" customHeight="1" x14ac:dyDescent="0.45"/>
    <row r="81" ht="24" customHeight="1" x14ac:dyDescent="0.45"/>
    <row r="82" ht="24" customHeight="1" x14ac:dyDescent="0.45"/>
    <row r="83" ht="24" customHeight="1" x14ac:dyDescent="0.45"/>
    <row r="84" ht="24" customHeight="1" x14ac:dyDescent="0.45"/>
    <row r="85" ht="24" customHeight="1" x14ac:dyDescent="0.45"/>
  </sheetData>
  <mergeCells count="4">
    <mergeCell ref="D5:X5"/>
    <mergeCell ref="L7:P7"/>
    <mergeCell ref="L8:N8"/>
    <mergeCell ref="D6:T6"/>
  </mergeCells>
  <pageMargins left="0.21" right="0.22" top="0.7" bottom="0.75" header="0.3" footer="0.4"/>
  <pageSetup paperSize="9" scale="75" firstPageNumber="8" orientation="landscape" useFirstPageNumber="1" r:id="rId1"/>
  <headerFooter>
    <oddFooter>&amp;L&amp;"AngsanaUPC,Regular"&amp;14The accompanying notes are an integral part of these interim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2"/>
  <sheetViews>
    <sheetView view="pageBreakPreview" topLeftCell="B16" zoomScaleNormal="85" zoomScaleSheetLayoutView="100" workbookViewId="0">
      <selection activeCell="N20" sqref="N20"/>
    </sheetView>
  </sheetViews>
  <sheetFormatPr defaultRowHeight="15" x14ac:dyDescent="0.25"/>
  <cols>
    <col min="1" max="1" width="31.85546875" customWidth="1"/>
    <col min="2" max="2" width="7.42578125" customWidth="1"/>
    <col min="3" max="3" width="1.7109375" customWidth="1"/>
    <col min="4" max="4" width="12.28515625" bestFit="1" customWidth="1"/>
    <col min="5" max="5" width="1.7109375" customWidth="1"/>
    <col min="6" max="6" width="12.5703125" customWidth="1"/>
    <col min="7" max="7" width="1.7109375" customWidth="1"/>
    <col min="8" max="8" width="12.42578125" customWidth="1"/>
    <col min="9" max="9" width="1.28515625" customWidth="1"/>
    <col min="10" max="10" width="10.85546875" customWidth="1"/>
    <col min="11" max="11" width="1.28515625" customWidth="1"/>
    <col min="12" max="12" width="12.28515625" customWidth="1"/>
    <col min="13" max="13" width="1.28515625" customWidth="1"/>
    <col min="14" max="14" width="14.5703125" customWidth="1"/>
    <col min="15" max="15" width="1.28515625" customWidth="1"/>
    <col min="16" max="16" width="16.28515625" customWidth="1"/>
    <col min="17" max="17" width="1.28515625" customWidth="1"/>
    <col min="18" max="18" width="16" bestFit="1" customWidth="1"/>
    <col min="20" max="20" width="11" bestFit="1" customWidth="1"/>
  </cols>
  <sheetData>
    <row r="1" spans="1:20" ht="23.25" x14ac:dyDescent="0.5">
      <c r="A1" s="2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6" t="s">
        <v>11</v>
      </c>
    </row>
    <row r="2" spans="1:20" ht="23.25" x14ac:dyDescent="0.5">
      <c r="A2" s="2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6" t="s">
        <v>12</v>
      </c>
    </row>
    <row r="3" spans="1:20" ht="23.25" x14ac:dyDescent="0.5">
      <c r="A3" s="9" t="s">
        <v>210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0" ht="23.25" x14ac:dyDescent="0.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0" t="s">
        <v>8</v>
      </c>
    </row>
    <row r="5" spans="1:20" s="7" customFormat="1" ht="23.25" x14ac:dyDescent="0.5">
      <c r="A5" s="2"/>
      <c r="B5" s="10"/>
      <c r="C5" s="1"/>
      <c r="D5" s="181" t="s">
        <v>9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</row>
    <row r="6" spans="1:20" s="7" customFormat="1" ht="23.25" x14ac:dyDescent="0.5">
      <c r="A6" s="3"/>
      <c r="B6" s="8"/>
      <c r="C6" s="1"/>
      <c r="D6" s="13"/>
      <c r="F6" s="13"/>
      <c r="G6" s="13"/>
      <c r="H6" s="13"/>
      <c r="I6" s="13"/>
      <c r="J6" s="182" t="s">
        <v>141</v>
      </c>
      <c r="K6" s="182"/>
      <c r="L6" s="182"/>
      <c r="M6" s="182"/>
      <c r="N6" s="182"/>
      <c r="P6" s="34" t="s">
        <v>143</v>
      </c>
      <c r="Q6" s="13"/>
      <c r="R6" s="13"/>
    </row>
    <row r="7" spans="1:20" s="7" customFormat="1" ht="23.25" x14ac:dyDescent="0.5">
      <c r="A7" s="3"/>
      <c r="B7" s="8"/>
      <c r="C7" s="1"/>
      <c r="D7" s="13" t="s">
        <v>128</v>
      </c>
      <c r="F7" s="13"/>
      <c r="G7" s="13"/>
      <c r="H7" s="13"/>
      <c r="I7" s="13"/>
      <c r="J7" s="13"/>
      <c r="K7" s="13"/>
      <c r="L7" s="13"/>
      <c r="N7" s="13"/>
      <c r="P7" s="43" t="s">
        <v>144</v>
      </c>
      <c r="Q7" s="13"/>
      <c r="R7" s="13"/>
    </row>
    <row r="8" spans="1:20" s="7" customFormat="1" ht="23.25" x14ac:dyDescent="0.5">
      <c r="A8" s="3"/>
      <c r="B8" s="8"/>
      <c r="C8" s="1"/>
      <c r="D8" s="13" t="s">
        <v>129</v>
      </c>
      <c r="F8" s="13"/>
      <c r="G8" s="13"/>
      <c r="H8" s="13" t="s">
        <v>73</v>
      </c>
      <c r="I8" s="13"/>
      <c r="J8" s="13"/>
      <c r="K8" s="13"/>
      <c r="L8" s="13" t="s">
        <v>138</v>
      </c>
      <c r="N8" s="13"/>
      <c r="P8" s="59" t="s">
        <v>145</v>
      </c>
      <c r="Q8" s="13"/>
      <c r="R8" s="34" t="s">
        <v>154</v>
      </c>
    </row>
    <row r="9" spans="1:20" s="7" customFormat="1" ht="23.25" x14ac:dyDescent="0.5">
      <c r="A9" s="3"/>
      <c r="B9" s="11" t="s">
        <v>14</v>
      </c>
      <c r="C9" s="1"/>
      <c r="D9" s="14" t="s">
        <v>130</v>
      </c>
      <c r="F9" s="14" t="s">
        <v>138</v>
      </c>
      <c r="G9" s="13"/>
      <c r="H9" s="14" t="s">
        <v>131</v>
      </c>
      <c r="I9" s="13"/>
      <c r="J9" s="14" t="s">
        <v>137</v>
      </c>
      <c r="K9" s="13"/>
      <c r="L9" s="14" t="s">
        <v>139</v>
      </c>
      <c r="N9" s="14" t="s">
        <v>140</v>
      </c>
      <c r="P9" s="43" t="s">
        <v>146</v>
      </c>
      <c r="Q9" s="13"/>
      <c r="R9" s="43" t="s">
        <v>155</v>
      </c>
    </row>
    <row r="10" spans="1:20" s="7" customFormat="1" ht="23.25" x14ac:dyDescent="0.5">
      <c r="A10" s="3"/>
      <c r="C10" s="1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1:20" s="7" customFormat="1" ht="23.25" x14ac:dyDescent="0.5">
      <c r="A11" s="27" t="s">
        <v>156</v>
      </c>
      <c r="B11" s="6"/>
      <c r="C11" s="1"/>
      <c r="D11" s="22">
        <v>1600000</v>
      </c>
      <c r="E11" s="17"/>
      <c r="F11" s="22">
        <v>0</v>
      </c>
      <c r="G11" s="18"/>
      <c r="H11" s="22">
        <v>24</v>
      </c>
      <c r="I11" s="18"/>
      <c r="J11" s="22">
        <v>160000</v>
      </c>
      <c r="K11" s="18"/>
      <c r="L11" s="22">
        <v>0</v>
      </c>
      <c r="M11" s="18"/>
      <c r="N11" s="22">
        <v>3088992</v>
      </c>
      <c r="O11" s="18"/>
      <c r="P11" s="22">
        <v>285658</v>
      </c>
      <c r="Q11" s="18"/>
      <c r="R11" s="51">
        <f>SUM(D11:Q11)</f>
        <v>5134674</v>
      </c>
      <c r="T11" s="12"/>
    </row>
    <row r="12" spans="1:20" s="7" customFormat="1" ht="23.25" x14ac:dyDescent="0.5">
      <c r="A12" s="95" t="s">
        <v>224</v>
      </c>
      <c r="B12" s="13">
        <v>24</v>
      </c>
      <c r="C12" s="1"/>
      <c r="D12" s="22">
        <v>0</v>
      </c>
      <c r="E12" s="17"/>
      <c r="F12" s="22">
        <v>0</v>
      </c>
      <c r="G12" s="18"/>
      <c r="H12" s="22">
        <v>0</v>
      </c>
      <c r="I12" s="18"/>
      <c r="J12" s="22">
        <v>0</v>
      </c>
      <c r="K12" s="18"/>
      <c r="L12" s="22">
        <v>0</v>
      </c>
      <c r="M12" s="18"/>
      <c r="N12" s="22">
        <v>-207995</v>
      </c>
      <c r="O12" s="18"/>
      <c r="P12" s="22">
        <v>0</v>
      </c>
      <c r="Q12" s="18"/>
      <c r="R12" s="51">
        <f>SUM(D12:Q12)</f>
        <v>-207995</v>
      </c>
      <c r="T12" s="12"/>
    </row>
    <row r="13" spans="1:20" s="7" customFormat="1" ht="42" x14ac:dyDescent="0.45">
      <c r="A13" s="61" t="s">
        <v>157</v>
      </c>
      <c r="B13" s="6"/>
      <c r="C13" s="6"/>
      <c r="D13" s="15">
        <v>0</v>
      </c>
      <c r="E13" s="17"/>
      <c r="F13" s="15">
        <v>0</v>
      </c>
      <c r="G13" s="18"/>
      <c r="H13" s="15">
        <v>0</v>
      </c>
      <c r="I13" s="18"/>
      <c r="J13" s="15">
        <v>0</v>
      </c>
      <c r="K13" s="18"/>
      <c r="L13" s="15">
        <v>0</v>
      </c>
      <c r="M13" s="18"/>
      <c r="N13" s="15">
        <v>407635</v>
      </c>
      <c r="O13" s="18"/>
      <c r="P13" s="15">
        <v>-15034</v>
      </c>
      <c r="Q13" s="18"/>
      <c r="R13" s="19">
        <f>SUM(D13:Q13)</f>
        <v>392601</v>
      </c>
    </row>
    <row r="14" spans="1:20" s="7" customFormat="1" ht="21.75" thickBot="1" x14ac:dyDescent="0.5">
      <c r="A14" s="27" t="s">
        <v>212</v>
      </c>
      <c r="B14" s="6"/>
      <c r="C14" s="6"/>
      <c r="D14" s="53">
        <f>SUM(D11:D13)</f>
        <v>1600000</v>
      </c>
      <c r="E14" s="4"/>
      <c r="F14" s="53">
        <f>SUM(F11:F13)</f>
        <v>0</v>
      </c>
      <c r="G14" s="52"/>
      <c r="H14" s="53">
        <f>SUM(H11:H13)</f>
        <v>24</v>
      </c>
      <c r="I14" s="22"/>
      <c r="J14" s="53">
        <f>SUM(J11:J13)</f>
        <v>160000</v>
      </c>
      <c r="K14" s="22"/>
      <c r="L14" s="53">
        <f>SUM(L11:L13)</f>
        <v>0</v>
      </c>
      <c r="M14" s="22"/>
      <c r="N14" s="53">
        <f>SUM(N11:N13)</f>
        <v>3288632</v>
      </c>
      <c r="O14" s="22"/>
      <c r="P14" s="53">
        <f>SUM(P11:P13)</f>
        <v>270624</v>
      </c>
      <c r="Q14" s="22"/>
      <c r="R14" s="53">
        <f>SUM(R11:R13)</f>
        <v>5319280</v>
      </c>
    </row>
    <row r="15" spans="1:20" s="7" customFormat="1" ht="21.75" thickTop="1" x14ac:dyDescent="0.45">
      <c r="A15" s="3"/>
    </row>
    <row r="16" spans="1:20" s="7" customFormat="1" ht="21" x14ac:dyDescent="0.45">
      <c r="A16" s="27" t="s">
        <v>158</v>
      </c>
      <c r="D16" s="22">
        <v>1600000</v>
      </c>
      <c r="F16" s="5">
        <v>-4767</v>
      </c>
      <c r="H16" s="7">
        <v>24</v>
      </c>
      <c r="J16" s="22">
        <v>160000</v>
      </c>
      <c r="L16" s="5">
        <f>-F16</f>
        <v>4767</v>
      </c>
      <c r="N16" s="22">
        <v>3489186</v>
      </c>
      <c r="P16" s="22">
        <v>405932</v>
      </c>
      <c r="R16" s="51">
        <f>SUM(D16:Q16)</f>
        <v>5655142</v>
      </c>
      <c r="S16" s="21"/>
    </row>
    <row r="17" spans="1:19" s="7" customFormat="1" ht="21" x14ac:dyDescent="0.45">
      <c r="A17" s="95" t="s">
        <v>223</v>
      </c>
      <c r="D17" s="141">
        <v>0</v>
      </c>
      <c r="E17" s="142"/>
      <c r="F17" s="143">
        <v>-18133</v>
      </c>
      <c r="G17" s="142"/>
      <c r="H17" s="144">
        <v>0</v>
      </c>
      <c r="I17" s="142"/>
      <c r="J17" s="141">
        <v>0</v>
      </c>
      <c r="K17" s="142"/>
      <c r="L17" s="144">
        <v>0</v>
      </c>
      <c r="M17" s="142"/>
      <c r="N17" s="141">
        <v>0</v>
      </c>
      <c r="O17" s="142"/>
      <c r="P17" s="141">
        <v>0</v>
      </c>
      <c r="Q17" s="142"/>
      <c r="R17" s="145">
        <f>SUM(D17:Q17)</f>
        <v>-18133</v>
      </c>
      <c r="S17" s="21"/>
    </row>
    <row r="18" spans="1:19" s="7" customFormat="1" ht="21" x14ac:dyDescent="0.45">
      <c r="A18" s="95" t="s">
        <v>224</v>
      </c>
      <c r="B18" s="13">
        <v>24</v>
      </c>
      <c r="D18" s="141">
        <v>0</v>
      </c>
      <c r="E18" s="142"/>
      <c r="F18" s="144">
        <v>0</v>
      </c>
      <c r="G18" s="142"/>
      <c r="H18" s="144">
        <v>0</v>
      </c>
      <c r="I18" s="142"/>
      <c r="J18" s="141">
        <v>0</v>
      </c>
      <c r="K18" s="142"/>
      <c r="L18" s="144">
        <v>0</v>
      </c>
      <c r="M18" s="142"/>
      <c r="N18" s="141">
        <v>-143336</v>
      </c>
      <c r="O18" s="142"/>
      <c r="P18" s="141">
        <v>0</v>
      </c>
      <c r="Q18" s="142"/>
      <c r="R18" s="145">
        <f>SUM(D18:Q18)</f>
        <v>-143336</v>
      </c>
      <c r="S18" s="21"/>
    </row>
    <row r="19" spans="1:19" s="7" customFormat="1" ht="42" x14ac:dyDescent="0.45">
      <c r="A19" s="61" t="s">
        <v>157</v>
      </c>
      <c r="D19" s="146">
        <v>0</v>
      </c>
      <c r="E19" s="147"/>
      <c r="F19" s="146">
        <v>0</v>
      </c>
      <c r="G19" s="148"/>
      <c r="H19" s="146">
        <v>0</v>
      </c>
      <c r="I19" s="148"/>
      <c r="J19" s="146">
        <v>0</v>
      </c>
      <c r="K19" s="148"/>
      <c r="L19" s="146">
        <v>0</v>
      </c>
      <c r="M19" s="148"/>
      <c r="N19" s="146">
        <v>158232</v>
      </c>
      <c r="O19" s="148"/>
      <c r="P19" s="146">
        <v>102233</v>
      </c>
      <c r="Q19" s="148"/>
      <c r="R19" s="149">
        <f>SUM(D19:Q19)</f>
        <v>260465</v>
      </c>
    </row>
    <row r="20" spans="1:19" s="7" customFormat="1" ht="21" x14ac:dyDescent="0.45">
      <c r="A20" s="121" t="s">
        <v>201</v>
      </c>
      <c r="D20" s="146">
        <v>0</v>
      </c>
      <c r="E20" s="147"/>
      <c r="F20" s="146">
        <v>0</v>
      </c>
      <c r="G20" s="148"/>
      <c r="H20" s="146">
        <v>0</v>
      </c>
      <c r="I20" s="148"/>
      <c r="J20" s="146">
        <v>0</v>
      </c>
      <c r="K20" s="148"/>
      <c r="L20" s="146">
        <v>18133</v>
      </c>
      <c r="M20" s="148"/>
      <c r="N20" s="146">
        <v>-18133</v>
      </c>
      <c r="O20" s="148"/>
      <c r="P20" s="146">
        <v>0</v>
      </c>
      <c r="Q20" s="148"/>
      <c r="R20" s="149">
        <f>SUM(D20:Q20)</f>
        <v>0</v>
      </c>
    </row>
    <row r="21" spans="1:19" s="7" customFormat="1" ht="21.75" thickBot="1" x14ac:dyDescent="0.5">
      <c r="A21" s="27" t="s">
        <v>214</v>
      </c>
      <c r="B21" s="6"/>
      <c r="C21" s="6"/>
      <c r="D21" s="150">
        <f>SUM(D16:D20)</f>
        <v>1600000</v>
      </c>
      <c r="E21" s="151"/>
      <c r="F21" s="150">
        <f>SUM(F16:F20)</f>
        <v>-22900</v>
      </c>
      <c r="G21" s="152"/>
      <c r="H21" s="150">
        <f>SUM(H16:H20)</f>
        <v>24</v>
      </c>
      <c r="I21" s="141"/>
      <c r="J21" s="150">
        <f>SUM(J16:J20)</f>
        <v>160000</v>
      </c>
      <c r="K21" s="141"/>
      <c r="L21" s="150">
        <f>SUM(L16:L20)</f>
        <v>22900</v>
      </c>
      <c r="M21" s="141"/>
      <c r="N21" s="150">
        <f>SUM(N16:N20)</f>
        <v>3485949</v>
      </c>
      <c r="O21" s="141"/>
      <c r="P21" s="150">
        <f>SUM(P16:P20)</f>
        <v>508165</v>
      </c>
      <c r="Q21" s="141"/>
      <c r="R21" s="150">
        <f>SUM(R16:R20)</f>
        <v>5754138</v>
      </c>
      <c r="S21" s="12"/>
    </row>
    <row r="22" spans="1:19" ht="15.75" thickTop="1" x14ac:dyDescent="0.25"/>
  </sheetData>
  <mergeCells count="2">
    <mergeCell ref="D5:R5"/>
    <mergeCell ref="J6:N6"/>
  </mergeCells>
  <pageMargins left="0.53" right="0.51" top="1.05" bottom="0.75" header="0.3" footer="0.39"/>
  <pageSetup paperSize="9" scale="80" firstPageNumber="9" orientation="landscape" useFirstPageNumber="1" r:id="rId1"/>
  <headerFooter>
    <oddFooter>&amp;L&amp;"AngsanaUPC,Regular"&amp;14The accompanying notes are an integral part of these interim financial statements.&amp;R&amp;"AngsanaUPC,Regular"&amp;14&amp;P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80"/>
  <sheetViews>
    <sheetView view="pageBreakPreview" topLeftCell="A58" zoomScale="99" zoomScaleNormal="85" zoomScaleSheetLayoutView="99" workbookViewId="0">
      <selection activeCell="F37" sqref="F37"/>
    </sheetView>
  </sheetViews>
  <sheetFormatPr defaultColWidth="31.140625" defaultRowHeight="21" x14ac:dyDescent="0.45"/>
  <cols>
    <col min="1" max="1" width="2" style="81" customWidth="1"/>
    <col min="2" max="2" width="2.28515625" style="81" customWidth="1"/>
    <col min="3" max="3" width="54.42578125" style="81" customWidth="1"/>
    <col min="4" max="4" width="10.7109375" style="100" customWidth="1"/>
    <col min="5" max="5" width="1.28515625" style="81" customWidth="1"/>
    <col min="6" max="6" width="10.42578125" style="81" customWidth="1"/>
    <col min="7" max="7" width="1.28515625" style="81" customWidth="1"/>
    <col min="8" max="8" width="10.28515625" style="81" customWidth="1"/>
    <col min="9" max="9" width="1.28515625" style="81" customWidth="1"/>
    <col min="10" max="43" width="10.7109375" style="81" customWidth="1"/>
    <col min="44" max="16384" width="31.140625" style="81"/>
  </cols>
  <sheetData>
    <row r="1" spans="1:43" ht="21.6" customHeight="1" x14ac:dyDescent="0.45">
      <c r="A1" s="153" t="s">
        <v>6</v>
      </c>
      <c r="B1" s="153"/>
      <c r="C1" s="153"/>
      <c r="D1" s="99"/>
      <c r="E1" s="71"/>
      <c r="F1" s="71"/>
      <c r="J1" s="154" t="s">
        <v>11</v>
      </c>
      <c r="AQ1" s="153" t="s">
        <v>0</v>
      </c>
    </row>
    <row r="2" spans="1:43" ht="21.6" customHeight="1" x14ac:dyDescent="0.45">
      <c r="A2" s="153" t="s">
        <v>159</v>
      </c>
      <c r="B2" s="153"/>
      <c r="C2" s="153"/>
      <c r="D2" s="99"/>
      <c r="E2" s="71"/>
      <c r="F2" s="71"/>
      <c r="J2" s="154" t="s">
        <v>12</v>
      </c>
    </row>
    <row r="3" spans="1:43" ht="21.6" customHeight="1" x14ac:dyDescent="0.45">
      <c r="A3" s="70" t="s">
        <v>210</v>
      </c>
      <c r="B3" s="70"/>
      <c r="C3" s="70"/>
    </row>
    <row r="4" spans="1:43" ht="18.600000000000001" customHeight="1" x14ac:dyDescent="0.45">
      <c r="A4" s="71"/>
      <c r="B4" s="71"/>
      <c r="C4" s="71"/>
      <c r="D4" s="177"/>
      <c r="E4" s="177"/>
      <c r="F4" s="177"/>
      <c r="G4" s="129"/>
      <c r="H4" s="155"/>
      <c r="I4" s="155"/>
      <c r="J4" s="155"/>
    </row>
    <row r="5" spans="1:43" x14ac:dyDescent="0.45">
      <c r="A5" s="71"/>
      <c r="B5" s="71"/>
      <c r="C5" s="71"/>
      <c r="D5" s="101"/>
      <c r="E5" s="101"/>
      <c r="F5" s="101"/>
      <c r="G5" s="101"/>
      <c r="H5" s="101"/>
      <c r="I5" s="67"/>
      <c r="J5" s="99" t="s">
        <v>8</v>
      </c>
    </row>
    <row r="6" spans="1:43" x14ac:dyDescent="0.45">
      <c r="A6" s="71"/>
      <c r="B6" s="71"/>
      <c r="C6" s="71"/>
      <c r="D6" s="183" t="s">
        <v>10</v>
      </c>
      <c r="E6" s="183"/>
      <c r="F6" s="183"/>
      <c r="G6" s="67"/>
      <c r="H6" s="184" t="s">
        <v>9</v>
      </c>
      <c r="I6" s="185"/>
      <c r="J6" s="185"/>
    </row>
    <row r="7" spans="1:43" x14ac:dyDescent="0.45">
      <c r="A7" s="71"/>
      <c r="B7" s="71"/>
      <c r="C7" s="71"/>
      <c r="D7" s="101">
        <v>2019</v>
      </c>
      <c r="E7" s="67"/>
      <c r="F7" s="101">
        <v>2018</v>
      </c>
      <c r="G7" s="67"/>
      <c r="H7" s="101">
        <v>2019</v>
      </c>
      <c r="I7" s="67"/>
      <c r="J7" s="101">
        <v>2018</v>
      </c>
    </row>
    <row r="8" spans="1:43" ht="23.25" customHeight="1" x14ac:dyDescent="0.45">
      <c r="A8" s="70" t="s">
        <v>160</v>
      </c>
      <c r="B8" s="70"/>
      <c r="C8" s="70"/>
      <c r="D8" s="102"/>
      <c r="E8" s="85"/>
      <c r="F8" s="85"/>
      <c r="G8" s="85"/>
      <c r="H8" s="85"/>
      <c r="I8" s="85"/>
      <c r="J8" s="85"/>
    </row>
    <row r="9" spans="1:43" ht="23.25" customHeight="1" x14ac:dyDescent="0.45">
      <c r="A9" s="118" t="s">
        <v>109</v>
      </c>
      <c r="B9" s="118"/>
      <c r="C9" s="118"/>
      <c r="D9" s="103">
        <f>+PL6M!D29</f>
        <v>110111</v>
      </c>
      <c r="E9" s="103"/>
      <c r="F9" s="103">
        <v>355178</v>
      </c>
      <c r="G9" s="103"/>
      <c r="H9" s="103">
        <f>+PL6M!H29</f>
        <v>158232</v>
      </c>
      <c r="I9" s="103"/>
      <c r="J9" s="103">
        <v>397602</v>
      </c>
      <c r="S9" s="103"/>
      <c r="U9" s="103"/>
      <c r="W9" s="103"/>
      <c r="Y9" s="103"/>
    </row>
    <row r="10" spans="1:43" ht="23.25" customHeight="1" x14ac:dyDescent="0.45">
      <c r="A10" s="156" t="s">
        <v>161</v>
      </c>
      <c r="B10" s="156"/>
      <c r="C10" s="156"/>
      <c r="D10" s="104"/>
      <c r="E10" s="103"/>
      <c r="F10" s="104"/>
      <c r="G10" s="103"/>
      <c r="H10" s="103"/>
      <c r="I10" s="103"/>
      <c r="J10" s="103"/>
      <c r="S10" s="103"/>
      <c r="U10" s="103"/>
      <c r="W10" s="103"/>
      <c r="Y10" s="103"/>
    </row>
    <row r="11" spans="1:43" ht="23.25" customHeight="1" x14ac:dyDescent="0.45">
      <c r="B11" s="118" t="s">
        <v>162</v>
      </c>
      <c r="C11" s="119"/>
      <c r="D11" s="104">
        <v>139</v>
      </c>
      <c r="E11" s="103"/>
      <c r="F11" s="104">
        <v>96</v>
      </c>
      <c r="G11" s="103"/>
      <c r="H11" s="103">
        <v>139</v>
      </c>
      <c r="I11" s="103"/>
      <c r="J11" s="103">
        <v>96</v>
      </c>
      <c r="S11" s="103"/>
      <c r="U11" s="103"/>
      <c r="W11" s="103"/>
      <c r="Y11" s="103"/>
    </row>
    <row r="12" spans="1:43" ht="23.25" customHeight="1" x14ac:dyDescent="0.45">
      <c r="B12" s="118" t="s">
        <v>163</v>
      </c>
      <c r="C12" s="119"/>
      <c r="D12" s="103">
        <v>175541</v>
      </c>
      <c r="E12" s="103"/>
      <c r="F12" s="103">
        <v>170741</v>
      </c>
      <c r="G12" s="103"/>
      <c r="H12" s="103">
        <v>98467</v>
      </c>
      <c r="I12" s="103"/>
      <c r="J12" s="103">
        <v>113099</v>
      </c>
      <c r="S12" s="103"/>
      <c r="U12" s="103"/>
      <c r="W12" s="103"/>
      <c r="Y12" s="103"/>
    </row>
    <row r="13" spans="1:43" ht="23.25" customHeight="1" x14ac:dyDescent="0.45">
      <c r="B13" s="118" t="s">
        <v>95</v>
      </c>
      <c r="C13" s="157"/>
      <c r="D13" s="103">
        <v>-2866</v>
      </c>
      <c r="E13" s="103"/>
      <c r="F13" s="103">
        <v>-1248</v>
      </c>
      <c r="G13" s="103"/>
      <c r="H13" s="62">
        <v>-3911</v>
      </c>
      <c r="I13" s="103"/>
      <c r="J13" s="62">
        <v>-1913</v>
      </c>
      <c r="S13" s="103"/>
      <c r="U13" s="103"/>
      <c r="W13" s="103"/>
      <c r="Y13" s="103"/>
    </row>
    <row r="14" spans="1:43" ht="23.25" customHeight="1" x14ac:dyDescent="0.45">
      <c r="B14" s="118" t="s">
        <v>164</v>
      </c>
      <c r="C14" s="119"/>
      <c r="D14" s="62">
        <v>37741</v>
      </c>
      <c r="E14" s="103"/>
      <c r="F14" s="62">
        <v>34219</v>
      </c>
      <c r="G14" s="103"/>
      <c r="H14" s="103">
        <v>8</v>
      </c>
      <c r="I14" s="103"/>
      <c r="J14" s="103">
        <v>1453</v>
      </c>
      <c r="S14" s="103"/>
      <c r="U14" s="103"/>
      <c r="W14" s="103"/>
      <c r="Y14" s="103"/>
    </row>
    <row r="15" spans="1:43" ht="23.25" customHeight="1" x14ac:dyDescent="0.45">
      <c r="B15" s="118" t="s">
        <v>215</v>
      </c>
      <c r="C15" s="119"/>
      <c r="D15" s="62">
        <v>0</v>
      </c>
      <c r="E15" s="103"/>
      <c r="F15" s="62">
        <v>762</v>
      </c>
      <c r="G15" s="103"/>
      <c r="H15" s="103">
        <v>0</v>
      </c>
      <c r="I15" s="103"/>
      <c r="J15" s="103">
        <v>0</v>
      </c>
      <c r="S15" s="103"/>
      <c r="U15" s="103"/>
      <c r="W15" s="103"/>
      <c r="Y15" s="103"/>
    </row>
    <row r="16" spans="1:43" ht="23.25" customHeight="1" x14ac:dyDescent="0.45">
      <c r="B16" s="118" t="s">
        <v>222</v>
      </c>
      <c r="C16" s="119"/>
      <c r="D16" s="103">
        <v>-6076</v>
      </c>
      <c r="E16" s="103"/>
      <c r="F16" s="103">
        <v>-162261</v>
      </c>
      <c r="G16" s="103"/>
      <c r="H16" s="103">
        <v>-6076</v>
      </c>
      <c r="I16" s="103"/>
      <c r="J16" s="103">
        <v>-163577</v>
      </c>
      <c r="S16" s="103"/>
      <c r="U16" s="103"/>
      <c r="W16" s="103"/>
      <c r="Y16" s="103"/>
    </row>
    <row r="17" spans="1:25" ht="23.25" customHeight="1" x14ac:dyDescent="0.45">
      <c r="B17" s="118" t="s">
        <v>221</v>
      </c>
      <c r="C17" s="119"/>
      <c r="D17" s="103">
        <v>0</v>
      </c>
      <c r="E17" s="103"/>
      <c r="F17" s="103">
        <v>16723</v>
      </c>
      <c r="G17" s="103"/>
      <c r="H17" s="103">
        <v>0</v>
      </c>
      <c r="I17" s="103"/>
      <c r="J17" s="103">
        <v>16723</v>
      </c>
      <c r="S17" s="103"/>
      <c r="U17" s="103"/>
      <c r="W17" s="103"/>
      <c r="Y17" s="103"/>
    </row>
    <row r="18" spans="1:25" ht="23.25" customHeight="1" x14ac:dyDescent="0.45">
      <c r="B18" s="118" t="s">
        <v>165</v>
      </c>
      <c r="C18" s="119"/>
      <c r="D18" s="81"/>
      <c r="S18" s="103"/>
      <c r="U18" s="103"/>
      <c r="W18" s="103"/>
      <c r="Y18" s="103"/>
    </row>
    <row r="19" spans="1:25" ht="23.25" customHeight="1" x14ac:dyDescent="0.45">
      <c r="C19" s="118" t="s">
        <v>166</v>
      </c>
      <c r="D19" s="103">
        <v>-6104</v>
      </c>
      <c r="E19" s="103"/>
      <c r="F19" s="103">
        <v>-7132</v>
      </c>
      <c r="G19" s="103"/>
      <c r="H19" s="103">
        <v>-6097</v>
      </c>
      <c r="I19" s="103"/>
      <c r="J19" s="103">
        <v>-7128</v>
      </c>
      <c r="S19" s="103"/>
      <c r="U19" s="103"/>
      <c r="W19" s="103"/>
      <c r="Y19" s="103"/>
    </row>
    <row r="20" spans="1:25" ht="23.25" customHeight="1" x14ac:dyDescent="0.45">
      <c r="B20" s="118" t="s">
        <v>167</v>
      </c>
      <c r="C20" s="118"/>
      <c r="D20" s="103">
        <v>0</v>
      </c>
      <c r="E20" s="103"/>
      <c r="F20" s="103">
        <v>208</v>
      </c>
      <c r="G20" s="103"/>
      <c r="H20" s="103">
        <v>0</v>
      </c>
      <c r="I20" s="103"/>
      <c r="J20" s="103">
        <v>208</v>
      </c>
      <c r="S20" s="103"/>
      <c r="U20" s="103"/>
      <c r="W20" s="103"/>
      <c r="Y20" s="103"/>
    </row>
    <row r="21" spans="1:25" ht="23.25" customHeight="1" x14ac:dyDescent="0.45">
      <c r="B21" s="118" t="s">
        <v>106</v>
      </c>
      <c r="C21" s="118"/>
      <c r="D21" s="103">
        <v>28</v>
      </c>
      <c r="E21" s="103"/>
      <c r="F21" s="103">
        <v>20</v>
      </c>
      <c r="G21" s="103"/>
      <c r="H21" s="103">
        <v>0</v>
      </c>
      <c r="I21" s="103"/>
      <c r="J21" s="103">
        <v>0</v>
      </c>
      <c r="S21" s="103"/>
      <c r="U21" s="103"/>
      <c r="W21" s="103"/>
      <c r="Y21" s="103"/>
    </row>
    <row r="22" spans="1:25" ht="23.25" customHeight="1" x14ac:dyDescent="0.45">
      <c r="B22" s="118" t="s">
        <v>168</v>
      </c>
      <c r="C22" s="118"/>
      <c r="D22" s="103"/>
      <c r="E22" s="103"/>
      <c r="F22" s="103"/>
      <c r="G22" s="103"/>
      <c r="H22" s="103"/>
      <c r="I22" s="103"/>
      <c r="J22" s="103"/>
      <c r="S22" s="103"/>
      <c r="U22" s="103"/>
      <c r="W22" s="103"/>
      <c r="Y22" s="103"/>
    </row>
    <row r="23" spans="1:25" ht="23.25" customHeight="1" x14ac:dyDescent="0.45">
      <c r="C23" s="118" t="s">
        <v>169</v>
      </c>
      <c r="D23" s="103">
        <v>9974</v>
      </c>
      <c r="E23" s="103"/>
      <c r="F23" s="103">
        <v>18500</v>
      </c>
      <c r="G23" s="103"/>
      <c r="H23" s="103">
        <v>9974</v>
      </c>
      <c r="I23" s="103"/>
      <c r="J23" s="103">
        <v>18500</v>
      </c>
      <c r="S23" s="103"/>
      <c r="U23" s="103"/>
      <c r="W23" s="103"/>
      <c r="Y23" s="103"/>
    </row>
    <row r="24" spans="1:25" ht="23.25" customHeight="1" x14ac:dyDescent="0.45">
      <c r="B24" s="118" t="s">
        <v>170</v>
      </c>
      <c r="C24" s="118"/>
      <c r="D24" s="103">
        <v>-19994</v>
      </c>
      <c r="E24" s="103"/>
      <c r="F24" s="103">
        <v>1995</v>
      </c>
      <c r="G24" s="103"/>
      <c r="H24" s="103">
        <v>-19994</v>
      </c>
      <c r="I24" s="103"/>
      <c r="J24" s="103">
        <v>1995</v>
      </c>
      <c r="S24" s="103"/>
      <c r="U24" s="103"/>
      <c r="W24" s="103"/>
      <c r="Y24" s="103"/>
    </row>
    <row r="25" spans="1:25" ht="23.25" customHeight="1" x14ac:dyDescent="0.45">
      <c r="B25" s="118" t="s">
        <v>171</v>
      </c>
      <c r="C25" s="118"/>
      <c r="D25" s="103">
        <v>43018</v>
      </c>
      <c r="E25" s="103"/>
      <c r="F25" s="103">
        <v>11565</v>
      </c>
      <c r="G25" s="103"/>
      <c r="H25" s="103">
        <v>41744</v>
      </c>
      <c r="I25" s="108"/>
      <c r="J25" s="103">
        <v>10515</v>
      </c>
      <c r="S25" s="103"/>
      <c r="U25" s="103"/>
      <c r="W25" s="103"/>
      <c r="Y25" s="103"/>
    </row>
    <row r="26" spans="1:25" ht="23.25" customHeight="1" x14ac:dyDescent="0.45">
      <c r="B26" s="118" t="s">
        <v>172</v>
      </c>
      <c r="C26" s="118"/>
      <c r="D26" s="103">
        <v>52724</v>
      </c>
      <c r="E26" s="103"/>
      <c r="F26" s="103">
        <v>90503</v>
      </c>
      <c r="G26" s="103"/>
      <c r="H26" s="103">
        <v>52724</v>
      </c>
      <c r="I26" s="108"/>
      <c r="J26" s="103">
        <v>90503</v>
      </c>
      <c r="S26" s="103"/>
      <c r="U26" s="103"/>
      <c r="W26" s="103"/>
      <c r="Y26" s="103"/>
    </row>
    <row r="27" spans="1:25" ht="21.6" customHeight="1" x14ac:dyDescent="0.45">
      <c r="A27" s="71"/>
      <c r="B27" s="71"/>
      <c r="C27" s="118"/>
      <c r="D27" s="105">
        <f>SUM(D9:D26)</f>
        <v>394236</v>
      </c>
      <c r="E27" s="106"/>
      <c r="F27" s="105">
        <f>SUM(F9:F26)</f>
        <v>529869</v>
      </c>
      <c r="G27" s="106"/>
      <c r="H27" s="105">
        <f>SUM(H9:H26)</f>
        <v>325210</v>
      </c>
      <c r="I27" s="106"/>
      <c r="J27" s="105">
        <f>SUM(J9:J26)</f>
        <v>478076</v>
      </c>
      <c r="S27" s="103"/>
      <c r="U27" s="103"/>
      <c r="W27" s="103"/>
      <c r="Y27" s="103"/>
    </row>
    <row r="28" spans="1:25" x14ac:dyDescent="0.45">
      <c r="A28" s="71" t="s">
        <v>173</v>
      </c>
      <c r="B28" s="71"/>
      <c r="C28" s="118"/>
      <c r="D28" s="104"/>
      <c r="E28" s="103"/>
      <c r="F28" s="104"/>
      <c r="G28" s="103"/>
      <c r="H28" s="103"/>
      <c r="I28" s="103"/>
      <c r="J28" s="103"/>
      <c r="S28" s="103"/>
      <c r="U28" s="103"/>
      <c r="W28" s="103"/>
      <c r="Y28" s="103"/>
    </row>
    <row r="29" spans="1:25" ht="23.25" customHeight="1" x14ac:dyDescent="0.45">
      <c r="B29" s="118" t="s">
        <v>174</v>
      </c>
      <c r="C29" s="119"/>
      <c r="D29" s="103">
        <v>186590</v>
      </c>
      <c r="E29" s="103"/>
      <c r="F29" s="103">
        <v>266557</v>
      </c>
      <c r="G29" s="103"/>
      <c r="H29" s="103">
        <v>191448</v>
      </c>
      <c r="I29" s="103"/>
      <c r="J29" s="103">
        <v>268531</v>
      </c>
      <c r="K29" s="62"/>
      <c r="S29" s="103"/>
      <c r="U29" s="103"/>
      <c r="W29" s="103"/>
      <c r="Y29" s="103"/>
    </row>
    <row r="30" spans="1:25" ht="23.25" customHeight="1" x14ac:dyDescent="0.45">
      <c r="B30" s="118" t="s">
        <v>20</v>
      </c>
      <c r="C30" s="119"/>
      <c r="D30" s="103">
        <v>8160</v>
      </c>
      <c r="E30" s="103"/>
      <c r="F30" s="103">
        <v>-12331</v>
      </c>
      <c r="G30" s="103"/>
      <c r="H30" s="103">
        <v>15282</v>
      </c>
      <c r="I30" s="103"/>
      <c r="J30" s="103">
        <v>-1806</v>
      </c>
      <c r="K30" s="62"/>
      <c r="S30" s="103"/>
      <c r="U30" s="103"/>
      <c r="W30" s="103"/>
      <c r="Y30" s="103"/>
    </row>
    <row r="31" spans="1:25" ht="23.25" customHeight="1" x14ac:dyDescent="0.45">
      <c r="B31" s="118" t="s">
        <v>175</v>
      </c>
      <c r="C31" s="119"/>
      <c r="D31" s="103">
        <v>-24199</v>
      </c>
      <c r="E31" s="103"/>
      <c r="F31" s="103">
        <v>14577</v>
      </c>
      <c r="G31" s="103"/>
      <c r="H31" s="103">
        <v>-24685</v>
      </c>
      <c r="I31" s="103"/>
      <c r="J31" s="103">
        <v>13663</v>
      </c>
      <c r="S31" s="103"/>
      <c r="U31" s="103"/>
      <c r="W31" s="103"/>
      <c r="Y31" s="103"/>
    </row>
    <row r="32" spans="1:25" ht="23.25" customHeight="1" x14ac:dyDescent="0.45">
      <c r="B32" s="118" t="s">
        <v>21</v>
      </c>
      <c r="C32" s="119"/>
      <c r="D32" s="103">
        <v>-44233</v>
      </c>
      <c r="E32" s="103"/>
      <c r="F32" s="103">
        <v>-163646</v>
      </c>
      <c r="G32" s="103"/>
      <c r="H32" s="103">
        <v>-44233</v>
      </c>
      <c r="I32" s="103"/>
      <c r="J32" s="103">
        <v>-163646</v>
      </c>
      <c r="S32" s="103"/>
      <c r="U32" s="103"/>
      <c r="W32" s="103"/>
      <c r="Y32" s="103"/>
    </row>
    <row r="33" spans="1:25" ht="23.25" customHeight="1" x14ac:dyDescent="0.45">
      <c r="B33" s="118" t="s">
        <v>23</v>
      </c>
      <c r="C33" s="157"/>
      <c r="D33" s="103">
        <v>-22731</v>
      </c>
      <c r="E33" s="103"/>
      <c r="F33" s="103">
        <v>-4719</v>
      </c>
      <c r="G33" s="103"/>
      <c r="H33" s="103">
        <v>-22746</v>
      </c>
      <c r="I33" s="103"/>
      <c r="J33" s="103">
        <v>-4110</v>
      </c>
      <c r="S33" s="103"/>
      <c r="U33" s="103"/>
      <c r="W33" s="103"/>
      <c r="Y33" s="103"/>
    </row>
    <row r="34" spans="1:25" ht="23.25" customHeight="1" x14ac:dyDescent="0.45">
      <c r="B34" s="118" t="s">
        <v>24</v>
      </c>
      <c r="C34" s="119"/>
      <c r="D34" s="103">
        <v>-156602</v>
      </c>
      <c r="E34" s="103"/>
      <c r="F34" s="103">
        <v>-68612</v>
      </c>
      <c r="G34" s="103"/>
      <c r="H34" s="103">
        <v>-156602</v>
      </c>
      <c r="I34" s="103"/>
      <c r="J34" s="103">
        <v>-68612</v>
      </c>
      <c r="S34" s="103"/>
      <c r="U34" s="103"/>
      <c r="W34" s="103"/>
      <c r="Y34" s="103"/>
    </row>
    <row r="35" spans="1:25" ht="23.25" customHeight="1" x14ac:dyDescent="0.45">
      <c r="B35" s="118" t="s">
        <v>39</v>
      </c>
      <c r="C35" s="119"/>
      <c r="D35" s="104">
        <v>109</v>
      </c>
      <c r="E35" s="103"/>
      <c r="F35" s="104">
        <v>884</v>
      </c>
      <c r="G35" s="103"/>
      <c r="H35" s="103">
        <v>-964</v>
      </c>
      <c r="I35" s="103"/>
      <c r="J35" s="103">
        <v>1116</v>
      </c>
      <c r="S35" s="103"/>
      <c r="U35" s="103"/>
      <c r="W35" s="103"/>
      <c r="Y35" s="103"/>
    </row>
    <row r="36" spans="1:25" ht="23.25" customHeight="1" x14ac:dyDescent="0.45">
      <c r="B36" s="118" t="s">
        <v>46</v>
      </c>
      <c r="C36" s="157"/>
      <c r="D36" s="104">
        <v>61426</v>
      </c>
      <c r="E36" s="103"/>
      <c r="F36" s="104">
        <v>22888</v>
      </c>
      <c r="G36" s="103"/>
      <c r="H36" s="103">
        <v>59497</v>
      </c>
      <c r="I36" s="103"/>
      <c r="J36" s="103">
        <v>23071</v>
      </c>
      <c r="S36" s="103"/>
      <c r="U36" s="103"/>
      <c r="W36" s="103"/>
      <c r="Y36" s="103"/>
    </row>
    <row r="37" spans="1:25" ht="23.25" customHeight="1" x14ac:dyDescent="0.45">
      <c r="B37" s="118" t="s">
        <v>176</v>
      </c>
      <c r="C37" s="119"/>
      <c r="D37" s="103">
        <v>-45389</v>
      </c>
      <c r="E37" s="103"/>
      <c r="F37" s="103">
        <v>-32619</v>
      </c>
      <c r="G37" s="103"/>
      <c r="H37" s="103">
        <v>-45389</v>
      </c>
      <c r="I37" s="103"/>
      <c r="J37" s="103">
        <v>-32619</v>
      </c>
      <c r="K37" s="103"/>
      <c r="S37" s="103"/>
      <c r="U37" s="103"/>
      <c r="W37" s="103"/>
      <c r="Y37" s="103"/>
    </row>
    <row r="38" spans="1:25" ht="23.25" customHeight="1" x14ac:dyDescent="0.45">
      <c r="B38" s="118" t="s">
        <v>177</v>
      </c>
      <c r="C38" s="119"/>
      <c r="D38" s="103">
        <v>-8395</v>
      </c>
      <c r="E38" s="103"/>
      <c r="F38" s="103">
        <v>-10466</v>
      </c>
      <c r="G38" s="103"/>
      <c r="H38" s="103">
        <v>-8395</v>
      </c>
      <c r="I38" s="103"/>
      <c r="J38" s="103">
        <v>-10466</v>
      </c>
      <c r="K38" s="103"/>
      <c r="S38" s="103"/>
      <c r="U38" s="103"/>
      <c r="W38" s="103"/>
      <c r="Y38" s="103"/>
    </row>
    <row r="39" spans="1:25" ht="23.25" customHeight="1" x14ac:dyDescent="0.45">
      <c r="B39" s="118" t="s">
        <v>178</v>
      </c>
      <c r="C39" s="119"/>
      <c r="D39" s="104">
        <v>-751</v>
      </c>
      <c r="F39" s="104">
        <v>-1190</v>
      </c>
      <c r="H39" s="103">
        <v>0</v>
      </c>
      <c r="I39" s="103"/>
      <c r="J39" s="103">
        <v>0</v>
      </c>
      <c r="K39" s="103"/>
      <c r="S39" s="103"/>
      <c r="U39" s="103"/>
      <c r="W39" s="103"/>
      <c r="Y39" s="103"/>
    </row>
    <row r="40" spans="1:25" ht="23.25" customHeight="1" x14ac:dyDescent="0.45">
      <c r="B40" s="118" t="s">
        <v>53</v>
      </c>
      <c r="C40" s="119"/>
      <c r="D40" s="103">
        <v>5933</v>
      </c>
      <c r="E40" s="103"/>
      <c r="F40" s="103">
        <v>-7864</v>
      </c>
      <c r="G40" s="103"/>
      <c r="H40" s="103">
        <v>5933</v>
      </c>
      <c r="I40" s="103"/>
      <c r="J40" s="103">
        <v>-7864</v>
      </c>
      <c r="S40" s="103"/>
      <c r="U40" s="103"/>
      <c r="W40" s="103"/>
      <c r="Y40" s="103"/>
    </row>
    <row r="41" spans="1:25" ht="23.25" customHeight="1" x14ac:dyDescent="0.45">
      <c r="B41" s="118" t="s">
        <v>47</v>
      </c>
      <c r="C41" s="119"/>
      <c r="D41" s="104">
        <v>-14017</v>
      </c>
      <c r="E41" s="103"/>
      <c r="F41" s="104">
        <v>-477726</v>
      </c>
      <c r="G41" s="103"/>
      <c r="H41" s="103">
        <v>-138</v>
      </c>
      <c r="I41" s="103"/>
      <c r="J41" s="103">
        <v>-473901</v>
      </c>
      <c r="K41" s="103"/>
      <c r="S41" s="103"/>
      <c r="U41" s="103"/>
      <c r="W41" s="103"/>
      <c r="Y41" s="103"/>
    </row>
    <row r="42" spans="1:25" ht="23.25" customHeight="1" x14ac:dyDescent="0.45">
      <c r="B42" s="118" t="s">
        <v>57</v>
      </c>
      <c r="C42" s="157"/>
      <c r="D42" s="104">
        <v>133</v>
      </c>
      <c r="E42" s="103"/>
      <c r="F42" s="104">
        <v>-20</v>
      </c>
      <c r="G42" s="103"/>
      <c r="H42" s="103">
        <v>133</v>
      </c>
      <c r="I42" s="103"/>
      <c r="J42" s="103">
        <v>1530</v>
      </c>
      <c r="K42" s="103"/>
      <c r="S42" s="103"/>
      <c r="U42" s="103"/>
      <c r="W42" s="103"/>
      <c r="Y42" s="103"/>
    </row>
    <row r="43" spans="1:25" s="100" customFormat="1" ht="22.9" customHeight="1" x14ac:dyDescent="0.45">
      <c r="B43" s="186" t="s">
        <v>231</v>
      </c>
      <c r="C43" s="186"/>
      <c r="D43" s="104">
        <v>-6719</v>
      </c>
      <c r="E43" s="104"/>
      <c r="F43" s="104">
        <v>-10471</v>
      </c>
      <c r="G43" s="104"/>
      <c r="H43" s="104">
        <v>-6719</v>
      </c>
      <c r="I43" s="104"/>
      <c r="J43" s="104">
        <v>-10471</v>
      </c>
      <c r="K43" s="104"/>
      <c r="S43" s="104"/>
      <c r="U43" s="104"/>
      <c r="W43" s="104"/>
      <c r="Y43" s="104"/>
    </row>
    <row r="44" spans="1:25" s="100" customFormat="1" ht="22.9" customHeight="1" x14ac:dyDescent="0.45">
      <c r="B44" s="158" t="s">
        <v>230</v>
      </c>
      <c r="C44" s="158"/>
      <c r="D44" s="104">
        <v>-436</v>
      </c>
      <c r="E44" s="104"/>
      <c r="F44" s="104">
        <v>0</v>
      </c>
      <c r="G44" s="104"/>
      <c r="H44" s="104">
        <v>-436</v>
      </c>
      <c r="I44" s="104"/>
      <c r="J44" s="104">
        <v>0</v>
      </c>
      <c r="K44" s="104"/>
      <c r="S44" s="104"/>
      <c r="U44" s="104"/>
      <c r="W44" s="104"/>
      <c r="Y44" s="104"/>
    </row>
    <row r="45" spans="1:25" ht="23.25" customHeight="1" x14ac:dyDescent="0.45">
      <c r="B45" s="118" t="s">
        <v>199</v>
      </c>
      <c r="C45" s="119"/>
      <c r="D45" s="104">
        <v>-11098</v>
      </c>
      <c r="E45" s="103"/>
      <c r="F45" s="104">
        <v>0</v>
      </c>
      <c r="G45" s="103"/>
      <c r="H45" s="103">
        <v>-11098</v>
      </c>
      <c r="I45" s="103"/>
      <c r="J45" s="103">
        <v>0</v>
      </c>
      <c r="K45" s="103"/>
      <c r="S45" s="103"/>
      <c r="U45" s="103"/>
      <c r="W45" s="103"/>
      <c r="Y45" s="103"/>
    </row>
    <row r="46" spans="1:25" ht="23.25" customHeight="1" x14ac:dyDescent="0.45">
      <c r="A46" s="118" t="s">
        <v>179</v>
      </c>
      <c r="B46" s="118"/>
      <c r="C46" s="118"/>
      <c r="D46" s="107">
        <f>SUM(D27:D45)</f>
        <v>322017</v>
      </c>
      <c r="E46" s="108"/>
      <c r="F46" s="107">
        <f>SUM(F27:F45)</f>
        <v>45111</v>
      </c>
      <c r="G46" s="103"/>
      <c r="H46" s="107">
        <f>SUM(H27:H45)</f>
        <v>276098</v>
      </c>
      <c r="I46" s="108"/>
      <c r="J46" s="107">
        <f>SUM(J27:J45)</f>
        <v>12492</v>
      </c>
      <c r="K46" s="103"/>
      <c r="S46" s="103"/>
      <c r="U46" s="103"/>
      <c r="W46" s="103"/>
      <c r="Y46" s="103"/>
    </row>
    <row r="47" spans="1:25" ht="23.25" customHeight="1" x14ac:dyDescent="0.45">
      <c r="B47" s="118" t="s">
        <v>180</v>
      </c>
      <c r="C47" s="119"/>
      <c r="D47" s="103">
        <v>-115702</v>
      </c>
      <c r="E47" s="108"/>
      <c r="F47" s="103">
        <v>-107471</v>
      </c>
      <c r="G47" s="103"/>
      <c r="H47" s="103">
        <v>-112923</v>
      </c>
      <c r="I47" s="108"/>
      <c r="J47" s="103">
        <v>-105290</v>
      </c>
      <c r="K47" s="103"/>
      <c r="S47" s="103"/>
      <c r="U47" s="103"/>
      <c r="W47" s="103"/>
      <c r="Y47" s="103"/>
    </row>
    <row r="48" spans="1:25" ht="23.25" customHeight="1" x14ac:dyDescent="0.45">
      <c r="A48" s="153" t="s">
        <v>181</v>
      </c>
      <c r="B48" s="153"/>
      <c r="C48" s="153"/>
      <c r="D48" s="109">
        <f>SUM(D46:D47)</f>
        <v>206315</v>
      </c>
      <c r="E48" s="110"/>
      <c r="F48" s="109">
        <f>SUM(F46:F47)</f>
        <v>-62360</v>
      </c>
      <c r="G48" s="110"/>
      <c r="H48" s="109">
        <f>SUM(H46:H47)</f>
        <v>163175</v>
      </c>
      <c r="I48" s="110">
        <f>SUM(I27:I47,I33:I42)</f>
        <v>0</v>
      </c>
      <c r="J48" s="109">
        <f>SUM(J46:J47)</f>
        <v>-92798</v>
      </c>
      <c r="K48" s="103"/>
      <c r="S48" s="103"/>
      <c r="U48" s="103"/>
      <c r="W48" s="103"/>
      <c r="Y48" s="103"/>
    </row>
    <row r="49" spans="1:25" ht="16.899999999999999" customHeight="1" x14ac:dyDescent="0.45">
      <c r="A49" s="153"/>
      <c r="B49" s="153"/>
      <c r="C49" s="153"/>
      <c r="D49" s="111"/>
      <c r="E49" s="110"/>
      <c r="F49" s="111"/>
      <c r="G49" s="110"/>
      <c r="H49" s="110"/>
      <c r="I49" s="110"/>
      <c r="J49" s="110"/>
      <c r="K49" s="103"/>
      <c r="S49" s="103"/>
      <c r="U49" s="103"/>
      <c r="W49" s="103"/>
      <c r="Y49" s="103"/>
    </row>
    <row r="50" spans="1:25" ht="23.25" customHeight="1" x14ac:dyDescent="0.45">
      <c r="A50" s="70" t="s">
        <v>182</v>
      </c>
      <c r="B50" s="70"/>
      <c r="C50" s="70"/>
      <c r="D50" s="104"/>
      <c r="E50" s="103"/>
      <c r="F50" s="104"/>
      <c r="G50" s="103"/>
      <c r="H50" s="103"/>
      <c r="I50" s="103"/>
      <c r="J50" s="103"/>
      <c r="S50" s="103"/>
      <c r="U50" s="103"/>
      <c r="W50" s="103"/>
      <c r="Y50" s="103"/>
    </row>
    <row r="51" spans="1:25" ht="23.25" customHeight="1" x14ac:dyDescent="0.45">
      <c r="B51" s="118" t="s">
        <v>183</v>
      </c>
      <c r="C51" s="157"/>
      <c r="D51" s="112">
        <v>3365</v>
      </c>
      <c r="E51" s="113"/>
      <c r="F51" s="112">
        <v>1496</v>
      </c>
      <c r="G51" s="113"/>
      <c r="H51" s="112">
        <v>4166</v>
      </c>
      <c r="I51" s="113"/>
      <c r="J51" s="112">
        <v>2121</v>
      </c>
      <c r="S51" s="103"/>
      <c r="U51" s="103"/>
      <c r="W51" s="103"/>
      <c r="Y51" s="103"/>
    </row>
    <row r="52" spans="1:25" ht="23.25" customHeight="1" x14ac:dyDescent="0.45">
      <c r="B52" s="118" t="s">
        <v>184</v>
      </c>
      <c r="C52" s="119"/>
      <c r="D52" s="103">
        <v>-751156</v>
      </c>
      <c r="E52" s="103"/>
      <c r="F52" s="112">
        <v>-291768</v>
      </c>
      <c r="G52" s="103"/>
      <c r="H52" s="103">
        <v>-751156</v>
      </c>
      <c r="I52" s="103"/>
      <c r="J52" s="103">
        <v>-291768</v>
      </c>
      <c r="S52" s="103"/>
      <c r="U52" s="103"/>
      <c r="W52" s="103"/>
      <c r="Y52" s="103"/>
    </row>
    <row r="53" spans="1:25" ht="23.25" customHeight="1" x14ac:dyDescent="0.45">
      <c r="B53" s="118" t="s">
        <v>185</v>
      </c>
      <c r="C53" s="119"/>
      <c r="D53" s="103">
        <v>757148</v>
      </c>
      <c r="E53" s="103"/>
      <c r="F53" s="112">
        <v>461675</v>
      </c>
      <c r="G53" s="103"/>
      <c r="H53" s="103">
        <v>757148</v>
      </c>
      <c r="I53" s="103"/>
      <c r="J53" s="103">
        <v>461675</v>
      </c>
      <c r="S53" s="103"/>
      <c r="U53" s="103"/>
      <c r="W53" s="103"/>
      <c r="Y53" s="103"/>
    </row>
    <row r="54" spans="1:25" ht="23.25" customHeight="1" x14ac:dyDescent="0.45">
      <c r="B54" s="118" t="s">
        <v>213</v>
      </c>
      <c r="C54" s="119"/>
      <c r="D54" s="103">
        <v>0</v>
      </c>
      <c r="E54" s="103"/>
      <c r="F54" s="112">
        <v>0</v>
      </c>
      <c r="G54" s="103"/>
      <c r="H54" s="103">
        <v>-45080</v>
      </c>
      <c r="I54" s="103"/>
      <c r="J54" s="103">
        <v>-61550</v>
      </c>
      <c r="S54" s="103"/>
      <c r="U54" s="103"/>
      <c r="W54" s="103"/>
      <c r="Y54" s="103"/>
    </row>
    <row r="55" spans="1:25" ht="23.25" customHeight="1" x14ac:dyDescent="0.45">
      <c r="B55" s="118" t="s">
        <v>186</v>
      </c>
      <c r="C55" s="119"/>
      <c r="D55" s="112">
        <v>0</v>
      </c>
      <c r="E55" s="103"/>
      <c r="F55" s="112">
        <v>0</v>
      </c>
      <c r="G55" s="103"/>
      <c r="H55" s="103">
        <v>-65000</v>
      </c>
      <c r="I55" s="103"/>
      <c r="J55" s="103">
        <v>-180000</v>
      </c>
      <c r="S55" s="103"/>
      <c r="U55" s="103"/>
      <c r="W55" s="103"/>
      <c r="Y55" s="103"/>
    </row>
    <row r="56" spans="1:25" ht="23.25" customHeight="1" x14ac:dyDescent="0.45">
      <c r="B56" s="118" t="s">
        <v>187</v>
      </c>
      <c r="C56" s="119"/>
      <c r="D56" s="112">
        <v>0</v>
      </c>
      <c r="E56" s="103"/>
      <c r="F56" s="112">
        <v>0</v>
      </c>
      <c r="G56" s="103"/>
      <c r="H56" s="103">
        <v>15000</v>
      </c>
      <c r="I56" s="103"/>
      <c r="J56" s="103">
        <v>155000</v>
      </c>
      <c r="S56" s="103"/>
      <c r="U56" s="103"/>
      <c r="W56" s="103"/>
      <c r="Y56" s="103"/>
    </row>
    <row r="57" spans="1:25" ht="23.25" customHeight="1" x14ac:dyDescent="0.45">
      <c r="B57" s="118" t="s">
        <v>219</v>
      </c>
      <c r="C57" s="119"/>
      <c r="D57" s="112">
        <v>-481</v>
      </c>
      <c r="E57" s="103"/>
      <c r="F57" s="112">
        <v>0</v>
      </c>
      <c r="G57" s="103"/>
      <c r="H57" s="103">
        <v>-481</v>
      </c>
      <c r="I57" s="103"/>
      <c r="J57" s="103">
        <v>0</v>
      </c>
      <c r="S57" s="103"/>
      <c r="U57" s="103"/>
      <c r="W57" s="103"/>
      <c r="Y57" s="103"/>
    </row>
    <row r="58" spans="1:25" ht="23.25" customHeight="1" x14ac:dyDescent="0.45">
      <c r="B58" s="118" t="s">
        <v>227</v>
      </c>
      <c r="C58" s="119"/>
      <c r="D58" s="103">
        <v>34328</v>
      </c>
      <c r="E58" s="103"/>
      <c r="F58" s="103">
        <v>-40896</v>
      </c>
      <c r="G58" s="103"/>
      <c r="H58" s="103">
        <v>34328</v>
      </c>
      <c r="I58" s="103"/>
      <c r="J58" s="103">
        <v>-40896</v>
      </c>
      <c r="S58" s="103"/>
      <c r="U58" s="103"/>
      <c r="W58" s="103"/>
      <c r="Y58" s="103"/>
    </row>
    <row r="59" spans="1:25" ht="23.25" customHeight="1" x14ac:dyDescent="0.45">
      <c r="B59" s="118" t="s">
        <v>188</v>
      </c>
      <c r="C59" s="119"/>
      <c r="D59" s="112">
        <v>-128084</v>
      </c>
      <c r="E59" s="103"/>
      <c r="F59" s="112">
        <v>-243294</v>
      </c>
      <c r="G59" s="103"/>
      <c r="H59" s="103">
        <v>-51936</v>
      </c>
      <c r="I59" s="103"/>
      <c r="J59" s="103">
        <v>-52317</v>
      </c>
      <c r="S59" s="103"/>
      <c r="U59" s="103"/>
      <c r="W59" s="103"/>
      <c r="Y59" s="103"/>
    </row>
    <row r="60" spans="1:25" ht="23.25" customHeight="1" x14ac:dyDescent="0.45">
      <c r="B60" s="118" t="s">
        <v>189</v>
      </c>
      <c r="C60" s="119"/>
      <c r="D60" s="112">
        <v>0</v>
      </c>
      <c r="E60" s="103"/>
      <c r="F60" s="112">
        <v>-9000</v>
      </c>
      <c r="G60" s="103"/>
      <c r="H60" s="103">
        <v>0</v>
      </c>
      <c r="I60" s="103"/>
      <c r="J60" s="103">
        <v>-9000</v>
      </c>
      <c r="S60" s="103"/>
      <c r="U60" s="103"/>
      <c r="W60" s="103"/>
      <c r="Y60" s="103"/>
    </row>
    <row r="61" spans="1:25" ht="23.25" customHeight="1" x14ac:dyDescent="0.45">
      <c r="B61" s="118" t="s">
        <v>190</v>
      </c>
      <c r="C61" s="119"/>
      <c r="D61" s="112">
        <v>-260</v>
      </c>
      <c r="E61" s="103"/>
      <c r="F61" s="112">
        <v>-2837</v>
      </c>
      <c r="G61" s="103"/>
      <c r="H61" s="103">
        <v>-260</v>
      </c>
      <c r="I61" s="103"/>
      <c r="J61" s="103">
        <v>-2815</v>
      </c>
      <c r="S61" s="103"/>
      <c r="U61" s="103"/>
      <c r="W61" s="103"/>
      <c r="Y61" s="103"/>
    </row>
    <row r="62" spans="1:25" ht="23.25" customHeight="1" x14ac:dyDescent="0.45">
      <c r="B62" s="118" t="s">
        <v>228</v>
      </c>
      <c r="C62" s="119"/>
      <c r="D62" s="112">
        <v>0</v>
      </c>
      <c r="E62" s="103"/>
      <c r="F62" s="112">
        <v>261429</v>
      </c>
      <c r="G62" s="103"/>
      <c r="H62" s="103">
        <v>0</v>
      </c>
      <c r="I62" s="103"/>
      <c r="J62" s="103">
        <v>261429</v>
      </c>
      <c r="S62" s="103"/>
      <c r="U62" s="103"/>
      <c r="W62" s="103"/>
      <c r="Y62" s="103"/>
    </row>
    <row r="63" spans="1:25" ht="23.25" customHeight="1" x14ac:dyDescent="0.45">
      <c r="B63" s="118" t="s">
        <v>229</v>
      </c>
      <c r="C63" s="157"/>
      <c r="D63" s="112">
        <v>12370</v>
      </c>
      <c r="E63" s="103"/>
      <c r="F63" s="112">
        <v>12353</v>
      </c>
      <c r="G63" s="103"/>
      <c r="H63" s="103">
        <v>12369</v>
      </c>
      <c r="I63" s="103"/>
      <c r="J63" s="103">
        <v>12353</v>
      </c>
      <c r="S63" s="103"/>
      <c r="U63" s="103"/>
      <c r="W63" s="103"/>
      <c r="Y63" s="103"/>
    </row>
    <row r="64" spans="1:25" ht="23.25" customHeight="1" x14ac:dyDescent="0.45">
      <c r="A64" s="153" t="s">
        <v>193</v>
      </c>
      <c r="B64" s="153"/>
      <c r="C64" s="153"/>
      <c r="D64" s="109">
        <f>SUM(D51:D63)</f>
        <v>-72770</v>
      </c>
      <c r="E64" s="110"/>
      <c r="F64" s="109">
        <f>SUM(F51:F63)</f>
        <v>149158</v>
      </c>
      <c r="G64" s="110"/>
      <c r="H64" s="109">
        <f>SUM(H51:H63)</f>
        <v>-90902</v>
      </c>
      <c r="I64" s="110"/>
      <c r="J64" s="109">
        <f>SUM(J51:J63)</f>
        <v>254232</v>
      </c>
      <c r="K64" s="62"/>
      <c r="L64" s="62"/>
      <c r="S64" s="103"/>
      <c r="U64" s="103"/>
      <c r="W64" s="103"/>
      <c r="Y64" s="103"/>
    </row>
    <row r="65" spans="1:25" ht="16.149999999999999" customHeight="1" x14ac:dyDescent="0.45">
      <c r="A65" s="153"/>
      <c r="B65" s="153"/>
      <c r="C65" s="153"/>
      <c r="D65" s="111"/>
      <c r="E65" s="110"/>
      <c r="F65" s="111"/>
      <c r="G65" s="110"/>
      <c r="H65" s="110"/>
      <c r="I65" s="110"/>
      <c r="J65" s="110"/>
      <c r="K65" s="62"/>
      <c r="L65" s="62"/>
      <c r="S65" s="103"/>
      <c r="U65" s="103"/>
      <c r="W65" s="103"/>
      <c r="Y65" s="103"/>
    </row>
    <row r="66" spans="1:25" ht="23.25" customHeight="1" x14ac:dyDescent="0.45">
      <c r="A66" s="70" t="s">
        <v>192</v>
      </c>
      <c r="B66" s="70"/>
      <c r="C66" s="70"/>
      <c r="D66" s="104"/>
      <c r="E66" s="103"/>
      <c r="F66" s="104"/>
      <c r="G66" s="103"/>
      <c r="H66" s="103"/>
      <c r="I66" s="103"/>
      <c r="J66" s="103"/>
      <c r="K66" s="62"/>
      <c r="L66" s="62"/>
      <c r="S66" s="103"/>
      <c r="U66" s="103"/>
      <c r="W66" s="103"/>
      <c r="Y66" s="103"/>
    </row>
    <row r="67" spans="1:25" ht="23.25" customHeight="1" x14ac:dyDescent="0.45">
      <c r="B67" s="118" t="s">
        <v>191</v>
      </c>
      <c r="C67" s="119"/>
      <c r="D67" s="103">
        <v>-38081</v>
      </c>
      <c r="E67" s="103"/>
      <c r="F67" s="103">
        <v>-32729</v>
      </c>
      <c r="G67" s="103"/>
      <c r="H67" s="103">
        <v>0</v>
      </c>
      <c r="I67" s="103"/>
      <c r="J67" s="103">
        <v>22</v>
      </c>
      <c r="S67" s="103"/>
      <c r="U67" s="103"/>
      <c r="W67" s="103"/>
      <c r="Y67" s="103"/>
    </row>
    <row r="68" spans="1:25" ht="23.25" customHeight="1" x14ac:dyDescent="0.45">
      <c r="B68" s="118" t="s">
        <v>216</v>
      </c>
      <c r="C68" s="119"/>
      <c r="D68" s="103">
        <v>-143336</v>
      </c>
      <c r="E68" s="103"/>
      <c r="F68" s="103">
        <v>-207995</v>
      </c>
      <c r="G68" s="103"/>
      <c r="H68" s="103">
        <v>-143336</v>
      </c>
      <c r="I68" s="103"/>
      <c r="J68" s="103">
        <v>-207995</v>
      </c>
      <c r="S68" s="103"/>
      <c r="U68" s="103"/>
      <c r="W68" s="103"/>
      <c r="Y68" s="103"/>
    </row>
    <row r="69" spans="1:25" ht="23.25" customHeight="1" x14ac:dyDescent="0.45">
      <c r="B69" s="118" t="s">
        <v>203</v>
      </c>
      <c r="C69" s="119"/>
      <c r="D69" s="103">
        <v>-100040</v>
      </c>
      <c r="E69" s="103"/>
      <c r="F69" s="103">
        <v>651</v>
      </c>
      <c r="G69" s="103"/>
      <c r="H69" s="103">
        <v>-99140</v>
      </c>
      <c r="I69" s="103"/>
      <c r="J69" s="103">
        <v>0</v>
      </c>
      <c r="S69" s="103"/>
      <c r="U69" s="103"/>
      <c r="W69" s="103"/>
      <c r="Y69" s="103"/>
    </row>
    <row r="70" spans="1:25" ht="23.25" customHeight="1" x14ac:dyDescent="0.45">
      <c r="B70" s="118" t="s">
        <v>195</v>
      </c>
      <c r="C70" s="119"/>
      <c r="D70" s="103">
        <v>31800</v>
      </c>
      <c r="E70" s="103"/>
      <c r="F70" s="103">
        <v>145000</v>
      </c>
      <c r="G70" s="103"/>
      <c r="H70" s="103">
        <v>0</v>
      </c>
      <c r="I70" s="103"/>
      <c r="J70" s="103">
        <v>0</v>
      </c>
      <c r="S70" s="103"/>
      <c r="U70" s="103"/>
      <c r="W70" s="103"/>
      <c r="Y70" s="103"/>
    </row>
    <row r="71" spans="1:25" ht="23.25" customHeight="1" x14ac:dyDescent="0.45">
      <c r="B71" s="118" t="s">
        <v>194</v>
      </c>
      <c r="C71" s="119"/>
      <c r="D71" s="103">
        <v>-107285</v>
      </c>
      <c r="E71" s="103"/>
      <c r="F71" s="103">
        <v>-70573</v>
      </c>
      <c r="G71" s="103"/>
      <c r="H71" s="103">
        <v>0</v>
      </c>
      <c r="I71" s="103"/>
      <c r="J71" s="103">
        <v>0</v>
      </c>
      <c r="S71" s="103"/>
      <c r="U71" s="103"/>
      <c r="W71" s="103"/>
      <c r="Y71" s="103"/>
    </row>
    <row r="72" spans="1:25" ht="23.25" customHeight="1" x14ac:dyDescent="0.45">
      <c r="B72" s="118" t="s">
        <v>217</v>
      </c>
      <c r="C72" s="119"/>
      <c r="D72" s="103">
        <v>30020</v>
      </c>
      <c r="E72" s="103"/>
      <c r="F72" s="103">
        <v>40450</v>
      </c>
      <c r="G72" s="103"/>
      <c r="H72" s="103">
        <v>0</v>
      </c>
      <c r="I72" s="103"/>
      <c r="J72" s="103">
        <v>0</v>
      </c>
      <c r="S72" s="103"/>
      <c r="U72" s="103"/>
      <c r="W72" s="103"/>
      <c r="Y72" s="103"/>
    </row>
    <row r="73" spans="1:25" ht="23.25" customHeight="1" x14ac:dyDescent="0.45">
      <c r="B73" s="118" t="s">
        <v>202</v>
      </c>
      <c r="C73" s="119"/>
      <c r="D73" s="112">
        <v>-18133</v>
      </c>
      <c r="E73" s="103"/>
      <c r="F73" s="112">
        <v>0</v>
      </c>
      <c r="G73" s="103"/>
      <c r="H73" s="112">
        <v>-18133</v>
      </c>
      <c r="I73" s="103"/>
      <c r="J73" s="112">
        <v>0</v>
      </c>
      <c r="S73" s="103"/>
      <c r="U73" s="103"/>
      <c r="W73" s="103"/>
      <c r="Y73" s="103"/>
    </row>
    <row r="74" spans="1:25" x14ac:dyDescent="0.45">
      <c r="A74" s="70" t="s">
        <v>196</v>
      </c>
      <c r="B74" s="70"/>
      <c r="C74" s="70"/>
      <c r="D74" s="63">
        <f>SUM(D67:D73)</f>
        <v>-345055</v>
      </c>
      <c r="E74" s="64"/>
      <c r="F74" s="63">
        <f>SUM(F67:F73)</f>
        <v>-125196</v>
      </c>
      <c r="G74" s="64"/>
      <c r="H74" s="63">
        <f>SUM(H67:H73)</f>
        <v>-260609</v>
      </c>
      <c r="I74" s="64"/>
      <c r="J74" s="63">
        <f>SUM(J67:J73)</f>
        <v>-207973</v>
      </c>
      <c r="S74" s="103"/>
      <c r="U74" s="103"/>
      <c r="W74" s="103"/>
      <c r="Y74" s="103"/>
    </row>
    <row r="75" spans="1:25" x14ac:dyDescent="0.45">
      <c r="A75" s="153" t="s">
        <v>197</v>
      </c>
      <c r="B75" s="153"/>
      <c r="C75" s="153"/>
      <c r="D75" s="64">
        <f>SUM(D48,D64,D74)</f>
        <v>-211510</v>
      </c>
      <c r="E75" s="64"/>
      <c r="F75" s="64">
        <f>SUM(F48,F64,F74)</f>
        <v>-38398</v>
      </c>
      <c r="G75" s="64"/>
      <c r="H75" s="64">
        <f>SUM(H48,H64,H74)</f>
        <v>-188336</v>
      </c>
      <c r="I75" s="64"/>
      <c r="J75" s="64">
        <f>SUM(J48,J64,J74)</f>
        <v>-46539</v>
      </c>
      <c r="S75" s="103"/>
      <c r="U75" s="103"/>
      <c r="W75" s="103"/>
      <c r="Y75" s="103"/>
    </row>
    <row r="76" spans="1:25" x14ac:dyDescent="0.45">
      <c r="A76" s="118" t="s">
        <v>198</v>
      </c>
      <c r="B76" s="118"/>
      <c r="C76" s="118"/>
      <c r="D76" s="68">
        <v>756455</v>
      </c>
      <c r="E76" s="114"/>
      <c r="F76" s="115">
        <v>436374</v>
      </c>
      <c r="G76" s="114"/>
      <c r="H76" s="68">
        <v>674797</v>
      </c>
      <c r="I76" s="114"/>
      <c r="J76" s="68">
        <v>375899</v>
      </c>
      <c r="S76" s="103"/>
      <c r="U76" s="103"/>
      <c r="W76" s="103"/>
      <c r="Y76" s="103"/>
    </row>
    <row r="77" spans="1:25" ht="21.75" thickBot="1" x14ac:dyDescent="0.5">
      <c r="A77" s="153" t="s">
        <v>218</v>
      </c>
      <c r="B77" s="153"/>
      <c r="C77" s="153"/>
      <c r="D77" s="66">
        <f>SUM(D75:D76)</f>
        <v>544945</v>
      </c>
      <c r="E77" s="64"/>
      <c r="F77" s="66">
        <f>SUM(F75:F76)</f>
        <v>397976</v>
      </c>
      <c r="G77" s="64"/>
      <c r="H77" s="159">
        <f>SUM(H75:H76)</f>
        <v>486461</v>
      </c>
      <c r="I77" s="64"/>
      <c r="J77" s="66">
        <f>SUM(J75:J76)</f>
        <v>329360</v>
      </c>
      <c r="S77" s="103"/>
      <c r="U77" s="103"/>
      <c r="W77" s="103"/>
      <c r="Y77" s="103"/>
    </row>
    <row r="78" spans="1:25" ht="21.75" thickTop="1" x14ac:dyDescent="0.45">
      <c r="D78" s="116"/>
      <c r="E78" s="62"/>
      <c r="F78" s="116"/>
      <c r="G78" s="62"/>
      <c r="H78" s="62"/>
      <c r="I78" s="62"/>
      <c r="J78" s="62"/>
      <c r="S78" s="103"/>
      <c r="U78" s="103"/>
      <c r="W78" s="103"/>
      <c r="Y78" s="103"/>
    </row>
    <row r="79" spans="1:25" x14ac:dyDescent="0.45">
      <c r="A79" s="153"/>
      <c r="B79" s="153"/>
      <c r="C79" s="153"/>
      <c r="D79" s="117"/>
      <c r="E79" s="62"/>
      <c r="F79" s="116"/>
      <c r="G79" s="62"/>
      <c r="H79" s="62"/>
      <c r="I79" s="62"/>
      <c r="J79" s="62"/>
      <c r="S79" s="103"/>
      <c r="U79" s="103"/>
      <c r="W79" s="103"/>
      <c r="Y79" s="103"/>
    </row>
    <row r="80" spans="1:25" x14ac:dyDescent="0.45">
      <c r="S80" s="103"/>
      <c r="U80" s="103"/>
      <c r="W80" s="103"/>
      <c r="Y80" s="103"/>
    </row>
  </sheetData>
  <mergeCells count="4">
    <mergeCell ref="D4:F4"/>
    <mergeCell ref="D6:F6"/>
    <mergeCell ref="H6:J6"/>
    <mergeCell ref="B43:C43"/>
  </mergeCells>
  <pageMargins left="0.82677165354330717" right="0.43307086614173229" top="0.70866141732283472" bottom="0.39370078740157483" header="0.31496062992125984" footer="0.35433070866141736"/>
  <pageSetup paperSize="9" scale="77" firstPageNumber="10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PL3M</vt:lpstr>
      <vt:lpstr>PL6M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PL3M!Print_Area</vt:lpstr>
      <vt:lpstr>PL6M!Print_Area</vt:lpstr>
      <vt:lpstr>BS!Print_Titles</vt:lpstr>
      <vt:lpstr>CF!Print_Titles</vt:lpstr>
      <vt:lpstr>PL3M!Print_Titles</vt:lpstr>
      <vt:lpstr>PL6M!Print_Titles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Admin</cp:lastModifiedBy>
  <cp:lastPrinted>2019-08-09T07:09:56Z</cp:lastPrinted>
  <dcterms:created xsi:type="dcterms:W3CDTF">2019-03-12T07:27:50Z</dcterms:created>
  <dcterms:modified xsi:type="dcterms:W3CDTF">2019-08-09T08:00:17Z</dcterms:modified>
</cp:coreProperties>
</file>